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.xml" ContentType="application/vnd.openxmlformats-officedocument.themeOverride+xml"/>
  <Override PartName="/xl/charts/chart2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7-09-2025\"/>
    </mc:Choice>
  </mc:AlternateContent>
  <bookViews>
    <workbookView xWindow="0" yWindow="0" windowWidth="20490" windowHeight="7050" tabRatio="603" activeTab="1"/>
  </bookViews>
  <sheets>
    <sheet name="TENDENCIA UCI  TOTAL " sheetId="2" r:id="rId1"/>
    <sheet name="CONSOLIDADO HOSPITALIZA" sheetId="3" r:id="rId2"/>
    <sheet name="Hoja1" sheetId="4" state="hidden" r:id="rId3"/>
    <sheet name="Hoja2" sheetId="5" r:id="rId4"/>
    <sheet name="PEDIATRIA " sheetId="1" r:id="rId5"/>
  </sheets>
  <externalReferences>
    <externalReference r:id="rId6"/>
  </externalReferences>
  <definedNames>
    <definedName name="_xlnm._FilterDatabase" localSheetId="1" hidden="1">'CONSOLIDADO HOSPITALIZA'!$A$2:$G$541</definedName>
    <definedName name="_xlnm._FilterDatabase" localSheetId="4" hidden="1">'PEDIATRIA '!$AF$3:$AJ$368</definedName>
    <definedName name="_xlnm._FilterDatabase" localSheetId="0" hidden="1">'TENDENCIA UCI  TOTAL '!$A$1:$AJ$397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2" i="2" l="1"/>
  <c r="U263" i="2"/>
  <c r="U264" i="2"/>
  <c r="U265" i="2"/>
  <c r="U266" i="2"/>
  <c r="U267" i="2"/>
  <c r="U268" i="2"/>
  <c r="T268" i="3" l="1"/>
  <c r="BG79" i="1" l="1"/>
  <c r="Y118" i="2" l="1"/>
  <c r="T247" i="3" l="1"/>
  <c r="T248" i="3"/>
  <c r="T249" i="3"/>
  <c r="T250" i="3"/>
  <c r="T251" i="3"/>
  <c r="T252" i="3"/>
  <c r="T253" i="3"/>
  <c r="T254" i="3"/>
  <c r="T255" i="3"/>
  <c r="T256" i="3"/>
  <c r="T257" i="3"/>
  <c r="T258" i="3"/>
  <c r="T260" i="3"/>
  <c r="T261" i="3"/>
  <c r="T262" i="3"/>
  <c r="T265" i="3"/>
  <c r="T266" i="3"/>
  <c r="T267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863" i="3"/>
  <c r="T864" i="3"/>
  <c r="T865" i="3"/>
  <c r="T866" i="3"/>
  <c r="T867" i="3"/>
  <c r="T868" i="3"/>
  <c r="T869" i="3"/>
  <c r="T870" i="3"/>
  <c r="T871" i="3"/>
  <c r="T872" i="3"/>
  <c r="T873" i="3"/>
  <c r="T874" i="3"/>
  <c r="T875" i="3"/>
  <c r="T876" i="3"/>
  <c r="T877" i="3"/>
  <c r="T878" i="3"/>
  <c r="T879" i="3"/>
  <c r="T880" i="3"/>
  <c r="T881" i="3"/>
  <c r="T882" i="3"/>
  <c r="T883" i="3"/>
  <c r="T884" i="3"/>
  <c r="T885" i="3"/>
  <c r="T886" i="3"/>
  <c r="T887" i="3"/>
  <c r="T888" i="3"/>
  <c r="T889" i="3"/>
  <c r="T890" i="3"/>
  <c r="T891" i="3"/>
  <c r="T892" i="3"/>
  <c r="T893" i="3"/>
  <c r="T894" i="3"/>
  <c r="T895" i="3"/>
  <c r="T896" i="3"/>
  <c r="T897" i="3"/>
  <c r="T898" i="3"/>
  <c r="T899" i="3"/>
  <c r="T900" i="3"/>
  <c r="T901" i="3"/>
  <c r="T902" i="3"/>
  <c r="T903" i="3"/>
  <c r="T904" i="3"/>
  <c r="T905" i="3"/>
  <c r="T906" i="3"/>
  <c r="T907" i="3"/>
  <c r="T908" i="3"/>
  <c r="T909" i="3"/>
  <c r="T910" i="3"/>
  <c r="T911" i="3"/>
  <c r="T912" i="3"/>
  <c r="T913" i="3"/>
  <c r="T914" i="3"/>
  <c r="T915" i="3"/>
  <c r="T916" i="3"/>
  <c r="T917" i="3"/>
  <c r="T918" i="3"/>
  <c r="T919" i="3"/>
  <c r="T920" i="3"/>
  <c r="T921" i="3"/>
  <c r="T922" i="3"/>
  <c r="T923" i="3"/>
  <c r="T924" i="3"/>
  <c r="T925" i="3"/>
  <c r="T926" i="3"/>
  <c r="T927" i="3"/>
  <c r="T928" i="3"/>
  <c r="T929" i="3"/>
  <c r="T930" i="3"/>
  <c r="T931" i="3"/>
  <c r="T932" i="3"/>
  <c r="T933" i="3"/>
  <c r="T934" i="3"/>
  <c r="T935" i="3"/>
  <c r="T936" i="3"/>
  <c r="T937" i="3"/>
  <c r="T938" i="3"/>
  <c r="T939" i="3"/>
  <c r="T940" i="3"/>
  <c r="T941" i="3"/>
  <c r="T942" i="3"/>
  <c r="T943" i="3"/>
  <c r="T944" i="3"/>
  <c r="T945" i="3"/>
  <c r="T946" i="3"/>
  <c r="T947" i="3"/>
  <c r="T948" i="3"/>
  <c r="T949" i="3"/>
  <c r="T950" i="3"/>
  <c r="T951" i="3"/>
  <c r="T952" i="3"/>
  <c r="T953" i="3"/>
  <c r="T954" i="3"/>
  <c r="T955" i="3"/>
  <c r="T956" i="3"/>
  <c r="T957" i="3"/>
  <c r="T958" i="3"/>
  <c r="T959" i="3"/>
  <c r="T960" i="3"/>
  <c r="T961" i="3"/>
  <c r="T962" i="3"/>
  <c r="T963" i="3"/>
  <c r="T964" i="3"/>
  <c r="T965" i="3"/>
  <c r="T966" i="3"/>
  <c r="T967" i="3"/>
  <c r="T968" i="3"/>
  <c r="T969" i="3"/>
  <c r="T970" i="3"/>
  <c r="T971" i="3"/>
  <c r="T972" i="3"/>
  <c r="T973" i="3"/>
  <c r="T974" i="3"/>
  <c r="T975" i="3"/>
  <c r="T976" i="3"/>
  <c r="T977" i="3"/>
  <c r="T978" i="3"/>
  <c r="T979" i="3"/>
  <c r="T980" i="3"/>
  <c r="T981" i="3"/>
  <c r="T982" i="3"/>
  <c r="T983" i="3"/>
  <c r="T984" i="3"/>
  <c r="T985" i="3"/>
  <c r="T986" i="3"/>
  <c r="T987" i="3"/>
  <c r="T988" i="3"/>
  <c r="T989" i="3"/>
  <c r="T990" i="3"/>
  <c r="T991" i="3"/>
  <c r="T992" i="3"/>
  <c r="T993" i="3"/>
  <c r="T994" i="3"/>
  <c r="T995" i="3"/>
  <c r="T996" i="3"/>
  <c r="T997" i="3"/>
  <c r="T998" i="3"/>
  <c r="T999" i="3"/>
  <c r="T1000" i="3"/>
  <c r="T1001" i="3"/>
  <c r="T1002" i="3"/>
  <c r="T1003" i="3"/>
  <c r="T1004" i="3"/>
  <c r="T1005" i="3"/>
  <c r="T1006" i="3"/>
  <c r="T1007" i="3"/>
  <c r="T1008" i="3"/>
  <c r="T1009" i="3"/>
  <c r="T1010" i="3"/>
  <c r="T1011" i="3"/>
  <c r="T1012" i="3"/>
  <c r="T1013" i="3"/>
  <c r="T1014" i="3"/>
  <c r="T1015" i="3"/>
  <c r="T1016" i="3"/>
  <c r="T1017" i="3"/>
  <c r="T1018" i="3"/>
  <c r="T1019" i="3"/>
  <c r="T1020" i="3"/>
  <c r="T1021" i="3"/>
  <c r="T1022" i="3"/>
  <c r="T1023" i="3"/>
  <c r="T1024" i="3"/>
  <c r="T1025" i="3"/>
  <c r="T1026" i="3"/>
  <c r="T1027" i="3"/>
  <c r="T1028" i="3"/>
  <c r="T1029" i="3"/>
  <c r="T1030" i="3"/>
  <c r="T1031" i="3"/>
  <c r="T1032" i="3"/>
  <c r="T1033" i="3"/>
  <c r="T1034" i="3"/>
  <c r="T1035" i="3"/>
  <c r="T1036" i="3"/>
  <c r="T1037" i="3"/>
  <c r="T1038" i="3"/>
  <c r="T1039" i="3"/>
  <c r="T1040" i="3"/>
  <c r="T1041" i="3"/>
  <c r="T1042" i="3"/>
  <c r="T1043" i="3"/>
  <c r="T1044" i="3"/>
  <c r="T1045" i="3"/>
  <c r="T1046" i="3"/>
  <c r="T1047" i="3"/>
  <c r="T1048" i="3"/>
  <c r="T1049" i="3"/>
  <c r="T1050" i="3"/>
  <c r="T1051" i="3"/>
  <c r="T1052" i="3"/>
  <c r="T1053" i="3"/>
  <c r="T1054" i="3"/>
  <c r="T1055" i="3"/>
  <c r="T1056" i="3"/>
  <c r="T1057" i="3"/>
  <c r="T1058" i="3"/>
  <c r="T1059" i="3"/>
  <c r="T1060" i="3"/>
  <c r="T1061" i="3"/>
  <c r="T1062" i="3"/>
  <c r="T1063" i="3"/>
  <c r="T1064" i="3"/>
  <c r="T1065" i="3"/>
  <c r="T1066" i="3"/>
  <c r="T1067" i="3"/>
  <c r="T1068" i="3"/>
  <c r="T1069" i="3"/>
  <c r="T1070" i="3"/>
  <c r="T1071" i="3"/>
  <c r="T1072" i="3"/>
  <c r="T1073" i="3"/>
  <c r="T1074" i="3"/>
  <c r="T1075" i="3"/>
  <c r="T1076" i="3"/>
  <c r="T1077" i="3"/>
  <c r="T1078" i="3"/>
  <c r="T1079" i="3"/>
  <c r="T1080" i="3"/>
  <c r="T1081" i="3"/>
  <c r="T1082" i="3"/>
  <c r="T1083" i="3"/>
  <c r="T1084" i="3"/>
  <c r="T1085" i="3"/>
  <c r="T1086" i="3"/>
  <c r="T1087" i="3"/>
  <c r="T1088" i="3"/>
  <c r="T1089" i="3"/>
  <c r="T1090" i="3"/>
  <c r="T1091" i="3"/>
  <c r="T1092" i="3"/>
  <c r="T1093" i="3"/>
  <c r="T1094" i="3"/>
  <c r="T1095" i="3"/>
  <c r="T1096" i="3"/>
  <c r="T1097" i="3"/>
  <c r="T1098" i="3"/>
  <c r="T1099" i="3"/>
  <c r="T1100" i="3"/>
  <c r="T1101" i="3"/>
  <c r="T1102" i="3"/>
  <c r="T1103" i="3"/>
  <c r="T1104" i="3"/>
  <c r="T1105" i="3"/>
  <c r="T1106" i="3"/>
  <c r="T1107" i="3"/>
  <c r="T1108" i="3"/>
  <c r="T1109" i="3"/>
  <c r="T1110" i="3"/>
  <c r="T1111" i="3"/>
  <c r="T1112" i="3"/>
  <c r="T1113" i="3"/>
  <c r="T1114" i="3"/>
  <c r="T1115" i="3"/>
  <c r="T1116" i="3"/>
  <c r="T1117" i="3"/>
  <c r="T1118" i="3"/>
  <c r="T1119" i="3"/>
  <c r="T1120" i="3"/>
  <c r="T1121" i="3"/>
  <c r="T1122" i="3"/>
  <c r="T1123" i="3"/>
  <c r="T1124" i="3"/>
  <c r="T1125" i="3"/>
  <c r="T1126" i="3"/>
  <c r="T1127" i="3"/>
  <c r="T1128" i="3"/>
  <c r="T1129" i="3"/>
  <c r="T1130" i="3"/>
  <c r="T1131" i="3"/>
  <c r="T1132" i="3"/>
  <c r="T1133" i="3"/>
  <c r="T1134" i="3"/>
  <c r="T1135" i="3"/>
  <c r="T1136" i="3"/>
  <c r="T1137" i="3"/>
  <c r="T1138" i="3"/>
  <c r="T1139" i="3"/>
  <c r="T1140" i="3"/>
  <c r="T1141" i="3"/>
  <c r="T1142" i="3"/>
  <c r="T1143" i="3"/>
  <c r="T1144" i="3"/>
  <c r="T1145" i="3"/>
  <c r="T1146" i="3"/>
  <c r="T1147" i="3"/>
  <c r="T1148" i="3"/>
  <c r="T1149" i="3"/>
  <c r="T1150" i="3"/>
  <c r="T1151" i="3"/>
  <c r="T1152" i="3"/>
  <c r="T1153" i="3"/>
  <c r="T1154" i="3"/>
  <c r="T1155" i="3"/>
  <c r="T1156" i="3"/>
  <c r="T1157" i="3"/>
  <c r="T1158" i="3"/>
  <c r="T1159" i="3"/>
  <c r="T1160" i="3"/>
  <c r="T1161" i="3"/>
  <c r="T1162" i="3"/>
  <c r="T1163" i="3"/>
  <c r="T1164" i="3"/>
  <c r="T1165" i="3"/>
  <c r="T1166" i="3"/>
  <c r="T1167" i="3"/>
  <c r="T1168" i="3"/>
  <c r="T1169" i="3"/>
  <c r="T1170" i="3"/>
  <c r="T1171" i="3"/>
  <c r="T1172" i="3"/>
  <c r="T1173" i="3"/>
  <c r="T1174" i="3"/>
  <c r="T1175" i="3"/>
  <c r="T1176" i="3"/>
  <c r="T1177" i="3"/>
  <c r="T1178" i="3"/>
  <c r="T1179" i="3"/>
  <c r="T1180" i="3"/>
  <c r="T1181" i="3"/>
  <c r="T1182" i="3"/>
  <c r="T1183" i="3"/>
  <c r="T1184" i="3"/>
  <c r="T1185" i="3"/>
  <c r="T1186" i="3"/>
  <c r="T1187" i="3"/>
  <c r="T1188" i="3"/>
  <c r="T1189" i="3"/>
  <c r="T1190" i="3"/>
  <c r="T1191" i="3"/>
  <c r="T1192" i="3"/>
  <c r="T1193" i="3"/>
  <c r="T1194" i="3"/>
  <c r="T1195" i="3"/>
  <c r="T1196" i="3"/>
  <c r="T1197" i="3"/>
  <c r="T1198" i="3"/>
  <c r="T1199" i="3"/>
  <c r="T1200" i="3"/>
  <c r="T1201" i="3"/>
  <c r="T1202" i="3"/>
  <c r="T1203" i="3"/>
  <c r="T1204" i="3"/>
  <c r="T1205" i="3"/>
  <c r="T1206" i="3"/>
  <c r="T1207" i="3"/>
  <c r="T1208" i="3"/>
  <c r="T1209" i="3"/>
  <c r="T1210" i="3"/>
  <c r="T1211" i="3"/>
  <c r="T1212" i="3"/>
  <c r="T1213" i="3"/>
  <c r="T1214" i="3"/>
  <c r="T1215" i="3"/>
  <c r="T1216" i="3"/>
  <c r="T1217" i="3"/>
  <c r="T1218" i="3"/>
  <c r="T1219" i="3"/>
  <c r="T1220" i="3"/>
  <c r="T1221" i="3"/>
  <c r="T1222" i="3"/>
  <c r="T1223" i="3"/>
  <c r="T1224" i="3"/>
  <c r="T1225" i="3"/>
  <c r="T1226" i="3"/>
  <c r="T1227" i="3"/>
  <c r="T1228" i="3"/>
  <c r="T1229" i="3"/>
  <c r="T233" i="3" l="1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32" i="3" l="1"/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T231" i="3" l="1"/>
  <c r="T230" i="3" l="1"/>
  <c r="T229" i="3" l="1"/>
  <c r="T228" i="3" l="1"/>
  <c r="T227" i="3" l="1"/>
  <c r="T226" i="3" l="1"/>
  <c r="T221" i="3" l="1"/>
  <c r="T222" i="3"/>
  <c r="T223" i="3"/>
  <c r="T224" i="3"/>
  <c r="T225" i="3"/>
  <c r="T4" i="3" l="1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3" i="3"/>
  <c r="BG84" i="1" l="1"/>
  <c r="BH84" i="1"/>
  <c r="BG85" i="1"/>
  <c r="BH85" i="1"/>
  <c r="BI85" i="1" l="1"/>
  <c r="BH86" i="1"/>
  <c r="BI84" i="1"/>
  <c r="BG86" i="1"/>
  <c r="BJ94" i="1"/>
  <c r="BJ93" i="1"/>
  <c r="BI86" i="1" l="1"/>
  <c r="E35" i="4"/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J61" i="4" l="1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E2" i="4"/>
  <c r="BH79" i="1"/>
  <c r="BG80" i="1"/>
  <c r="BH80" i="1"/>
  <c r="BI80" i="1" l="1"/>
  <c r="BI79" i="1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P362" i="2"/>
  <c r="P363" i="2"/>
  <c r="P364" i="2"/>
  <c r="P365" i="2"/>
  <c r="P366" i="2"/>
  <c r="P367" i="2"/>
  <c r="U396" i="2" l="1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AZ80" i="1"/>
  <c r="BA80" i="1"/>
  <c r="P361" i="2" l="1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P336" i="2" l="1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R338" i="1" l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 l="1"/>
  <c r="R307" i="1" l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P180" i="2" l="1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173" i="2" l="1"/>
  <c r="P174" i="2"/>
  <c r="P175" i="2"/>
  <c r="P176" i="2"/>
  <c r="P177" i="2"/>
  <c r="P178" i="2"/>
  <c r="P179" i="2"/>
  <c r="R177" i="1" l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176" i="1" l="1"/>
  <c r="R175" i="1" l="1"/>
  <c r="R174" i="1" l="1"/>
  <c r="P166" i="2" l="1"/>
  <c r="P167" i="2"/>
  <c r="P168" i="2"/>
  <c r="P169" i="2"/>
  <c r="P170" i="2"/>
  <c r="P171" i="2"/>
  <c r="P172" i="2"/>
  <c r="R173" i="1" l="1"/>
  <c r="R170" i="1" l="1"/>
  <c r="R171" i="1"/>
  <c r="R172" i="1"/>
  <c r="R169" i="1" l="1"/>
  <c r="R168" i="1" l="1"/>
  <c r="R167" i="1" l="1"/>
  <c r="P159" i="2" l="1"/>
  <c r="P160" i="2"/>
  <c r="P161" i="2"/>
  <c r="P162" i="2"/>
  <c r="P163" i="2"/>
  <c r="P164" i="2"/>
  <c r="P165" i="2"/>
  <c r="R166" i="1" l="1"/>
  <c r="R163" i="1" l="1"/>
  <c r="R164" i="1"/>
  <c r="R165" i="1"/>
  <c r="R162" i="1" l="1"/>
  <c r="R161" i="1" l="1"/>
  <c r="R160" i="1"/>
  <c r="P152" i="2" l="1"/>
  <c r="P153" i="2"/>
  <c r="P154" i="2"/>
  <c r="P155" i="2"/>
  <c r="P156" i="2"/>
  <c r="P157" i="2"/>
  <c r="P158" i="2"/>
  <c r="R159" i="1" l="1"/>
  <c r="R157" i="1" l="1"/>
  <c r="R158" i="1"/>
  <c r="R156" i="1" l="1"/>
  <c r="R155" i="1" l="1"/>
  <c r="R154" i="1" l="1"/>
  <c r="P145" i="2"/>
  <c r="P146" i="2"/>
  <c r="P147" i="2"/>
  <c r="P148" i="2"/>
  <c r="P149" i="2"/>
  <c r="P150" i="2"/>
  <c r="P151" i="2"/>
  <c r="R153" i="1" l="1"/>
  <c r="R152" i="1" l="1"/>
  <c r="R149" i="1" l="1"/>
  <c r="R150" i="1"/>
  <c r="R151" i="1"/>
  <c r="O148" i="3" l="1"/>
  <c r="O149" i="3"/>
  <c r="O150" i="3"/>
  <c r="L148" i="3"/>
  <c r="L149" i="3"/>
  <c r="L150" i="3"/>
  <c r="O147" i="3" l="1"/>
  <c r="L147" i="3"/>
  <c r="R148" i="1" l="1"/>
  <c r="O146" i="3" l="1"/>
  <c r="L146" i="3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4" i="1"/>
  <c r="O145" i="3" l="1"/>
  <c r="L145" i="3"/>
  <c r="P138" i="2" l="1"/>
  <c r="P139" i="2"/>
  <c r="P140" i="2"/>
  <c r="P141" i="2"/>
  <c r="P142" i="2"/>
  <c r="P143" i="2"/>
  <c r="P144" i="2"/>
  <c r="O144" i="3" l="1"/>
  <c r="L144" i="3"/>
  <c r="O141" i="3" l="1"/>
  <c r="O142" i="3"/>
  <c r="O143" i="3"/>
  <c r="L141" i="3"/>
  <c r="L142" i="3"/>
  <c r="L143" i="3"/>
  <c r="O140" i="3" l="1"/>
  <c r="L140" i="3"/>
  <c r="O139" i="3" l="1"/>
  <c r="L139" i="3"/>
  <c r="O138" i="3" l="1"/>
  <c r="L138" i="3"/>
  <c r="P131" i="2" l="1"/>
  <c r="P132" i="2"/>
  <c r="P133" i="2"/>
  <c r="P134" i="2"/>
  <c r="P135" i="2"/>
  <c r="P136" i="2"/>
  <c r="P137" i="2"/>
  <c r="O137" i="3" l="1"/>
  <c r="L137" i="3"/>
  <c r="O134" i="3" l="1"/>
  <c r="O135" i="3"/>
  <c r="O136" i="3"/>
  <c r="L134" i="3"/>
  <c r="L135" i="3"/>
  <c r="L136" i="3"/>
  <c r="O133" i="3" l="1"/>
  <c r="L133" i="3"/>
  <c r="O132" i="3" l="1"/>
  <c r="L132" i="3"/>
  <c r="P124" i="2" l="1"/>
  <c r="P125" i="2"/>
  <c r="P126" i="2"/>
  <c r="P127" i="2"/>
  <c r="P128" i="2"/>
  <c r="P129" i="2"/>
  <c r="P130" i="2"/>
  <c r="O131" i="3" l="1"/>
  <c r="L131" i="3"/>
  <c r="O125" i="3" l="1"/>
  <c r="O126" i="3"/>
  <c r="O127" i="3"/>
  <c r="O128" i="3"/>
  <c r="O129" i="3"/>
  <c r="O130" i="3"/>
  <c r="L125" i="3"/>
  <c r="L126" i="3"/>
  <c r="L127" i="3"/>
  <c r="L128" i="3"/>
  <c r="L129" i="3"/>
  <c r="L130" i="3"/>
  <c r="O118" i="3" l="1"/>
  <c r="O119" i="3"/>
  <c r="O120" i="3"/>
  <c r="O121" i="3"/>
  <c r="O122" i="3"/>
  <c r="O123" i="3"/>
  <c r="O124" i="3"/>
  <c r="L118" i="3"/>
  <c r="L119" i="3"/>
  <c r="L120" i="3"/>
  <c r="L121" i="3"/>
  <c r="L122" i="3"/>
  <c r="L123" i="3"/>
  <c r="L124" i="3"/>
  <c r="P117" i="2" l="1"/>
  <c r="P118" i="2"/>
  <c r="P119" i="2"/>
  <c r="P120" i="2"/>
  <c r="P121" i="2"/>
  <c r="P122" i="2"/>
  <c r="P123" i="2"/>
  <c r="O111" i="3" l="1"/>
  <c r="O112" i="3"/>
  <c r="O113" i="3"/>
  <c r="O114" i="3"/>
  <c r="O115" i="3"/>
  <c r="O116" i="3"/>
  <c r="O117" i="3"/>
  <c r="L111" i="3"/>
  <c r="L112" i="3"/>
  <c r="L113" i="3"/>
  <c r="L114" i="3"/>
  <c r="L115" i="3"/>
  <c r="L116" i="3"/>
  <c r="L117" i="3"/>
  <c r="P110" i="2"/>
  <c r="P111" i="2"/>
  <c r="P112" i="2"/>
  <c r="P113" i="2"/>
  <c r="P114" i="2"/>
  <c r="P115" i="2"/>
  <c r="P116" i="2"/>
  <c r="O104" i="3" l="1"/>
  <c r="O105" i="3"/>
  <c r="O106" i="3"/>
  <c r="O107" i="3"/>
  <c r="O108" i="3"/>
  <c r="O109" i="3"/>
  <c r="O110" i="3"/>
  <c r="L104" i="3"/>
  <c r="L105" i="3"/>
  <c r="L106" i="3"/>
  <c r="L107" i="3"/>
  <c r="L108" i="3"/>
  <c r="L109" i="3"/>
  <c r="L110" i="3"/>
  <c r="P103" i="2" l="1"/>
  <c r="P104" i="2"/>
  <c r="P105" i="2"/>
  <c r="P106" i="2"/>
  <c r="P107" i="2"/>
  <c r="P108" i="2"/>
  <c r="P109" i="2"/>
  <c r="O97" i="3" l="1"/>
  <c r="O98" i="3"/>
  <c r="O99" i="3"/>
  <c r="O100" i="3"/>
  <c r="O101" i="3"/>
  <c r="O102" i="3"/>
  <c r="O103" i="3"/>
  <c r="L97" i="3"/>
  <c r="L98" i="3"/>
  <c r="L99" i="3"/>
  <c r="L100" i="3"/>
  <c r="L101" i="3"/>
  <c r="L102" i="3"/>
  <c r="L103" i="3"/>
  <c r="P96" i="2" l="1"/>
  <c r="P97" i="2"/>
  <c r="P98" i="2"/>
  <c r="P99" i="2"/>
  <c r="P100" i="2"/>
  <c r="P101" i="2"/>
  <c r="P102" i="2"/>
  <c r="O63" i="3" l="1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O27" i="3" l="1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Z119" i="2" l="1"/>
  <c r="Y119" i="2"/>
  <c r="P27" i="2" l="1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26" i="2"/>
  <c r="BH95" i="1" l="1"/>
  <c r="BG95" i="1"/>
  <c r="BC79" i="1"/>
  <c r="BC78" i="1"/>
  <c r="BJ95" i="1" l="1"/>
  <c r="BI95" i="1"/>
  <c r="BB80" i="1"/>
  <c r="BC80" i="1"/>
  <c r="O20" i="3" l="1"/>
  <c r="L20" i="3"/>
  <c r="L22" i="3"/>
  <c r="L23" i="3"/>
  <c r="L24" i="3"/>
  <c r="L25" i="3"/>
  <c r="L26" i="3"/>
  <c r="O22" i="3"/>
  <c r="O23" i="3"/>
  <c r="O24" i="3"/>
  <c r="O25" i="3"/>
  <c r="O26" i="3"/>
  <c r="O21" i="3"/>
  <c r="L21" i="3"/>
  <c r="AA126" i="2" l="1"/>
  <c r="Y126" i="2"/>
  <c r="Z126" i="2"/>
  <c r="AB125" i="2"/>
  <c r="AB124" i="2"/>
  <c r="AB126" i="2" l="1"/>
  <c r="Y115" i="2"/>
  <c r="AA114" i="2"/>
  <c r="AA113" i="2"/>
  <c r="AA115" i="2" l="1"/>
  <c r="Z118" i="2"/>
  <c r="Z120" i="2" s="1"/>
  <c r="Y120" i="2" l="1"/>
  <c r="AA119" i="2"/>
  <c r="AA118" i="2"/>
  <c r="AA120" i="2" l="1"/>
  <c r="X8" i="3"/>
  <c r="G929" i="3" l="1"/>
  <c r="F929" i="3"/>
  <c r="E929" i="3"/>
  <c r="D929" i="3"/>
  <c r="C929" i="3"/>
  <c r="B929" i="3"/>
  <c r="G880" i="3"/>
  <c r="D880" i="3"/>
  <c r="G533" i="3"/>
  <c r="G532" i="3"/>
  <c r="G531" i="3"/>
  <c r="D531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G3" i="3"/>
  <c r="D3" i="3"/>
  <c r="F349" i="2"/>
  <c r="F329" i="2"/>
  <c r="F324" i="2"/>
  <c r="F323" i="2"/>
  <c r="F322" i="2"/>
  <c r="F321" i="2"/>
  <c r="F320" i="2"/>
  <c r="F319" i="2"/>
  <c r="F318" i="2"/>
  <c r="F317" i="2"/>
  <c r="F316" i="2"/>
  <c r="F315" i="2"/>
  <c r="F309" i="2"/>
  <c r="F114" i="2"/>
  <c r="F113" i="2"/>
  <c r="F65" i="2"/>
  <c r="F36" i="2"/>
  <c r="F10" i="2"/>
  <c r="F9" i="2"/>
  <c r="F8" i="2"/>
  <c r="H317" i="1" l="1"/>
  <c r="H129" i="1"/>
  <c r="H128" i="1"/>
  <c r="H127" i="1"/>
  <c r="H126" i="1"/>
  <c r="H125" i="1"/>
  <c r="H124" i="1"/>
  <c r="H123" i="1"/>
  <c r="H122" i="1"/>
  <c r="H121" i="1"/>
  <c r="H120" i="1"/>
  <c r="H119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BH81" i="1" l="1"/>
  <c r="BI81" i="1"/>
  <c r="BG81" i="1"/>
</calcChain>
</file>

<file path=xl/sharedStrings.xml><?xml version="1.0" encoding="utf-8"?>
<sst xmlns="http://schemas.openxmlformats.org/spreadsheetml/2006/main" count="303" uniqueCount="76">
  <si>
    <t>FECHA</t>
  </si>
  <si>
    <t>CAMAS REPS</t>
  </si>
  <si>
    <t>OCUPACION TOTAL</t>
  </si>
  <si>
    <t>% OCUPACION TOTAL UCI</t>
  </si>
  <si>
    <t>ENERO</t>
  </si>
  <si>
    <t xml:space="preserve">FEBRERO </t>
  </si>
  <si>
    <t>FEBRERO</t>
  </si>
  <si>
    <t xml:space="preserve">MARZO </t>
  </si>
  <si>
    <t>MARZO</t>
  </si>
  <si>
    <t xml:space="preserve">ABRIL </t>
  </si>
  <si>
    <t>ABRIL</t>
  </si>
  <si>
    <t>OCUPACIÓN CAMAS UCI ADULTOS – ATENCIÓN COVID 19​</t>
  </si>
  <si>
    <t> ​</t>
  </si>
  <si>
    <t>Privada​</t>
  </si>
  <si>
    <t>Pública​</t>
  </si>
  <si>
    <t>Total</t>
  </si>
  <si>
    <t>Asignadas​</t>
  </si>
  <si>
    <t>Ocupadas​</t>
  </si>
  <si>
    <t>OCUPACIÓN TOTAL CAMAS UCI ADULTOS</t>
  </si>
  <si>
    <t>Capacidad total UCI</t>
  </si>
  <si>
    <t xml:space="preserve">Ocupación Total UCI​ </t>
  </si>
  <si>
    <t>% de Ocupación</t>
  </si>
  <si>
    <t xml:space="preserve">MAYO </t>
  </si>
  <si>
    <t>MAYO</t>
  </si>
  <si>
    <t>UCI ADULTO</t>
  </si>
  <si>
    <t>CAMAS HABILITADAS</t>
  </si>
  <si>
    <t>CAMAS OCUPADAS</t>
  </si>
  <si>
    <t>CAMAS NO OCUPADAS</t>
  </si>
  <si>
    <t>%OCUPACION</t>
  </si>
  <si>
    <t>RED PUBLICA</t>
  </si>
  <si>
    <t>RED PRIVADA</t>
  </si>
  <si>
    <t>TOTAL</t>
  </si>
  <si>
    <t>JUNIO</t>
  </si>
  <si>
    <t>JULIO</t>
  </si>
  <si>
    <t>AGOSTO</t>
  </si>
  <si>
    <t>SEP</t>
  </si>
  <si>
    <t>SEPTIEMBRE</t>
  </si>
  <si>
    <t>OCT</t>
  </si>
  <si>
    <t>OCTUBRE</t>
  </si>
  <si>
    <t>NOV</t>
  </si>
  <si>
    <t>NOVIEMBRE</t>
  </si>
  <si>
    <t xml:space="preserve">DICIEMBRE </t>
  </si>
  <si>
    <t>DICIEMBRE</t>
  </si>
  <si>
    <t xml:space="preserve">HOSPITALIZACION GENERAL ADULTO </t>
  </si>
  <si>
    <t>HOSPITALIZACION GENERAL ADULTO 2024</t>
  </si>
  <si>
    <t>HOSPITALIZACION GENERAL ADULTO 2025</t>
  </si>
  <si>
    <t xml:space="preserve">Fecha </t>
  </si>
  <si>
    <t>Camas Funcionales</t>
  </si>
  <si>
    <t>Camas Ocupadas</t>
  </si>
  <si>
    <t>% de Ocupación general</t>
  </si>
  <si>
    <t>Asignadas -C19</t>
  </si>
  <si>
    <t>Ocupadas-C19</t>
  </si>
  <si>
    <t>% de ocupación Covid-19</t>
  </si>
  <si>
    <t>|</t>
  </si>
  <si>
    <t>89.9%</t>
  </si>
  <si>
    <t>CAMAS HABILITADAS 2024</t>
  </si>
  <si>
    <t>CAMAS OCUPADAS 2024</t>
  </si>
  <si>
    <t>%
OCUPACION 2024</t>
  </si>
  <si>
    <t>CAMAS HABILITADAS 2025</t>
  </si>
  <si>
    <t>CAMAS OCUPADAS 2025</t>
  </si>
  <si>
    <t>%
OCUPACION 2025</t>
  </si>
  <si>
    <t xml:space="preserve">FECHA </t>
  </si>
  <si>
    <t>% OCUPACION UCI PEDIATRICA 2024</t>
  </si>
  <si>
    <t>% OCUPACION UCI PEDIATRICA 2025</t>
  </si>
  <si>
    <t>UCI PEDIATRICA</t>
  </si>
  <si>
    <t>%
OCUPACION</t>
  </si>
  <si>
    <t>%
OCUPACION BASICO PEDIATRIA</t>
  </si>
  <si>
    <t>%
OCUPACION INTERMEDIO PEDIATRIA</t>
  </si>
  <si>
    <t>%
OCUPACION INTENSIVO PEDIATRIA</t>
  </si>
  <si>
    <t>OCUPACIÓN TOTAL CAMAS UCI PEDIATRICA</t>
  </si>
  <si>
    <t xml:space="preserve">Capacidad total Reps </t>
  </si>
  <si>
    <t>OCUPACIÓN TOTAL CAMAS HOSPITALIZACION  PEDIATRICA</t>
  </si>
  <si>
    <t>Ocupación Total Hosp</t>
  </si>
  <si>
    <t>Capacidad total Hops</t>
  </si>
  <si>
    <t>HOSPITALIZACION PEDIATRICA</t>
  </si>
  <si>
    <t xml:space="preserve">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</si>
</sst>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7"/>
      <color rgb="FFFFFFFF"/>
      <name val="Arial Narrow"/>
      <family val="2"/>
    </font>
    <font>
      <sz val="11"/>
      <name val="Arial Narrow"/>
      <family val="2"/>
    </font>
    <font>
      <sz val="17"/>
      <color rgb="FFFFFFFF"/>
      <name val="Arial Narrow"/>
      <family val="2"/>
    </font>
    <font>
      <sz val="14"/>
      <color rgb="FF000000"/>
      <name val="Arial Narrow"/>
      <family val="2"/>
    </font>
    <font>
      <sz val="17"/>
      <color rgb="FF000000"/>
      <name val="Calibri"/>
      <family val="2"/>
    </font>
    <font>
      <b/>
      <sz val="17"/>
      <color rgb="FF000000"/>
      <name val="Calibri"/>
      <family val="2"/>
    </font>
    <font>
      <b/>
      <sz val="17"/>
      <color rgb="FFFFFFFF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Arial Narrow"/>
      <family val="2"/>
    </font>
    <font>
      <sz val="16"/>
      <color rgb="FFFFFFFF"/>
      <name val="Arial Narrow"/>
      <family val="2"/>
    </font>
    <font>
      <sz val="16"/>
      <color rgb="FF000000"/>
      <name val="Arial Narrow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1457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4">
    <xf numFmtId="0" fontId="0" fillId="0" borderId="0" xfId="0"/>
    <xf numFmtId="14" fontId="0" fillId="0" borderId="0" xfId="0" applyNumberFormat="1"/>
    <xf numFmtId="10" fontId="4" fillId="0" borderId="1" xfId="0" applyNumberFormat="1" applyFont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  <protection locked="0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6" fillId="4" borderId="1" xfId="3" applyFont="1" applyFill="1" applyBorder="1" applyAlignment="1">
      <alignment horizontal="center" vertical="center" wrapText="1"/>
    </xf>
    <xf numFmtId="9" fontId="6" fillId="4" borderId="1" xfId="3" applyNumberFormat="1" applyFont="1" applyFill="1" applyBorder="1" applyAlignment="1">
      <alignment horizontal="center" vertical="center" wrapText="1"/>
    </xf>
    <xf numFmtId="16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9" xfId="3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9" fontId="7" fillId="0" borderId="11" xfId="4" applyFont="1" applyFill="1" applyBorder="1" applyAlignment="1">
      <alignment horizontal="center" vertical="center" wrapText="1"/>
    </xf>
    <xf numFmtId="0" fontId="9" fillId="0" borderId="15" xfId="3" applyFont="1" applyBorder="1" applyAlignment="1">
      <alignment horizontal="left" vertical="center" wrapText="1"/>
    </xf>
    <xf numFmtId="0" fontId="9" fillId="6" borderId="16" xfId="3" applyFont="1" applyFill="1" applyBorder="1" applyAlignment="1" applyProtection="1">
      <alignment horizontal="center" vertical="center"/>
      <protection locked="0"/>
    </xf>
    <xf numFmtId="0" fontId="9" fillId="7" borderId="16" xfId="3" applyFont="1" applyFill="1" applyBorder="1" applyAlignment="1" applyProtection="1">
      <alignment horizontal="center" vertical="center"/>
      <protection locked="0"/>
    </xf>
    <xf numFmtId="9" fontId="9" fillId="0" borderId="17" xfId="4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>
      <alignment horizontal="center" vertical="center" wrapText="1" readingOrder="1"/>
    </xf>
    <xf numFmtId="0" fontId="8" fillId="5" borderId="19" xfId="0" applyFont="1" applyFill="1" applyBorder="1" applyAlignment="1">
      <alignment horizontal="center" vertical="center" wrapText="1" readingOrder="1"/>
    </xf>
    <xf numFmtId="0" fontId="8" fillId="5" borderId="20" xfId="0" applyFont="1" applyFill="1" applyBorder="1" applyAlignment="1">
      <alignment horizontal="center" vertical="center" wrapText="1" readingOrder="1"/>
    </xf>
    <xf numFmtId="0" fontId="9" fillId="0" borderId="21" xfId="3" applyFont="1" applyBorder="1" applyAlignment="1">
      <alignment horizontal="left" vertical="center" wrapText="1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7" borderId="1" xfId="3" applyFont="1" applyFill="1" applyBorder="1" applyAlignment="1" applyProtection="1">
      <alignment horizontal="center" vertical="center"/>
      <protection locked="0"/>
    </xf>
    <xf numFmtId="9" fontId="9" fillId="0" borderId="22" xfId="4" applyFont="1" applyFill="1" applyBorder="1" applyAlignment="1" applyProtection="1">
      <alignment horizontal="center" vertical="center"/>
      <protection locked="0"/>
    </xf>
    <xf numFmtId="0" fontId="11" fillId="0" borderId="18" xfId="0" applyFont="1" applyBorder="1" applyAlignment="1">
      <alignment horizontal="left" vertical="center" wrapText="1" readingOrder="1"/>
    </xf>
    <xf numFmtId="0" fontId="9" fillId="0" borderId="21" xfId="3" applyFont="1" applyBorder="1" applyAlignment="1">
      <alignment vertical="center"/>
    </xf>
    <xf numFmtId="0" fontId="9" fillId="6" borderId="1" xfId="3" applyFont="1" applyFill="1" applyBorder="1" applyAlignment="1" applyProtection="1">
      <alignment horizontal="center" vertical="center"/>
      <protection locked="0"/>
    </xf>
    <xf numFmtId="9" fontId="9" fillId="6" borderId="22" xfId="4" applyFont="1" applyFill="1" applyBorder="1" applyAlignment="1" applyProtection="1">
      <alignment horizontal="center" vertical="center"/>
      <protection locked="0"/>
    </xf>
    <xf numFmtId="0" fontId="10" fillId="5" borderId="24" xfId="0" applyFont="1" applyFill="1" applyBorder="1" applyAlignment="1">
      <alignment horizontal="left" vertical="center" wrapText="1" readingOrder="1"/>
    </xf>
    <xf numFmtId="9" fontId="14" fillId="5" borderId="25" xfId="0" applyNumberFormat="1" applyFont="1" applyFill="1" applyBorder="1" applyAlignment="1">
      <alignment horizontal="center" vertical="center" wrapText="1" readingOrder="1"/>
    </xf>
    <xf numFmtId="0" fontId="10" fillId="5" borderId="18" xfId="0" applyFont="1" applyFill="1" applyBorder="1" applyAlignment="1">
      <alignment horizontal="center" wrapText="1" readingOrder="1"/>
    </xf>
    <xf numFmtId="0" fontId="8" fillId="5" borderId="25" xfId="0" applyFont="1" applyFill="1" applyBorder="1" applyAlignment="1">
      <alignment horizontal="center" wrapText="1" readingOrder="1"/>
    </xf>
    <xf numFmtId="0" fontId="11" fillId="0" borderId="18" xfId="0" applyFont="1" applyBorder="1" applyAlignment="1">
      <alignment horizontal="left" wrapText="1" readingOrder="1"/>
    </xf>
    <xf numFmtId="0" fontId="11" fillId="0" borderId="27" xfId="0" applyFont="1" applyBorder="1" applyAlignment="1">
      <alignment horizontal="left" wrapText="1" readingOrder="1"/>
    </xf>
    <xf numFmtId="9" fontId="14" fillId="5" borderId="28" xfId="0" applyNumberFormat="1" applyFont="1" applyFill="1" applyBorder="1" applyAlignment="1">
      <alignment horizontal="center" vertical="center" wrapText="1" readingOrder="1"/>
    </xf>
    <xf numFmtId="0" fontId="7" fillId="7" borderId="9" xfId="3" applyFont="1" applyFill="1" applyBorder="1" applyAlignment="1">
      <alignment vertical="center" wrapText="1"/>
    </xf>
    <xf numFmtId="0" fontId="7" fillId="7" borderId="10" xfId="3" applyFont="1" applyFill="1" applyBorder="1" applyAlignment="1">
      <alignment horizontal="center" vertical="center" wrapText="1"/>
    </xf>
    <xf numFmtId="9" fontId="7" fillId="7" borderId="11" xfId="4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0" fontId="9" fillId="7" borderId="15" xfId="3" applyFont="1" applyFill="1" applyBorder="1" applyAlignment="1">
      <alignment horizontal="left" vertical="center" wrapText="1"/>
    </xf>
    <xf numFmtId="9" fontId="9" fillId="7" borderId="17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horizontal="left" vertical="center" wrapText="1"/>
    </xf>
    <xf numFmtId="9" fontId="9" fillId="7" borderId="22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vertical="center"/>
    </xf>
    <xf numFmtId="0" fontId="0" fillId="9" borderId="0" xfId="0" applyFill="1" applyAlignment="1">
      <alignment horizontal="center"/>
    </xf>
    <xf numFmtId="9" fontId="0" fillId="0" borderId="8" xfId="0" applyNumberFormat="1" applyBorder="1" applyAlignment="1">
      <alignment horizontal="center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5" fillId="10" borderId="1" xfId="2" applyFont="1" applyFill="1" applyBorder="1" applyAlignment="1" applyProtection="1">
      <alignment horizontal="center" vertical="center" wrapText="1"/>
      <protection locked="0"/>
    </xf>
    <xf numFmtId="164" fontId="16" fillId="11" borderId="0" xfId="0" applyNumberFormat="1" applyFont="1" applyFill="1" applyAlignment="1">
      <alignment horizontal="center"/>
    </xf>
    <xf numFmtId="164" fontId="0" fillId="10" borderId="0" xfId="1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16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" fillId="0" borderId="0" xfId="0" applyFont="1"/>
    <xf numFmtId="14" fontId="18" fillId="12" borderId="9" xfId="0" applyNumberFormat="1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8" fillId="12" borderId="34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9" fillId="0" borderId="16" xfId="0" applyFont="1" applyBorder="1"/>
    <xf numFmtId="164" fontId="19" fillId="14" borderId="1" xfId="1" applyNumberFormat="1" applyFont="1" applyFill="1" applyBorder="1" applyAlignment="1">
      <alignment horizontal="center"/>
    </xf>
    <xf numFmtId="0" fontId="19" fillId="0" borderId="33" xfId="0" applyFont="1" applyBorder="1"/>
    <xf numFmtId="164" fontId="19" fillId="4" borderId="1" xfId="1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37" xfId="0" applyFont="1" applyBorder="1"/>
    <xf numFmtId="0" fontId="0" fillId="0" borderId="1" xfId="0" applyBorder="1"/>
    <xf numFmtId="14" fontId="0" fillId="0" borderId="38" xfId="0" applyNumberFormat="1" applyBorder="1"/>
    <xf numFmtId="164" fontId="19" fillId="14" borderId="29" xfId="1" applyNumberFormat="1" applyFont="1" applyFill="1" applyBorder="1" applyAlignment="1">
      <alignment horizontal="center"/>
    </xf>
    <xf numFmtId="164" fontId="19" fillId="4" borderId="29" xfId="1" applyNumberFormat="1" applyFont="1" applyFill="1" applyBorder="1" applyAlignment="1">
      <alignment horizontal="center"/>
    </xf>
    <xf numFmtId="0" fontId="0" fillId="0" borderId="29" xfId="0" applyBorder="1"/>
    <xf numFmtId="0" fontId="0" fillId="0" borderId="19" xfId="0" applyBorder="1"/>
    <xf numFmtId="164" fontId="19" fillId="14" borderId="19" xfId="1" applyNumberFormat="1" applyFont="1" applyFill="1" applyBorder="1" applyAlignment="1">
      <alignment horizontal="center"/>
    </xf>
    <xf numFmtId="14" fontId="0" fillId="0" borderId="39" xfId="0" applyNumberFormat="1" applyBorder="1"/>
    <xf numFmtId="0" fontId="0" fillId="0" borderId="40" xfId="0" applyBorder="1"/>
    <xf numFmtId="164" fontId="19" fillId="14" borderId="40" xfId="1" applyNumberFormat="1" applyFont="1" applyFill="1" applyBorder="1" applyAlignment="1">
      <alignment horizontal="center"/>
    </xf>
    <xf numFmtId="14" fontId="0" fillId="0" borderId="29" xfId="0" applyNumberFormat="1" applyBorder="1"/>
    <xf numFmtId="164" fontId="19" fillId="4" borderId="37" xfId="1" applyNumberFormat="1" applyFont="1" applyFill="1" applyBorder="1" applyAlignment="1">
      <alignment horizontal="center"/>
    </xf>
    <xf numFmtId="14" fontId="0" fillId="15" borderId="1" xfId="0" applyNumberFormat="1" applyFill="1" applyBorder="1"/>
    <xf numFmtId="0" fontId="0" fillId="15" borderId="1" xfId="0" applyFill="1" applyBorder="1"/>
    <xf numFmtId="164" fontId="19" fillId="15" borderId="1" xfId="1" applyNumberFormat="1" applyFont="1" applyFill="1" applyBorder="1" applyAlignment="1">
      <alignment horizontal="center"/>
    </xf>
    <xf numFmtId="0" fontId="0" fillId="0" borderId="41" xfId="0" applyBorder="1"/>
    <xf numFmtId="14" fontId="0" fillId="0" borderId="16" xfId="0" applyNumberFormat="1" applyBorder="1"/>
    <xf numFmtId="0" fontId="0" fillId="0" borderId="1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21" fillId="5" borderId="18" xfId="0" applyFont="1" applyFill="1" applyBorder="1" applyAlignment="1">
      <alignment horizontal="center" vertical="center" wrapText="1" readingOrder="1"/>
    </xf>
    <xf numFmtId="0" fontId="20" fillId="5" borderId="19" xfId="0" applyFont="1" applyFill="1" applyBorder="1" applyAlignment="1">
      <alignment horizontal="center" vertical="center" wrapText="1" readingOrder="1"/>
    </xf>
    <xf numFmtId="0" fontId="20" fillId="5" borderId="20" xfId="0" applyFont="1" applyFill="1" applyBorder="1" applyAlignment="1">
      <alignment horizontal="center" vertical="center" wrapText="1" readingOrder="1"/>
    </xf>
    <xf numFmtId="0" fontId="22" fillId="0" borderId="27" xfId="0" applyFont="1" applyBorder="1" applyAlignment="1">
      <alignment horizontal="left" vertical="center" wrapText="1" readingOrder="1"/>
    </xf>
    <xf numFmtId="0" fontId="23" fillId="0" borderId="19" xfId="0" applyFont="1" applyBorder="1" applyAlignment="1">
      <alignment horizontal="center" wrapText="1" readingOrder="1"/>
    </xf>
    <xf numFmtId="0" fontId="24" fillId="0" borderId="23" xfId="0" applyFont="1" applyBorder="1" applyAlignment="1">
      <alignment horizontal="center" vertical="center" wrapText="1" readingOrder="1"/>
    </xf>
    <xf numFmtId="0" fontId="22" fillId="0" borderId="18" xfId="0" applyFont="1" applyBorder="1" applyAlignment="1">
      <alignment horizontal="left" vertical="center" wrapText="1" readingOrder="1"/>
    </xf>
    <xf numFmtId="0" fontId="24" fillId="0" borderId="20" xfId="0" applyFont="1" applyBorder="1" applyAlignment="1">
      <alignment horizontal="center" vertical="center" wrapText="1" readingOrder="1"/>
    </xf>
    <xf numFmtId="0" fontId="21" fillId="5" borderId="24" xfId="0" applyFont="1" applyFill="1" applyBorder="1" applyAlignment="1">
      <alignment horizontal="left" vertical="center" wrapText="1" readingOrder="1"/>
    </xf>
    <xf numFmtId="10" fontId="25" fillId="5" borderId="25" xfId="0" applyNumberFormat="1" applyFont="1" applyFill="1" applyBorder="1" applyAlignment="1">
      <alignment horizontal="center" vertical="center" wrapText="1" readingOrder="1"/>
    </xf>
    <xf numFmtId="0" fontId="21" fillId="5" borderId="18" xfId="0" applyFont="1" applyFill="1" applyBorder="1" applyAlignment="1">
      <alignment horizontal="center" wrapText="1" readingOrder="1"/>
    </xf>
    <xf numFmtId="0" fontId="20" fillId="5" borderId="25" xfId="0" applyFont="1" applyFill="1" applyBorder="1" applyAlignment="1">
      <alignment horizontal="center" wrapText="1" readingOrder="1"/>
    </xf>
    <xf numFmtId="0" fontId="22" fillId="0" borderId="27" xfId="0" applyFont="1" applyBorder="1" applyAlignment="1">
      <alignment horizontal="left" wrapText="1" readingOrder="1"/>
    </xf>
    <xf numFmtId="0" fontId="22" fillId="0" borderId="18" xfId="0" applyFont="1" applyBorder="1" applyAlignment="1">
      <alignment horizontal="left" wrapText="1" readingOrder="1"/>
    </xf>
    <xf numFmtId="164" fontId="9" fillId="7" borderId="22" xfId="4" applyNumberFormat="1" applyFont="1" applyFill="1" applyBorder="1" applyAlignment="1" applyProtection="1">
      <alignment horizontal="center" vertical="center"/>
      <protection locked="0"/>
    </xf>
    <xf numFmtId="164" fontId="25" fillId="5" borderId="28" xfId="0" applyNumberFormat="1" applyFont="1" applyFill="1" applyBorder="1" applyAlignment="1">
      <alignment horizontal="center" vertical="center" wrapText="1" readingOrder="1"/>
    </xf>
    <xf numFmtId="164" fontId="25" fillId="5" borderId="25" xfId="0" applyNumberFormat="1" applyFont="1" applyFill="1" applyBorder="1" applyAlignment="1">
      <alignment horizontal="center" vertical="center" wrapText="1" readingOrder="1"/>
    </xf>
    <xf numFmtId="0" fontId="5" fillId="10" borderId="38" xfId="2" applyFont="1" applyFill="1" applyBorder="1" applyAlignment="1" applyProtection="1">
      <alignment horizontal="center" vertical="center" wrapText="1"/>
      <protection locked="0"/>
    </xf>
    <xf numFmtId="164" fontId="16" fillId="11" borderId="1" xfId="0" applyNumberFormat="1" applyFont="1" applyFill="1" applyBorder="1" applyAlignment="1">
      <alignment horizontal="center"/>
    </xf>
    <xf numFmtId="164" fontId="0" fillId="1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 wrapText="1" readingOrder="1"/>
    </xf>
    <xf numFmtId="3" fontId="24" fillId="0" borderId="23" xfId="0" applyNumberFormat="1" applyFont="1" applyBorder="1" applyAlignment="1">
      <alignment horizontal="center" vertical="center" wrapText="1" readingOrder="1"/>
    </xf>
    <xf numFmtId="3" fontId="23" fillId="0" borderId="25" xfId="0" applyNumberFormat="1" applyFont="1" applyBorder="1" applyAlignment="1">
      <alignment horizontal="center" vertical="center" wrapText="1" readingOrder="1"/>
    </xf>
    <xf numFmtId="0" fontId="0" fillId="8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16" fillId="11" borderId="1" xfId="0" applyNumberFormat="1" applyFont="1" applyFill="1" applyBorder="1" applyAlignment="1">
      <alignment horizontal="center" vertical="center"/>
    </xf>
    <xf numFmtId="164" fontId="19" fillId="4" borderId="38" xfId="1" applyNumberFormat="1" applyFont="1" applyFill="1" applyBorder="1" applyAlignment="1">
      <alignment horizontal="center"/>
    </xf>
    <xf numFmtId="164" fontId="19" fillId="4" borderId="39" xfId="1" applyNumberFormat="1" applyFont="1" applyFill="1" applyBorder="1" applyAlignment="1">
      <alignment horizontal="center"/>
    </xf>
    <xf numFmtId="164" fontId="19" fillId="4" borderId="47" xfId="1" applyNumberFormat="1" applyFont="1" applyFill="1" applyBorder="1" applyAlignment="1">
      <alignment horizontal="center"/>
    </xf>
    <xf numFmtId="164" fontId="19" fillId="4" borderId="48" xfId="1" applyNumberFormat="1" applyFont="1" applyFill="1" applyBorder="1" applyAlignment="1">
      <alignment horizontal="center"/>
    </xf>
    <xf numFmtId="3" fontId="19" fillId="0" borderId="1" xfId="0" applyNumberFormat="1" applyFont="1" applyBorder="1"/>
    <xf numFmtId="3" fontId="0" fillId="0" borderId="1" xfId="0" applyNumberFormat="1" applyBorder="1"/>
    <xf numFmtId="3" fontId="0" fillId="0" borderId="0" xfId="0" applyNumberFormat="1"/>
    <xf numFmtId="9" fontId="0" fillId="0" borderId="0" xfId="0" applyNumberFormat="1"/>
    <xf numFmtId="3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3" fontId="18" fillId="12" borderId="45" xfId="0" applyNumberFormat="1" applyFont="1" applyFill="1" applyBorder="1" applyAlignment="1">
      <alignment horizontal="center" vertical="center" wrapText="1"/>
    </xf>
    <xf numFmtId="3" fontId="18" fillId="12" borderId="46" xfId="0" applyNumberFormat="1" applyFont="1" applyFill="1" applyBorder="1" applyAlignment="1">
      <alignment horizontal="center" vertical="center" wrapText="1"/>
    </xf>
    <xf numFmtId="3" fontId="18" fillId="4" borderId="45" xfId="0" applyNumberFormat="1" applyFont="1" applyFill="1" applyBorder="1" applyAlignment="1">
      <alignment horizontal="center" vertical="center" wrapText="1"/>
    </xf>
    <xf numFmtId="3" fontId="18" fillId="4" borderId="4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38" xfId="0" applyBorder="1" applyAlignment="1">
      <alignment horizontal="center"/>
    </xf>
    <xf numFmtId="9" fontId="0" fillId="0" borderId="29" xfId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4" fontId="16" fillId="11" borderId="29" xfId="0" applyNumberFormat="1" applyFont="1" applyFill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 wrapText="1" readingOrder="1"/>
    </xf>
    <xf numFmtId="3" fontId="13" fillId="0" borderId="23" xfId="0" applyNumberFormat="1" applyFont="1" applyBorder="1" applyAlignment="1">
      <alignment horizontal="center" vertical="center" wrapText="1" readingOrder="1"/>
    </xf>
    <xf numFmtId="3" fontId="12" fillId="0" borderId="26" xfId="0" applyNumberFormat="1" applyFont="1" applyBorder="1" applyAlignment="1">
      <alignment horizontal="center" vertical="center" wrapText="1" readingOrder="1"/>
    </xf>
    <xf numFmtId="3" fontId="12" fillId="0" borderId="25" xfId="0" applyNumberFormat="1" applyFont="1" applyBorder="1" applyAlignment="1">
      <alignment horizontal="center" vertical="center" wrapText="1" readingOrder="1"/>
    </xf>
    <xf numFmtId="3" fontId="9" fillId="6" borderId="16" xfId="3" applyNumberFormat="1" applyFont="1" applyFill="1" applyBorder="1" applyAlignment="1" applyProtection="1">
      <alignment horizontal="center" vertical="center"/>
      <protection locked="0"/>
    </xf>
    <xf numFmtId="3" fontId="9" fillId="7" borderId="16" xfId="3" applyNumberFormat="1" applyFont="1" applyFill="1" applyBorder="1" applyAlignment="1" applyProtection="1">
      <alignment horizontal="center" vertical="center"/>
      <protection locked="0"/>
    </xf>
    <xf numFmtId="3" fontId="9" fillId="0" borderId="1" xfId="3" applyNumberFormat="1" applyFont="1" applyBorder="1" applyAlignment="1" applyProtection="1">
      <alignment horizontal="center" vertical="center"/>
      <protection locked="0"/>
    </xf>
    <xf numFmtId="3" fontId="9" fillId="7" borderId="1" xfId="3" applyNumberFormat="1" applyFont="1" applyFill="1" applyBorder="1" applyAlignment="1" applyProtection="1">
      <alignment horizontal="center" vertical="center"/>
      <protection locked="0"/>
    </xf>
    <xf numFmtId="14" fontId="28" fillId="0" borderId="1" xfId="0" applyNumberFormat="1" applyFont="1" applyBorder="1" applyAlignment="1">
      <alignment horizontal="center"/>
    </xf>
    <xf numFmtId="0" fontId="27" fillId="16" borderId="1" xfId="3" applyFont="1" applyFill="1" applyBorder="1" applyAlignment="1">
      <alignment horizontal="center" vertical="center" wrapText="1"/>
    </xf>
    <xf numFmtId="9" fontId="27" fillId="17" borderId="1" xfId="3" applyNumberFormat="1" applyFont="1" applyFill="1" applyBorder="1" applyAlignment="1">
      <alignment horizontal="center" vertical="center" wrapText="1"/>
    </xf>
    <xf numFmtId="9" fontId="29" fillId="7" borderId="22" xfId="4" applyFont="1" applyFill="1" applyBorder="1" applyAlignment="1" applyProtection="1">
      <alignment horizontal="center" vertical="center"/>
      <protection locked="0"/>
    </xf>
    <xf numFmtId="9" fontId="28" fillId="0" borderId="1" xfId="0" applyNumberFormat="1" applyFont="1" applyBorder="1" applyAlignment="1">
      <alignment horizontal="center"/>
    </xf>
    <xf numFmtId="9" fontId="29" fillId="7" borderId="1" xfId="4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1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0" fillId="5" borderId="12" xfId="0" applyFont="1" applyFill="1" applyBorder="1" applyAlignment="1">
      <alignment horizontal="center" vertical="center" wrapText="1" readingOrder="1"/>
    </xf>
    <xf numFmtId="0" fontId="20" fillId="5" borderId="13" xfId="0" applyFont="1" applyFill="1" applyBorder="1" applyAlignment="1">
      <alignment horizontal="center" vertical="center" wrapText="1" readingOrder="1"/>
    </xf>
    <xf numFmtId="0" fontId="20" fillId="5" borderId="14" xfId="0" applyFont="1" applyFill="1" applyBorder="1" applyAlignment="1">
      <alignment horizontal="center" vertical="center" wrapText="1" readingOrder="1"/>
    </xf>
    <xf numFmtId="0" fontId="0" fillId="0" borderId="2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18" fillId="13" borderId="35" xfId="0" applyFont="1" applyFill="1" applyBorder="1" applyAlignment="1">
      <alignment horizontal="center" vertical="center" wrapText="1"/>
    </xf>
    <xf numFmtId="0" fontId="18" fillId="13" borderId="36" xfId="0" applyFont="1" applyFill="1" applyBorder="1" applyAlignment="1">
      <alignment horizontal="center" vertical="center" wrapText="1"/>
    </xf>
    <xf numFmtId="14" fontId="18" fillId="12" borderId="42" xfId="0" applyNumberFormat="1" applyFont="1" applyFill="1" applyBorder="1" applyAlignment="1">
      <alignment horizontal="center" vertical="center" wrapText="1"/>
    </xf>
    <xf numFmtId="14" fontId="18" fillId="12" borderId="43" xfId="0" applyNumberFormat="1" applyFont="1" applyFill="1" applyBorder="1" applyAlignment="1">
      <alignment horizontal="center" vertical="center" wrapText="1"/>
    </xf>
    <xf numFmtId="0" fontId="18" fillId="13" borderId="44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1" xfId="0" applyBorder="1" applyAlignment="1">
      <alignment horizontal="center"/>
    </xf>
    <xf numFmtId="9" fontId="26" fillId="0" borderId="1" xfId="0" applyNumberFormat="1" applyFont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9" fontId="26" fillId="0" borderId="29" xfId="0" applyNumberFormat="1" applyFont="1" applyBorder="1" applyAlignment="1">
      <alignment horizontal="center" vertical="center" textRotation="90"/>
    </xf>
    <xf numFmtId="9" fontId="26" fillId="0" borderId="8" xfId="0" applyNumberFormat="1" applyFont="1" applyBorder="1" applyAlignment="1">
      <alignment horizontal="center" vertical="center" textRotation="90"/>
    </xf>
    <xf numFmtId="9" fontId="26" fillId="0" borderId="16" xfId="0" applyNumberFormat="1" applyFont="1" applyBorder="1" applyAlignment="1">
      <alignment horizontal="center" vertical="center" textRotation="90"/>
    </xf>
    <xf numFmtId="14" fontId="0" fillId="0" borderId="32" xfId="0" applyNumberFormat="1" applyBorder="1" applyAlignment="1">
      <alignment horizontal="center"/>
    </xf>
    <xf numFmtId="14" fontId="0" fillId="0" borderId="33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 readingOrder="1"/>
    </xf>
    <xf numFmtId="0" fontId="8" fillId="5" borderId="13" xfId="0" applyFont="1" applyFill="1" applyBorder="1" applyAlignment="1">
      <alignment horizontal="center" vertical="center" wrapText="1" readingOrder="1"/>
    </xf>
    <xf numFmtId="0" fontId="8" fillId="5" borderId="14" xfId="0" applyFont="1" applyFill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textRotation="90" wrapText="1"/>
    </xf>
  </cellXfs>
  <cellStyles count="30">
    <cellStyle name="Normal" xfId="0" builtinId="0"/>
    <cellStyle name="Normal 2" xfId="2"/>
    <cellStyle name="Normal 2 35" xfId="3"/>
    <cellStyle name="Normal 2 35 10" xfId="16"/>
    <cellStyle name="Normal 2 35 11" xfId="17"/>
    <cellStyle name="Normal 2 35 12" xfId="18"/>
    <cellStyle name="Normal 2 35 13" xfId="19"/>
    <cellStyle name="Normal 2 35 14" xfId="20"/>
    <cellStyle name="Normal 2 35 15" xfId="21"/>
    <cellStyle name="Normal 2 35 16" xfId="22"/>
    <cellStyle name="Normal 2 35 17" xfId="23"/>
    <cellStyle name="Normal 2 35 18" xfId="24"/>
    <cellStyle name="Normal 2 35 19" xfId="25"/>
    <cellStyle name="Normal 2 35 2" xfId="8"/>
    <cellStyle name="Normal 2 35 20" xfId="26"/>
    <cellStyle name="Normal 2 35 21" xfId="27"/>
    <cellStyle name="Normal 2 35 22" xfId="28"/>
    <cellStyle name="Normal 2 35 23" xfId="29"/>
    <cellStyle name="Normal 2 35 3" xfId="9"/>
    <cellStyle name="Normal 2 35 4" xfId="10"/>
    <cellStyle name="Normal 2 35 5" xfId="11"/>
    <cellStyle name="Normal 2 35 6" xfId="12"/>
    <cellStyle name="Normal 2 35 7" xfId="13"/>
    <cellStyle name="Normal 2 35 8" xfId="14"/>
    <cellStyle name="Normal 2 35 9" xfId="15"/>
    <cellStyle name="Normal 3" xfId="5"/>
    <cellStyle name="Normal 7" xfId="7"/>
    <cellStyle name="Porcentaje" xfId="1" builtinId="5"/>
    <cellStyle name="Porcentaje 2" xfId="6"/>
    <cellStyle name="Porcentaje 2 35" xfId="4"/>
  </cellStyles>
  <dxfs count="0"/>
  <tableStyles count="0" defaultTableStyle="TableStyleMedium2" defaultPivotStyle="PivotStyleLight16"/>
  <colors>
    <mruColors>
      <color rgb="FF145768"/>
      <color rgb="FF336699"/>
      <color rgb="FF0033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3414756741198966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'!$N$1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18-41A7-9FA0-F4A0BAC03DD2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'!$N$2:$N$367</c:f>
              <c:numCache>
                <c:formatCode>#,##0</c:formatCode>
                <c:ptCount val="366"/>
                <c:pt idx="0">
                  <c:v>1194</c:v>
                </c:pt>
                <c:pt idx="1">
                  <c:v>1194</c:v>
                </c:pt>
                <c:pt idx="2">
                  <c:v>1194</c:v>
                </c:pt>
                <c:pt idx="3">
                  <c:v>1201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1200</c:v>
                </c:pt>
                <c:pt idx="9">
                  <c:v>1200</c:v>
                </c:pt>
                <c:pt idx="10">
                  <c:v>1200</c:v>
                </c:pt>
                <c:pt idx="11">
                  <c:v>1200</c:v>
                </c:pt>
                <c:pt idx="12">
                  <c:v>1200</c:v>
                </c:pt>
                <c:pt idx="13">
                  <c:v>1200</c:v>
                </c:pt>
                <c:pt idx="14">
                  <c:v>1194</c:v>
                </c:pt>
                <c:pt idx="15">
                  <c:v>1194</c:v>
                </c:pt>
                <c:pt idx="16">
                  <c:v>1194</c:v>
                </c:pt>
                <c:pt idx="17">
                  <c:v>1194</c:v>
                </c:pt>
                <c:pt idx="18">
                  <c:v>1194</c:v>
                </c:pt>
                <c:pt idx="19">
                  <c:v>1194</c:v>
                </c:pt>
                <c:pt idx="20">
                  <c:v>1194</c:v>
                </c:pt>
                <c:pt idx="21">
                  <c:v>1194</c:v>
                </c:pt>
                <c:pt idx="22">
                  <c:v>1194</c:v>
                </c:pt>
                <c:pt idx="23">
                  <c:v>1194</c:v>
                </c:pt>
                <c:pt idx="24">
                  <c:v>1194</c:v>
                </c:pt>
                <c:pt idx="25">
                  <c:v>1194</c:v>
                </c:pt>
                <c:pt idx="26">
                  <c:v>1196</c:v>
                </c:pt>
                <c:pt idx="27">
                  <c:v>1196</c:v>
                </c:pt>
                <c:pt idx="28">
                  <c:v>1196</c:v>
                </c:pt>
                <c:pt idx="29">
                  <c:v>1196</c:v>
                </c:pt>
                <c:pt idx="30">
                  <c:v>1196</c:v>
                </c:pt>
                <c:pt idx="31">
                  <c:v>1196</c:v>
                </c:pt>
                <c:pt idx="32">
                  <c:v>1198</c:v>
                </c:pt>
                <c:pt idx="33">
                  <c:v>1198</c:v>
                </c:pt>
                <c:pt idx="34">
                  <c:v>1198</c:v>
                </c:pt>
                <c:pt idx="35">
                  <c:v>1198</c:v>
                </c:pt>
                <c:pt idx="36">
                  <c:v>1198</c:v>
                </c:pt>
                <c:pt idx="37">
                  <c:v>1198</c:v>
                </c:pt>
                <c:pt idx="38">
                  <c:v>1198</c:v>
                </c:pt>
                <c:pt idx="39">
                  <c:v>1198</c:v>
                </c:pt>
                <c:pt idx="40">
                  <c:v>1198</c:v>
                </c:pt>
                <c:pt idx="41">
                  <c:v>1198</c:v>
                </c:pt>
                <c:pt idx="42">
                  <c:v>1204</c:v>
                </c:pt>
                <c:pt idx="43">
                  <c:v>1194</c:v>
                </c:pt>
                <c:pt idx="44">
                  <c:v>1194</c:v>
                </c:pt>
                <c:pt idx="45">
                  <c:v>1194</c:v>
                </c:pt>
                <c:pt idx="46">
                  <c:v>1194</c:v>
                </c:pt>
                <c:pt idx="47">
                  <c:v>1194</c:v>
                </c:pt>
                <c:pt idx="48">
                  <c:v>1194</c:v>
                </c:pt>
                <c:pt idx="49">
                  <c:v>1194</c:v>
                </c:pt>
                <c:pt idx="50">
                  <c:v>1194</c:v>
                </c:pt>
                <c:pt idx="51">
                  <c:v>1194</c:v>
                </c:pt>
                <c:pt idx="52">
                  <c:v>1194</c:v>
                </c:pt>
                <c:pt idx="53">
                  <c:v>1194</c:v>
                </c:pt>
                <c:pt idx="54">
                  <c:v>1194</c:v>
                </c:pt>
                <c:pt idx="55">
                  <c:v>1194</c:v>
                </c:pt>
                <c:pt idx="56">
                  <c:v>1194</c:v>
                </c:pt>
                <c:pt idx="57">
                  <c:v>1194</c:v>
                </c:pt>
                <c:pt idx="58">
                  <c:v>1194</c:v>
                </c:pt>
                <c:pt idx="59">
                  <c:v>1194</c:v>
                </c:pt>
                <c:pt idx="60">
                  <c:v>1194</c:v>
                </c:pt>
                <c:pt idx="61">
                  <c:v>1194</c:v>
                </c:pt>
                <c:pt idx="62">
                  <c:v>1194</c:v>
                </c:pt>
                <c:pt idx="63">
                  <c:v>1194</c:v>
                </c:pt>
                <c:pt idx="64">
                  <c:v>1194</c:v>
                </c:pt>
                <c:pt idx="65">
                  <c:v>1194</c:v>
                </c:pt>
                <c:pt idx="66">
                  <c:v>1194</c:v>
                </c:pt>
                <c:pt idx="67">
                  <c:v>1194</c:v>
                </c:pt>
                <c:pt idx="68">
                  <c:v>1194</c:v>
                </c:pt>
                <c:pt idx="69">
                  <c:v>1194</c:v>
                </c:pt>
                <c:pt idx="70">
                  <c:v>1194</c:v>
                </c:pt>
                <c:pt idx="71">
                  <c:v>1194</c:v>
                </c:pt>
                <c:pt idx="72">
                  <c:v>1194</c:v>
                </c:pt>
                <c:pt idx="73">
                  <c:v>1194</c:v>
                </c:pt>
                <c:pt idx="74">
                  <c:v>1194</c:v>
                </c:pt>
                <c:pt idx="75">
                  <c:v>1194</c:v>
                </c:pt>
                <c:pt idx="76">
                  <c:v>1194</c:v>
                </c:pt>
                <c:pt idx="77">
                  <c:v>1194</c:v>
                </c:pt>
                <c:pt idx="78">
                  <c:v>1194</c:v>
                </c:pt>
                <c:pt idx="79">
                  <c:v>1194</c:v>
                </c:pt>
                <c:pt idx="80">
                  <c:v>1185</c:v>
                </c:pt>
                <c:pt idx="81">
                  <c:v>1185</c:v>
                </c:pt>
                <c:pt idx="82">
                  <c:v>1185</c:v>
                </c:pt>
                <c:pt idx="83">
                  <c:v>1185</c:v>
                </c:pt>
                <c:pt idx="84">
                  <c:v>1185</c:v>
                </c:pt>
                <c:pt idx="85">
                  <c:v>1171</c:v>
                </c:pt>
                <c:pt idx="86">
                  <c:v>1171</c:v>
                </c:pt>
                <c:pt idx="87">
                  <c:v>1171</c:v>
                </c:pt>
                <c:pt idx="88">
                  <c:v>1171</c:v>
                </c:pt>
                <c:pt idx="89">
                  <c:v>1171</c:v>
                </c:pt>
                <c:pt idx="90">
                  <c:v>1171</c:v>
                </c:pt>
                <c:pt idx="91">
                  <c:v>1185</c:v>
                </c:pt>
                <c:pt idx="92">
                  <c:v>1185</c:v>
                </c:pt>
                <c:pt idx="93">
                  <c:v>1171</c:v>
                </c:pt>
                <c:pt idx="94">
                  <c:v>1171</c:v>
                </c:pt>
                <c:pt idx="95">
                  <c:v>1171</c:v>
                </c:pt>
                <c:pt idx="96">
                  <c:v>1171</c:v>
                </c:pt>
                <c:pt idx="97">
                  <c:v>1171</c:v>
                </c:pt>
                <c:pt idx="98">
                  <c:v>1171</c:v>
                </c:pt>
                <c:pt idx="99">
                  <c:v>1171</c:v>
                </c:pt>
                <c:pt idx="100">
                  <c:v>1171</c:v>
                </c:pt>
                <c:pt idx="101">
                  <c:v>1171</c:v>
                </c:pt>
                <c:pt idx="102">
                  <c:v>1171</c:v>
                </c:pt>
                <c:pt idx="103">
                  <c:v>1171</c:v>
                </c:pt>
                <c:pt idx="104">
                  <c:v>1171</c:v>
                </c:pt>
                <c:pt idx="105">
                  <c:v>1171</c:v>
                </c:pt>
                <c:pt idx="106">
                  <c:v>1171</c:v>
                </c:pt>
                <c:pt idx="107">
                  <c:v>1171</c:v>
                </c:pt>
                <c:pt idx="108">
                  <c:v>1171</c:v>
                </c:pt>
                <c:pt idx="109">
                  <c:v>1168</c:v>
                </c:pt>
                <c:pt idx="110">
                  <c:v>1168</c:v>
                </c:pt>
                <c:pt idx="111">
                  <c:v>1168</c:v>
                </c:pt>
                <c:pt idx="112">
                  <c:v>1168</c:v>
                </c:pt>
                <c:pt idx="113">
                  <c:v>1168</c:v>
                </c:pt>
                <c:pt idx="114">
                  <c:v>1168</c:v>
                </c:pt>
                <c:pt idx="115">
                  <c:v>1168</c:v>
                </c:pt>
                <c:pt idx="116">
                  <c:v>1163</c:v>
                </c:pt>
                <c:pt idx="117">
                  <c:v>1163</c:v>
                </c:pt>
                <c:pt idx="118">
                  <c:v>1163</c:v>
                </c:pt>
                <c:pt idx="119">
                  <c:v>1163</c:v>
                </c:pt>
                <c:pt idx="120">
                  <c:v>1163</c:v>
                </c:pt>
                <c:pt idx="121">
                  <c:v>1163</c:v>
                </c:pt>
                <c:pt idx="122">
                  <c:v>1163</c:v>
                </c:pt>
                <c:pt idx="123">
                  <c:v>1163</c:v>
                </c:pt>
                <c:pt idx="124">
                  <c:v>1163</c:v>
                </c:pt>
                <c:pt idx="125">
                  <c:v>1163</c:v>
                </c:pt>
                <c:pt idx="126">
                  <c:v>1163</c:v>
                </c:pt>
                <c:pt idx="127">
                  <c:v>1163</c:v>
                </c:pt>
                <c:pt idx="128">
                  <c:v>1163</c:v>
                </c:pt>
                <c:pt idx="129">
                  <c:v>1163</c:v>
                </c:pt>
                <c:pt idx="130">
                  <c:v>1163</c:v>
                </c:pt>
                <c:pt idx="131">
                  <c:v>1163</c:v>
                </c:pt>
                <c:pt idx="132">
                  <c:v>1163</c:v>
                </c:pt>
                <c:pt idx="133">
                  <c:v>1163</c:v>
                </c:pt>
                <c:pt idx="134">
                  <c:v>1163</c:v>
                </c:pt>
                <c:pt idx="135">
                  <c:v>1163</c:v>
                </c:pt>
                <c:pt idx="136">
                  <c:v>1163</c:v>
                </c:pt>
                <c:pt idx="137">
                  <c:v>1163</c:v>
                </c:pt>
                <c:pt idx="138">
                  <c:v>1163</c:v>
                </c:pt>
                <c:pt idx="139">
                  <c:v>1163</c:v>
                </c:pt>
                <c:pt idx="140">
                  <c:v>1163</c:v>
                </c:pt>
                <c:pt idx="141">
                  <c:v>1157</c:v>
                </c:pt>
                <c:pt idx="142">
                  <c:v>1157</c:v>
                </c:pt>
                <c:pt idx="143">
                  <c:v>1157</c:v>
                </c:pt>
                <c:pt idx="144">
                  <c:v>1157</c:v>
                </c:pt>
                <c:pt idx="145">
                  <c:v>1157</c:v>
                </c:pt>
                <c:pt idx="146">
                  <c:v>1157</c:v>
                </c:pt>
                <c:pt idx="147">
                  <c:v>1157</c:v>
                </c:pt>
                <c:pt idx="148">
                  <c:v>1157</c:v>
                </c:pt>
                <c:pt idx="149">
                  <c:v>1157</c:v>
                </c:pt>
                <c:pt idx="150">
                  <c:v>1157</c:v>
                </c:pt>
                <c:pt idx="151">
                  <c:v>1149</c:v>
                </c:pt>
                <c:pt idx="152">
                  <c:v>1149</c:v>
                </c:pt>
                <c:pt idx="153">
                  <c:v>1149</c:v>
                </c:pt>
                <c:pt idx="154">
                  <c:v>1149</c:v>
                </c:pt>
                <c:pt idx="155">
                  <c:v>1149</c:v>
                </c:pt>
                <c:pt idx="156">
                  <c:v>1149</c:v>
                </c:pt>
                <c:pt idx="157">
                  <c:v>1149</c:v>
                </c:pt>
                <c:pt idx="158">
                  <c:v>1149</c:v>
                </c:pt>
                <c:pt idx="159">
                  <c:v>1149</c:v>
                </c:pt>
                <c:pt idx="160">
                  <c:v>1149</c:v>
                </c:pt>
                <c:pt idx="161">
                  <c:v>1149</c:v>
                </c:pt>
                <c:pt idx="162">
                  <c:v>1149</c:v>
                </c:pt>
                <c:pt idx="163">
                  <c:v>1149</c:v>
                </c:pt>
                <c:pt idx="164">
                  <c:v>1149</c:v>
                </c:pt>
                <c:pt idx="165">
                  <c:v>1149</c:v>
                </c:pt>
                <c:pt idx="166">
                  <c:v>1149</c:v>
                </c:pt>
                <c:pt idx="167">
                  <c:v>1149</c:v>
                </c:pt>
                <c:pt idx="168">
                  <c:v>1149</c:v>
                </c:pt>
                <c:pt idx="169">
                  <c:v>1149</c:v>
                </c:pt>
                <c:pt idx="170">
                  <c:v>1149</c:v>
                </c:pt>
                <c:pt idx="171">
                  <c:v>1149</c:v>
                </c:pt>
                <c:pt idx="172">
                  <c:v>1149</c:v>
                </c:pt>
                <c:pt idx="173">
                  <c:v>1149</c:v>
                </c:pt>
                <c:pt idx="174">
                  <c:v>1149</c:v>
                </c:pt>
                <c:pt idx="175">
                  <c:v>1149</c:v>
                </c:pt>
                <c:pt idx="176">
                  <c:v>1149</c:v>
                </c:pt>
                <c:pt idx="177">
                  <c:v>1142</c:v>
                </c:pt>
                <c:pt idx="178">
                  <c:v>1142</c:v>
                </c:pt>
                <c:pt idx="179">
                  <c:v>1142</c:v>
                </c:pt>
                <c:pt idx="180">
                  <c:v>1142</c:v>
                </c:pt>
                <c:pt idx="181">
                  <c:v>1142</c:v>
                </c:pt>
                <c:pt idx="182">
                  <c:v>1142</c:v>
                </c:pt>
                <c:pt idx="183">
                  <c:v>1142</c:v>
                </c:pt>
                <c:pt idx="184">
                  <c:v>1142</c:v>
                </c:pt>
                <c:pt idx="185">
                  <c:v>1142</c:v>
                </c:pt>
                <c:pt idx="186">
                  <c:v>1141</c:v>
                </c:pt>
                <c:pt idx="187">
                  <c:v>1139</c:v>
                </c:pt>
                <c:pt idx="188">
                  <c:v>1139</c:v>
                </c:pt>
                <c:pt idx="189">
                  <c:v>1139</c:v>
                </c:pt>
                <c:pt idx="190">
                  <c:v>1139</c:v>
                </c:pt>
                <c:pt idx="191">
                  <c:v>1139</c:v>
                </c:pt>
                <c:pt idx="192">
                  <c:v>1139</c:v>
                </c:pt>
                <c:pt idx="193">
                  <c:v>1139</c:v>
                </c:pt>
                <c:pt idx="194">
                  <c:v>1139</c:v>
                </c:pt>
                <c:pt idx="195">
                  <c:v>1139</c:v>
                </c:pt>
                <c:pt idx="196">
                  <c:v>1139</c:v>
                </c:pt>
                <c:pt idx="197">
                  <c:v>1139</c:v>
                </c:pt>
                <c:pt idx="198">
                  <c:v>1139</c:v>
                </c:pt>
                <c:pt idx="199">
                  <c:v>1139</c:v>
                </c:pt>
                <c:pt idx="200">
                  <c:v>1133</c:v>
                </c:pt>
                <c:pt idx="201">
                  <c:v>1133</c:v>
                </c:pt>
                <c:pt idx="202">
                  <c:v>1133</c:v>
                </c:pt>
                <c:pt idx="203">
                  <c:v>1133</c:v>
                </c:pt>
                <c:pt idx="204">
                  <c:v>1133</c:v>
                </c:pt>
                <c:pt idx="205">
                  <c:v>1133</c:v>
                </c:pt>
                <c:pt idx="206">
                  <c:v>1133</c:v>
                </c:pt>
                <c:pt idx="207">
                  <c:v>1133</c:v>
                </c:pt>
                <c:pt idx="208">
                  <c:v>1133</c:v>
                </c:pt>
                <c:pt idx="209">
                  <c:v>1133</c:v>
                </c:pt>
                <c:pt idx="210">
                  <c:v>1133</c:v>
                </c:pt>
                <c:pt idx="211">
                  <c:v>1133</c:v>
                </c:pt>
                <c:pt idx="212">
                  <c:v>1133</c:v>
                </c:pt>
                <c:pt idx="213">
                  <c:v>1133</c:v>
                </c:pt>
                <c:pt idx="214">
                  <c:v>1126</c:v>
                </c:pt>
                <c:pt idx="215">
                  <c:v>1126</c:v>
                </c:pt>
                <c:pt idx="216">
                  <c:v>1126</c:v>
                </c:pt>
                <c:pt idx="217">
                  <c:v>1126</c:v>
                </c:pt>
                <c:pt idx="218">
                  <c:v>1126</c:v>
                </c:pt>
                <c:pt idx="219">
                  <c:v>1126</c:v>
                </c:pt>
                <c:pt idx="220">
                  <c:v>1126</c:v>
                </c:pt>
                <c:pt idx="221">
                  <c:v>1126</c:v>
                </c:pt>
                <c:pt idx="222">
                  <c:v>1126</c:v>
                </c:pt>
                <c:pt idx="223">
                  <c:v>1126</c:v>
                </c:pt>
                <c:pt idx="224">
                  <c:v>1126</c:v>
                </c:pt>
                <c:pt idx="225">
                  <c:v>1126</c:v>
                </c:pt>
                <c:pt idx="226">
                  <c:v>1126</c:v>
                </c:pt>
                <c:pt idx="227">
                  <c:v>1126</c:v>
                </c:pt>
                <c:pt idx="228">
                  <c:v>1126</c:v>
                </c:pt>
                <c:pt idx="229">
                  <c:v>1126</c:v>
                </c:pt>
                <c:pt idx="230">
                  <c:v>1126</c:v>
                </c:pt>
                <c:pt idx="231">
                  <c:v>1126</c:v>
                </c:pt>
                <c:pt idx="232">
                  <c:v>1126</c:v>
                </c:pt>
                <c:pt idx="233">
                  <c:v>1126</c:v>
                </c:pt>
                <c:pt idx="234">
                  <c:v>1126</c:v>
                </c:pt>
                <c:pt idx="235">
                  <c:v>1126</c:v>
                </c:pt>
                <c:pt idx="236">
                  <c:v>1126</c:v>
                </c:pt>
                <c:pt idx="237">
                  <c:v>1126</c:v>
                </c:pt>
                <c:pt idx="238">
                  <c:v>1126</c:v>
                </c:pt>
                <c:pt idx="239">
                  <c:v>1126</c:v>
                </c:pt>
                <c:pt idx="240">
                  <c:v>1126</c:v>
                </c:pt>
                <c:pt idx="241">
                  <c:v>1126</c:v>
                </c:pt>
                <c:pt idx="242">
                  <c:v>1126</c:v>
                </c:pt>
                <c:pt idx="243">
                  <c:v>1126</c:v>
                </c:pt>
                <c:pt idx="244">
                  <c:v>1126</c:v>
                </c:pt>
                <c:pt idx="245">
                  <c:v>1126</c:v>
                </c:pt>
                <c:pt idx="246">
                  <c:v>1126</c:v>
                </c:pt>
                <c:pt idx="247">
                  <c:v>1126</c:v>
                </c:pt>
                <c:pt idx="248">
                  <c:v>1126</c:v>
                </c:pt>
                <c:pt idx="249">
                  <c:v>1126</c:v>
                </c:pt>
                <c:pt idx="250">
                  <c:v>1126</c:v>
                </c:pt>
                <c:pt idx="251">
                  <c:v>1126</c:v>
                </c:pt>
                <c:pt idx="252">
                  <c:v>1126</c:v>
                </c:pt>
                <c:pt idx="253">
                  <c:v>1126</c:v>
                </c:pt>
                <c:pt idx="254">
                  <c:v>1126</c:v>
                </c:pt>
                <c:pt idx="255">
                  <c:v>1126</c:v>
                </c:pt>
                <c:pt idx="256">
                  <c:v>1126</c:v>
                </c:pt>
                <c:pt idx="257">
                  <c:v>1126</c:v>
                </c:pt>
                <c:pt idx="258">
                  <c:v>1126</c:v>
                </c:pt>
                <c:pt idx="259">
                  <c:v>1126</c:v>
                </c:pt>
                <c:pt idx="260">
                  <c:v>1126</c:v>
                </c:pt>
                <c:pt idx="261">
                  <c:v>1126</c:v>
                </c:pt>
                <c:pt idx="262">
                  <c:v>1126</c:v>
                </c:pt>
                <c:pt idx="263">
                  <c:v>1126</c:v>
                </c:pt>
                <c:pt idx="264">
                  <c:v>1126</c:v>
                </c:pt>
                <c:pt idx="265">
                  <c:v>1126</c:v>
                </c:pt>
                <c:pt idx="266">
                  <c:v>1132</c:v>
                </c:pt>
                <c:pt idx="267">
                  <c:v>1132</c:v>
                </c:pt>
                <c:pt idx="268">
                  <c:v>1132</c:v>
                </c:pt>
                <c:pt idx="269">
                  <c:v>1132</c:v>
                </c:pt>
                <c:pt idx="270">
                  <c:v>1132</c:v>
                </c:pt>
                <c:pt idx="271">
                  <c:v>1132</c:v>
                </c:pt>
                <c:pt idx="272">
                  <c:v>1132</c:v>
                </c:pt>
                <c:pt idx="273">
                  <c:v>1132</c:v>
                </c:pt>
                <c:pt idx="274">
                  <c:v>1132</c:v>
                </c:pt>
                <c:pt idx="275">
                  <c:v>1124</c:v>
                </c:pt>
                <c:pt idx="276">
                  <c:v>1124</c:v>
                </c:pt>
                <c:pt idx="277">
                  <c:v>1124</c:v>
                </c:pt>
                <c:pt idx="278">
                  <c:v>1124</c:v>
                </c:pt>
                <c:pt idx="279">
                  <c:v>1124</c:v>
                </c:pt>
                <c:pt idx="280">
                  <c:v>1124</c:v>
                </c:pt>
                <c:pt idx="281">
                  <c:v>1124</c:v>
                </c:pt>
                <c:pt idx="282">
                  <c:v>1124</c:v>
                </c:pt>
                <c:pt idx="283">
                  <c:v>1124</c:v>
                </c:pt>
                <c:pt idx="284">
                  <c:v>1124</c:v>
                </c:pt>
                <c:pt idx="285">
                  <c:v>1124</c:v>
                </c:pt>
                <c:pt idx="286">
                  <c:v>1124</c:v>
                </c:pt>
                <c:pt idx="287">
                  <c:v>1124</c:v>
                </c:pt>
                <c:pt idx="288">
                  <c:v>1124</c:v>
                </c:pt>
                <c:pt idx="289">
                  <c:v>1124</c:v>
                </c:pt>
                <c:pt idx="290">
                  <c:v>1124</c:v>
                </c:pt>
                <c:pt idx="291">
                  <c:v>1124</c:v>
                </c:pt>
                <c:pt idx="292">
                  <c:v>1124</c:v>
                </c:pt>
                <c:pt idx="293">
                  <c:v>1124</c:v>
                </c:pt>
                <c:pt idx="294">
                  <c:v>1124</c:v>
                </c:pt>
                <c:pt idx="295">
                  <c:v>1124</c:v>
                </c:pt>
                <c:pt idx="296">
                  <c:v>1124</c:v>
                </c:pt>
                <c:pt idx="297">
                  <c:v>1124</c:v>
                </c:pt>
                <c:pt idx="298">
                  <c:v>1124</c:v>
                </c:pt>
                <c:pt idx="299">
                  <c:v>1124</c:v>
                </c:pt>
                <c:pt idx="300">
                  <c:v>1124</c:v>
                </c:pt>
                <c:pt idx="301">
                  <c:v>1124</c:v>
                </c:pt>
                <c:pt idx="302">
                  <c:v>1124</c:v>
                </c:pt>
                <c:pt idx="303">
                  <c:v>1124</c:v>
                </c:pt>
                <c:pt idx="304">
                  <c:v>1124</c:v>
                </c:pt>
                <c:pt idx="305">
                  <c:v>1124</c:v>
                </c:pt>
                <c:pt idx="306">
                  <c:v>1124</c:v>
                </c:pt>
                <c:pt idx="307">
                  <c:v>1124</c:v>
                </c:pt>
                <c:pt idx="308">
                  <c:v>1124</c:v>
                </c:pt>
                <c:pt idx="309">
                  <c:v>1124</c:v>
                </c:pt>
                <c:pt idx="310">
                  <c:v>1129</c:v>
                </c:pt>
                <c:pt idx="311">
                  <c:v>1129</c:v>
                </c:pt>
                <c:pt idx="312">
                  <c:v>1129</c:v>
                </c:pt>
                <c:pt idx="313">
                  <c:v>1129</c:v>
                </c:pt>
                <c:pt idx="314">
                  <c:v>1129</c:v>
                </c:pt>
                <c:pt idx="315">
                  <c:v>1129</c:v>
                </c:pt>
                <c:pt idx="316">
                  <c:v>1129</c:v>
                </c:pt>
                <c:pt idx="317">
                  <c:v>1129</c:v>
                </c:pt>
                <c:pt idx="318">
                  <c:v>1129</c:v>
                </c:pt>
                <c:pt idx="319">
                  <c:v>1124</c:v>
                </c:pt>
                <c:pt idx="320">
                  <c:v>1124</c:v>
                </c:pt>
                <c:pt idx="321">
                  <c:v>1124</c:v>
                </c:pt>
                <c:pt idx="322">
                  <c:v>1124</c:v>
                </c:pt>
                <c:pt idx="323">
                  <c:v>1124</c:v>
                </c:pt>
                <c:pt idx="324">
                  <c:v>1124</c:v>
                </c:pt>
                <c:pt idx="325">
                  <c:v>1122</c:v>
                </c:pt>
                <c:pt idx="326">
                  <c:v>1122</c:v>
                </c:pt>
                <c:pt idx="327">
                  <c:v>1122</c:v>
                </c:pt>
                <c:pt idx="328">
                  <c:v>1122</c:v>
                </c:pt>
                <c:pt idx="329">
                  <c:v>1113</c:v>
                </c:pt>
                <c:pt idx="330">
                  <c:v>1113</c:v>
                </c:pt>
                <c:pt idx="331">
                  <c:v>1113</c:v>
                </c:pt>
                <c:pt idx="332">
                  <c:v>1113</c:v>
                </c:pt>
                <c:pt idx="333">
                  <c:v>1113</c:v>
                </c:pt>
                <c:pt idx="334">
                  <c:v>1113</c:v>
                </c:pt>
                <c:pt idx="335">
                  <c:v>1113</c:v>
                </c:pt>
                <c:pt idx="336">
                  <c:v>1113</c:v>
                </c:pt>
                <c:pt idx="337">
                  <c:v>1113</c:v>
                </c:pt>
                <c:pt idx="338">
                  <c:v>1113</c:v>
                </c:pt>
                <c:pt idx="339">
                  <c:v>1113</c:v>
                </c:pt>
                <c:pt idx="340">
                  <c:v>1113</c:v>
                </c:pt>
                <c:pt idx="341">
                  <c:v>1113</c:v>
                </c:pt>
                <c:pt idx="342">
                  <c:v>1113</c:v>
                </c:pt>
                <c:pt idx="343">
                  <c:v>1113</c:v>
                </c:pt>
                <c:pt idx="344">
                  <c:v>1113</c:v>
                </c:pt>
                <c:pt idx="345">
                  <c:v>1113</c:v>
                </c:pt>
                <c:pt idx="346">
                  <c:v>1113</c:v>
                </c:pt>
                <c:pt idx="347">
                  <c:v>1113</c:v>
                </c:pt>
                <c:pt idx="348">
                  <c:v>1113</c:v>
                </c:pt>
                <c:pt idx="349">
                  <c:v>1113</c:v>
                </c:pt>
                <c:pt idx="350">
                  <c:v>1113</c:v>
                </c:pt>
                <c:pt idx="351">
                  <c:v>1113</c:v>
                </c:pt>
                <c:pt idx="352">
                  <c:v>1113</c:v>
                </c:pt>
                <c:pt idx="353">
                  <c:v>1113</c:v>
                </c:pt>
                <c:pt idx="354">
                  <c:v>1113</c:v>
                </c:pt>
                <c:pt idx="355">
                  <c:v>1113</c:v>
                </c:pt>
                <c:pt idx="356">
                  <c:v>1113</c:v>
                </c:pt>
                <c:pt idx="357">
                  <c:v>1113</c:v>
                </c:pt>
                <c:pt idx="358">
                  <c:v>1114</c:v>
                </c:pt>
                <c:pt idx="359">
                  <c:v>1114</c:v>
                </c:pt>
                <c:pt idx="360">
                  <c:v>1114</c:v>
                </c:pt>
                <c:pt idx="361">
                  <c:v>1114</c:v>
                </c:pt>
                <c:pt idx="362">
                  <c:v>1114</c:v>
                </c:pt>
                <c:pt idx="363">
                  <c:v>1114</c:v>
                </c:pt>
                <c:pt idx="364">
                  <c:v>1114</c:v>
                </c:pt>
                <c:pt idx="365">
                  <c:v>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8-4E2A-B870-A6D58673322F}"/>
            </c:ext>
          </c:extLst>
        </c:ser>
        <c:ser>
          <c:idx val="1"/>
          <c:order val="1"/>
          <c:tx>
            <c:strRef>
              <c:f>'TENDENCIA UCI  TOTAL '!$O$1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18-41A7-9FA0-F4A0BAC03DD2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'!$O$2:$O$367</c:f>
              <c:numCache>
                <c:formatCode>#,##0</c:formatCode>
                <c:ptCount val="366"/>
                <c:pt idx="0">
                  <c:v>881</c:v>
                </c:pt>
                <c:pt idx="1">
                  <c:v>884</c:v>
                </c:pt>
                <c:pt idx="2">
                  <c:v>893</c:v>
                </c:pt>
                <c:pt idx="3">
                  <c:v>924</c:v>
                </c:pt>
                <c:pt idx="4">
                  <c:v>956</c:v>
                </c:pt>
                <c:pt idx="5">
                  <c:v>970</c:v>
                </c:pt>
                <c:pt idx="6">
                  <c:v>972</c:v>
                </c:pt>
                <c:pt idx="7">
                  <c:v>962</c:v>
                </c:pt>
                <c:pt idx="8">
                  <c:v>956</c:v>
                </c:pt>
                <c:pt idx="9">
                  <c:v>957</c:v>
                </c:pt>
                <c:pt idx="10">
                  <c:v>934</c:v>
                </c:pt>
                <c:pt idx="11">
                  <c:v>967</c:v>
                </c:pt>
                <c:pt idx="12">
                  <c:v>951</c:v>
                </c:pt>
                <c:pt idx="13">
                  <c:v>944</c:v>
                </c:pt>
                <c:pt idx="14">
                  <c:v>989</c:v>
                </c:pt>
                <c:pt idx="15">
                  <c:v>980</c:v>
                </c:pt>
                <c:pt idx="16">
                  <c:v>1002</c:v>
                </c:pt>
                <c:pt idx="17">
                  <c:v>984</c:v>
                </c:pt>
                <c:pt idx="18">
                  <c:v>983</c:v>
                </c:pt>
                <c:pt idx="19">
                  <c:v>978</c:v>
                </c:pt>
                <c:pt idx="20">
                  <c:v>962</c:v>
                </c:pt>
                <c:pt idx="21">
                  <c:v>971</c:v>
                </c:pt>
                <c:pt idx="22">
                  <c:v>998</c:v>
                </c:pt>
                <c:pt idx="23">
                  <c:v>994</c:v>
                </c:pt>
                <c:pt idx="24">
                  <c:v>992</c:v>
                </c:pt>
                <c:pt idx="25">
                  <c:v>991</c:v>
                </c:pt>
                <c:pt idx="26">
                  <c:v>965</c:v>
                </c:pt>
                <c:pt idx="27">
                  <c:v>975</c:v>
                </c:pt>
                <c:pt idx="28">
                  <c:v>989</c:v>
                </c:pt>
                <c:pt idx="29">
                  <c:v>967</c:v>
                </c:pt>
                <c:pt idx="30">
                  <c:v>973</c:v>
                </c:pt>
                <c:pt idx="31">
                  <c:v>959</c:v>
                </c:pt>
                <c:pt idx="32">
                  <c:v>953</c:v>
                </c:pt>
                <c:pt idx="33">
                  <c:v>942</c:v>
                </c:pt>
                <c:pt idx="34">
                  <c:v>963</c:v>
                </c:pt>
                <c:pt idx="35">
                  <c:v>980</c:v>
                </c:pt>
                <c:pt idx="36">
                  <c:v>990</c:v>
                </c:pt>
                <c:pt idx="37">
                  <c:v>1002</c:v>
                </c:pt>
                <c:pt idx="38">
                  <c:v>1001</c:v>
                </c:pt>
                <c:pt idx="39">
                  <c:v>986</c:v>
                </c:pt>
                <c:pt idx="40">
                  <c:v>991</c:v>
                </c:pt>
                <c:pt idx="41">
                  <c:v>979</c:v>
                </c:pt>
                <c:pt idx="42">
                  <c:v>980</c:v>
                </c:pt>
                <c:pt idx="43">
                  <c:v>965</c:v>
                </c:pt>
                <c:pt idx="44">
                  <c:v>959</c:v>
                </c:pt>
                <c:pt idx="45">
                  <c:v>979</c:v>
                </c:pt>
                <c:pt idx="46">
                  <c:v>975</c:v>
                </c:pt>
                <c:pt idx="47">
                  <c:v>980</c:v>
                </c:pt>
                <c:pt idx="48">
                  <c:v>965</c:v>
                </c:pt>
                <c:pt idx="49">
                  <c:v>983</c:v>
                </c:pt>
                <c:pt idx="50">
                  <c:v>982</c:v>
                </c:pt>
                <c:pt idx="51">
                  <c:v>967</c:v>
                </c:pt>
                <c:pt idx="52">
                  <c:v>992</c:v>
                </c:pt>
                <c:pt idx="53">
                  <c:v>969</c:v>
                </c:pt>
                <c:pt idx="54">
                  <c:v>966</c:v>
                </c:pt>
                <c:pt idx="55">
                  <c:v>962</c:v>
                </c:pt>
                <c:pt idx="56">
                  <c:v>974</c:v>
                </c:pt>
                <c:pt idx="57">
                  <c:v>983</c:v>
                </c:pt>
                <c:pt idx="58">
                  <c:v>1009</c:v>
                </c:pt>
                <c:pt idx="59">
                  <c:v>1003</c:v>
                </c:pt>
                <c:pt idx="60">
                  <c:v>1003</c:v>
                </c:pt>
                <c:pt idx="61">
                  <c:v>993</c:v>
                </c:pt>
                <c:pt idx="62">
                  <c:v>984</c:v>
                </c:pt>
                <c:pt idx="63">
                  <c:v>992</c:v>
                </c:pt>
                <c:pt idx="64">
                  <c:v>988</c:v>
                </c:pt>
                <c:pt idx="65">
                  <c:v>982</c:v>
                </c:pt>
                <c:pt idx="66">
                  <c:v>978</c:v>
                </c:pt>
                <c:pt idx="67">
                  <c:v>979</c:v>
                </c:pt>
                <c:pt idx="68">
                  <c:v>988</c:v>
                </c:pt>
                <c:pt idx="69">
                  <c:v>1009</c:v>
                </c:pt>
                <c:pt idx="70">
                  <c:v>992</c:v>
                </c:pt>
                <c:pt idx="71">
                  <c:v>1022</c:v>
                </c:pt>
                <c:pt idx="72">
                  <c:v>988</c:v>
                </c:pt>
                <c:pt idx="73">
                  <c:v>1006</c:v>
                </c:pt>
                <c:pt idx="74">
                  <c:v>1028</c:v>
                </c:pt>
                <c:pt idx="75">
                  <c:v>989</c:v>
                </c:pt>
                <c:pt idx="76">
                  <c:v>929</c:v>
                </c:pt>
                <c:pt idx="77">
                  <c:v>991</c:v>
                </c:pt>
                <c:pt idx="78">
                  <c:v>1002</c:v>
                </c:pt>
                <c:pt idx="79">
                  <c:v>979</c:v>
                </c:pt>
                <c:pt idx="80">
                  <c:v>996</c:v>
                </c:pt>
                <c:pt idx="81">
                  <c:v>977</c:v>
                </c:pt>
                <c:pt idx="82">
                  <c:v>980</c:v>
                </c:pt>
                <c:pt idx="83">
                  <c:v>987</c:v>
                </c:pt>
                <c:pt idx="84">
                  <c:v>939</c:v>
                </c:pt>
                <c:pt idx="85">
                  <c:v>993</c:v>
                </c:pt>
                <c:pt idx="86">
                  <c:v>978</c:v>
                </c:pt>
                <c:pt idx="87">
                  <c:v>939</c:v>
                </c:pt>
                <c:pt idx="88">
                  <c:v>975</c:v>
                </c:pt>
                <c:pt idx="89">
                  <c:v>945</c:v>
                </c:pt>
                <c:pt idx="90">
                  <c:v>946</c:v>
                </c:pt>
                <c:pt idx="91">
                  <c:v>966</c:v>
                </c:pt>
                <c:pt idx="92">
                  <c:v>977</c:v>
                </c:pt>
                <c:pt idx="93">
                  <c:v>955</c:v>
                </c:pt>
                <c:pt idx="94">
                  <c:v>954</c:v>
                </c:pt>
                <c:pt idx="95">
                  <c:v>964</c:v>
                </c:pt>
                <c:pt idx="96">
                  <c:v>946</c:v>
                </c:pt>
                <c:pt idx="97">
                  <c:v>958</c:v>
                </c:pt>
                <c:pt idx="98">
                  <c:v>983</c:v>
                </c:pt>
                <c:pt idx="99">
                  <c:v>977</c:v>
                </c:pt>
                <c:pt idx="100">
                  <c:v>959</c:v>
                </c:pt>
                <c:pt idx="101">
                  <c:v>980</c:v>
                </c:pt>
                <c:pt idx="102">
                  <c:v>973</c:v>
                </c:pt>
                <c:pt idx="103">
                  <c:v>954</c:v>
                </c:pt>
                <c:pt idx="104">
                  <c:v>977</c:v>
                </c:pt>
                <c:pt idx="105">
                  <c:v>957</c:v>
                </c:pt>
                <c:pt idx="106">
                  <c:v>966</c:v>
                </c:pt>
                <c:pt idx="107">
                  <c:v>969</c:v>
                </c:pt>
                <c:pt idx="108">
                  <c:v>990</c:v>
                </c:pt>
                <c:pt idx="109">
                  <c:v>972</c:v>
                </c:pt>
                <c:pt idx="110">
                  <c:v>974</c:v>
                </c:pt>
                <c:pt idx="111">
                  <c:v>966</c:v>
                </c:pt>
                <c:pt idx="112">
                  <c:v>987</c:v>
                </c:pt>
                <c:pt idx="113">
                  <c:v>976</c:v>
                </c:pt>
                <c:pt idx="114">
                  <c:v>959</c:v>
                </c:pt>
                <c:pt idx="115">
                  <c:v>990</c:v>
                </c:pt>
                <c:pt idx="116">
                  <c:v>940</c:v>
                </c:pt>
                <c:pt idx="117">
                  <c:v>976</c:v>
                </c:pt>
                <c:pt idx="118">
                  <c:v>949</c:v>
                </c:pt>
                <c:pt idx="119">
                  <c:v>997</c:v>
                </c:pt>
                <c:pt idx="120">
                  <c:v>983</c:v>
                </c:pt>
                <c:pt idx="121">
                  <c:v>971</c:v>
                </c:pt>
                <c:pt idx="122">
                  <c:v>960</c:v>
                </c:pt>
                <c:pt idx="123">
                  <c:v>989</c:v>
                </c:pt>
                <c:pt idx="124">
                  <c:v>975</c:v>
                </c:pt>
                <c:pt idx="125">
                  <c:v>958</c:v>
                </c:pt>
                <c:pt idx="126">
                  <c:v>993</c:v>
                </c:pt>
                <c:pt idx="127">
                  <c:v>1010</c:v>
                </c:pt>
                <c:pt idx="128">
                  <c:v>999</c:v>
                </c:pt>
                <c:pt idx="129">
                  <c:v>1001</c:v>
                </c:pt>
                <c:pt idx="130">
                  <c:v>999</c:v>
                </c:pt>
                <c:pt idx="131">
                  <c:v>1012</c:v>
                </c:pt>
                <c:pt idx="132">
                  <c:v>972</c:v>
                </c:pt>
                <c:pt idx="133">
                  <c:v>986</c:v>
                </c:pt>
                <c:pt idx="134">
                  <c:v>973</c:v>
                </c:pt>
                <c:pt idx="135">
                  <c:v>970</c:v>
                </c:pt>
                <c:pt idx="136">
                  <c:v>988</c:v>
                </c:pt>
                <c:pt idx="137">
                  <c:v>976</c:v>
                </c:pt>
                <c:pt idx="138">
                  <c:v>967</c:v>
                </c:pt>
                <c:pt idx="139">
                  <c:v>972</c:v>
                </c:pt>
                <c:pt idx="140">
                  <c:v>990</c:v>
                </c:pt>
                <c:pt idx="141">
                  <c:v>996</c:v>
                </c:pt>
                <c:pt idx="142">
                  <c:v>973</c:v>
                </c:pt>
                <c:pt idx="143">
                  <c:v>1006</c:v>
                </c:pt>
                <c:pt idx="144">
                  <c:v>964</c:v>
                </c:pt>
                <c:pt idx="145">
                  <c:v>984</c:v>
                </c:pt>
                <c:pt idx="146">
                  <c:v>1009</c:v>
                </c:pt>
                <c:pt idx="147">
                  <c:v>990</c:v>
                </c:pt>
                <c:pt idx="148">
                  <c:v>996</c:v>
                </c:pt>
                <c:pt idx="149">
                  <c:v>994</c:v>
                </c:pt>
                <c:pt idx="150">
                  <c:v>971</c:v>
                </c:pt>
                <c:pt idx="151">
                  <c:v>949</c:v>
                </c:pt>
                <c:pt idx="152">
                  <c:v>996</c:v>
                </c:pt>
                <c:pt idx="153">
                  <c:v>984</c:v>
                </c:pt>
                <c:pt idx="154">
                  <c:v>985</c:v>
                </c:pt>
                <c:pt idx="155">
                  <c:v>999</c:v>
                </c:pt>
                <c:pt idx="156">
                  <c:v>990</c:v>
                </c:pt>
                <c:pt idx="157">
                  <c:v>979</c:v>
                </c:pt>
                <c:pt idx="158">
                  <c:v>1003</c:v>
                </c:pt>
                <c:pt idx="159">
                  <c:v>995</c:v>
                </c:pt>
                <c:pt idx="160">
                  <c:v>947</c:v>
                </c:pt>
                <c:pt idx="161">
                  <c:v>993</c:v>
                </c:pt>
                <c:pt idx="162">
                  <c:v>945</c:v>
                </c:pt>
                <c:pt idx="163">
                  <c:v>995</c:v>
                </c:pt>
                <c:pt idx="164">
                  <c:v>1005</c:v>
                </c:pt>
                <c:pt idx="165">
                  <c:v>987</c:v>
                </c:pt>
                <c:pt idx="166">
                  <c:v>996</c:v>
                </c:pt>
                <c:pt idx="167">
                  <c:v>1004</c:v>
                </c:pt>
                <c:pt idx="168">
                  <c:v>1006</c:v>
                </c:pt>
                <c:pt idx="169">
                  <c:v>1011</c:v>
                </c:pt>
                <c:pt idx="170">
                  <c:v>1013</c:v>
                </c:pt>
                <c:pt idx="171">
                  <c:v>992</c:v>
                </c:pt>
                <c:pt idx="172">
                  <c:v>975</c:v>
                </c:pt>
                <c:pt idx="173">
                  <c:v>949</c:v>
                </c:pt>
                <c:pt idx="174">
                  <c:v>963</c:v>
                </c:pt>
                <c:pt idx="175">
                  <c:v>964</c:v>
                </c:pt>
                <c:pt idx="176">
                  <c:v>982</c:v>
                </c:pt>
                <c:pt idx="177">
                  <c:v>982</c:v>
                </c:pt>
                <c:pt idx="178">
                  <c:v>972</c:v>
                </c:pt>
                <c:pt idx="179">
                  <c:v>974</c:v>
                </c:pt>
                <c:pt idx="180">
                  <c:v>952</c:v>
                </c:pt>
                <c:pt idx="181">
                  <c:v>930</c:v>
                </c:pt>
                <c:pt idx="182">
                  <c:v>937</c:v>
                </c:pt>
                <c:pt idx="183">
                  <c:v>941</c:v>
                </c:pt>
                <c:pt idx="184">
                  <c:v>960</c:v>
                </c:pt>
                <c:pt idx="185">
                  <c:v>945</c:v>
                </c:pt>
                <c:pt idx="186">
                  <c:v>964</c:v>
                </c:pt>
                <c:pt idx="187">
                  <c:v>952</c:v>
                </c:pt>
                <c:pt idx="188">
                  <c:v>983</c:v>
                </c:pt>
                <c:pt idx="189">
                  <c:v>957</c:v>
                </c:pt>
                <c:pt idx="190">
                  <c:v>954</c:v>
                </c:pt>
                <c:pt idx="191">
                  <c:v>980</c:v>
                </c:pt>
                <c:pt idx="192">
                  <c:v>991</c:v>
                </c:pt>
                <c:pt idx="193">
                  <c:v>944</c:v>
                </c:pt>
                <c:pt idx="194">
                  <c:v>924</c:v>
                </c:pt>
                <c:pt idx="195">
                  <c:v>915</c:v>
                </c:pt>
                <c:pt idx="196">
                  <c:v>918</c:v>
                </c:pt>
                <c:pt idx="197">
                  <c:v>916</c:v>
                </c:pt>
                <c:pt idx="198">
                  <c:v>962</c:v>
                </c:pt>
                <c:pt idx="199">
                  <c:v>946</c:v>
                </c:pt>
                <c:pt idx="200">
                  <c:v>954</c:v>
                </c:pt>
                <c:pt idx="201">
                  <c:v>929</c:v>
                </c:pt>
                <c:pt idx="202">
                  <c:v>950</c:v>
                </c:pt>
                <c:pt idx="203">
                  <c:v>947</c:v>
                </c:pt>
                <c:pt idx="204">
                  <c:v>932</c:v>
                </c:pt>
                <c:pt idx="205">
                  <c:v>935</c:v>
                </c:pt>
                <c:pt idx="206">
                  <c:v>938</c:v>
                </c:pt>
                <c:pt idx="207">
                  <c:v>930</c:v>
                </c:pt>
                <c:pt idx="208">
                  <c:v>929</c:v>
                </c:pt>
                <c:pt idx="209">
                  <c:v>951</c:v>
                </c:pt>
                <c:pt idx="210">
                  <c:v>938</c:v>
                </c:pt>
                <c:pt idx="211">
                  <c:v>934</c:v>
                </c:pt>
                <c:pt idx="212">
                  <c:v>930</c:v>
                </c:pt>
                <c:pt idx="213">
                  <c:v>926</c:v>
                </c:pt>
                <c:pt idx="214">
                  <c:v>937</c:v>
                </c:pt>
                <c:pt idx="215">
                  <c:v>893</c:v>
                </c:pt>
                <c:pt idx="216">
                  <c:v>904</c:v>
                </c:pt>
                <c:pt idx="217">
                  <c:v>901</c:v>
                </c:pt>
                <c:pt idx="218">
                  <c:v>929</c:v>
                </c:pt>
                <c:pt idx="219">
                  <c:v>920</c:v>
                </c:pt>
                <c:pt idx="220">
                  <c:v>916</c:v>
                </c:pt>
                <c:pt idx="221">
                  <c:v>842</c:v>
                </c:pt>
                <c:pt idx="222">
                  <c:v>885</c:v>
                </c:pt>
                <c:pt idx="223">
                  <c:v>919</c:v>
                </c:pt>
                <c:pt idx="224">
                  <c:v>903</c:v>
                </c:pt>
                <c:pt idx="225">
                  <c:v>921</c:v>
                </c:pt>
                <c:pt idx="226">
                  <c:v>934</c:v>
                </c:pt>
                <c:pt idx="227">
                  <c:v>944</c:v>
                </c:pt>
                <c:pt idx="228">
                  <c:v>943</c:v>
                </c:pt>
                <c:pt idx="229">
                  <c:v>958</c:v>
                </c:pt>
                <c:pt idx="230">
                  <c:v>918</c:v>
                </c:pt>
                <c:pt idx="231">
                  <c:v>923</c:v>
                </c:pt>
                <c:pt idx="232">
                  <c:v>943</c:v>
                </c:pt>
                <c:pt idx="233">
                  <c:v>930</c:v>
                </c:pt>
                <c:pt idx="234">
                  <c:v>936</c:v>
                </c:pt>
                <c:pt idx="235">
                  <c:v>934</c:v>
                </c:pt>
                <c:pt idx="236">
                  <c:v>934</c:v>
                </c:pt>
                <c:pt idx="237">
                  <c:v>926</c:v>
                </c:pt>
                <c:pt idx="238">
                  <c:v>917</c:v>
                </c:pt>
                <c:pt idx="239">
                  <c:v>938</c:v>
                </c:pt>
                <c:pt idx="240">
                  <c:v>933</c:v>
                </c:pt>
                <c:pt idx="241">
                  <c:v>932</c:v>
                </c:pt>
                <c:pt idx="242">
                  <c:v>950</c:v>
                </c:pt>
                <c:pt idx="243">
                  <c:v>931</c:v>
                </c:pt>
                <c:pt idx="244">
                  <c:v>914</c:v>
                </c:pt>
                <c:pt idx="245">
                  <c:v>919</c:v>
                </c:pt>
                <c:pt idx="246">
                  <c:v>897</c:v>
                </c:pt>
                <c:pt idx="247">
                  <c:v>909</c:v>
                </c:pt>
                <c:pt idx="248">
                  <c:v>929</c:v>
                </c:pt>
                <c:pt idx="249">
                  <c:v>914</c:v>
                </c:pt>
                <c:pt idx="250">
                  <c:v>904</c:v>
                </c:pt>
                <c:pt idx="251">
                  <c:v>888</c:v>
                </c:pt>
                <c:pt idx="252">
                  <c:v>902</c:v>
                </c:pt>
                <c:pt idx="253">
                  <c:v>940</c:v>
                </c:pt>
                <c:pt idx="254">
                  <c:v>925</c:v>
                </c:pt>
                <c:pt idx="255">
                  <c:v>945</c:v>
                </c:pt>
                <c:pt idx="256">
                  <c:v>905</c:v>
                </c:pt>
                <c:pt idx="257">
                  <c:v>897</c:v>
                </c:pt>
                <c:pt idx="258">
                  <c:v>923</c:v>
                </c:pt>
                <c:pt idx="259">
                  <c:v>929</c:v>
                </c:pt>
                <c:pt idx="260">
                  <c:v>929</c:v>
                </c:pt>
                <c:pt idx="261">
                  <c:v>918</c:v>
                </c:pt>
                <c:pt idx="262">
                  <c:v>940</c:v>
                </c:pt>
                <c:pt idx="263">
                  <c:v>892</c:v>
                </c:pt>
                <c:pt idx="264">
                  <c:v>903</c:v>
                </c:pt>
                <c:pt idx="265">
                  <c:v>897</c:v>
                </c:pt>
                <c:pt idx="266">
                  <c:v>943</c:v>
                </c:pt>
                <c:pt idx="267">
                  <c:v>933</c:v>
                </c:pt>
                <c:pt idx="268">
                  <c:v>957</c:v>
                </c:pt>
                <c:pt idx="269">
                  <c:v>928</c:v>
                </c:pt>
                <c:pt idx="270">
                  <c:v>943</c:v>
                </c:pt>
                <c:pt idx="271">
                  <c:v>930</c:v>
                </c:pt>
                <c:pt idx="272">
                  <c:v>913</c:v>
                </c:pt>
                <c:pt idx="273">
                  <c:v>920</c:v>
                </c:pt>
                <c:pt idx="274">
                  <c:v>938</c:v>
                </c:pt>
                <c:pt idx="275">
                  <c:v>948</c:v>
                </c:pt>
                <c:pt idx="276">
                  <c:v>939</c:v>
                </c:pt>
                <c:pt idx="277">
                  <c:v>945</c:v>
                </c:pt>
                <c:pt idx="278">
                  <c:v>928</c:v>
                </c:pt>
                <c:pt idx="279">
                  <c:v>902</c:v>
                </c:pt>
                <c:pt idx="280">
                  <c:v>950</c:v>
                </c:pt>
                <c:pt idx="281">
                  <c:v>937</c:v>
                </c:pt>
                <c:pt idx="282">
                  <c:v>920</c:v>
                </c:pt>
                <c:pt idx="283">
                  <c:v>968</c:v>
                </c:pt>
                <c:pt idx="284">
                  <c:v>961</c:v>
                </c:pt>
                <c:pt idx="285">
                  <c:v>956</c:v>
                </c:pt>
                <c:pt idx="286">
                  <c:v>969</c:v>
                </c:pt>
                <c:pt idx="287">
                  <c:v>914</c:v>
                </c:pt>
                <c:pt idx="288">
                  <c:v>933</c:v>
                </c:pt>
                <c:pt idx="289">
                  <c:v>943</c:v>
                </c:pt>
                <c:pt idx="290">
                  <c:v>927</c:v>
                </c:pt>
                <c:pt idx="291">
                  <c:v>952</c:v>
                </c:pt>
                <c:pt idx="292">
                  <c:v>913</c:v>
                </c:pt>
                <c:pt idx="293">
                  <c:v>927</c:v>
                </c:pt>
                <c:pt idx="294">
                  <c:v>937</c:v>
                </c:pt>
                <c:pt idx="295">
                  <c:v>928</c:v>
                </c:pt>
                <c:pt idx="296">
                  <c:v>945</c:v>
                </c:pt>
                <c:pt idx="297">
                  <c:v>940</c:v>
                </c:pt>
                <c:pt idx="298">
                  <c:v>955</c:v>
                </c:pt>
                <c:pt idx="299">
                  <c:v>944</c:v>
                </c:pt>
                <c:pt idx="300">
                  <c:v>954</c:v>
                </c:pt>
                <c:pt idx="301">
                  <c:v>966</c:v>
                </c:pt>
                <c:pt idx="302">
                  <c:v>954</c:v>
                </c:pt>
                <c:pt idx="303">
                  <c:v>977</c:v>
                </c:pt>
                <c:pt idx="304">
                  <c:v>979</c:v>
                </c:pt>
                <c:pt idx="305">
                  <c:v>928</c:v>
                </c:pt>
                <c:pt idx="306">
                  <c:v>902</c:v>
                </c:pt>
                <c:pt idx="307">
                  <c:v>906</c:v>
                </c:pt>
                <c:pt idx="308">
                  <c:v>880</c:v>
                </c:pt>
                <c:pt idx="309">
                  <c:v>903</c:v>
                </c:pt>
                <c:pt idx="310">
                  <c:v>903</c:v>
                </c:pt>
                <c:pt idx="311">
                  <c:v>904</c:v>
                </c:pt>
                <c:pt idx="312">
                  <c:v>896</c:v>
                </c:pt>
                <c:pt idx="313">
                  <c:v>901</c:v>
                </c:pt>
                <c:pt idx="314">
                  <c:v>913</c:v>
                </c:pt>
                <c:pt idx="315">
                  <c:v>915</c:v>
                </c:pt>
                <c:pt idx="316">
                  <c:v>903</c:v>
                </c:pt>
                <c:pt idx="317">
                  <c:v>944</c:v>
                </c:pt>
                <c:pt idx="318">
                  <c:v>953</c:v>
                </c:pt>
                <c:pt idx="319">
                  <c:v>935</c:v>
                </c:pt>
                <c:pt idx="320">
                  <c:v>921</c:v>
                </c:pt>
                <c:pt idx="321">
                  <c:v>906</c:v>
                </c:pt>
                <c:pt idx="322">
                  <c:v>937</c:v>
                </c:pt>
                <c:pt idx="323">
                  <c:v>952</c:v>
                </c:pt>
                <c:pt idx="324">
                  <c:v>925</c:v>
                </c:pt>
                <c:pt idx="325">
                  <c:v>954</c:v>
                </c:pt>
                <c:pt idx="326">
                  <c:v>920</c:v>
                </c:pt>
                <c:pt idx="327">
                  <c:v>920</c:v>
                </c:pt>
                <c:pt idx="328">
                  <c:v>928</c:v>
                </c:pt>
                <c:pt idx="329">
                  <c:v>934</c:v>
                </c:pt>
                <c:pt idx="330">
                  <c:v>933</c:v>
                </c:pt>
                <c:pt idx="331">
                  <c:v>920</c:v>
                </c:pt>
                <c:pt idx="332">
                  <c:v>960</c:v>
                </c:pt>
                <c:pt idx="333">
                  <c:v>960</c:v>
                </c:pt>
                <c:pt idx="334">
                  <c:v>965</c:v>
                </c:pt>
                <c:pt idx="335">
                  <c:v>922</c:v>
                </c:pt>
                <c:pt idx="336">
                  <c:v>950</c:v>
                </c:pt>
                <c:pt idx="337">
                  <c:v>953</c:v>
                </c:pt>
                <c:pt idx="338">
                  <c:v>959</c:v>
                </c:pt>
                <c:pt idx="339">
                  <c:v>967</c:v>
                </c:pt>
                <c:pt idx="340">
                  <c:v>906</c:v>
                </c:pt>
                <c:pt idx="341">
                  <c:v>929</c:v>
                </c:pt>
                <c:pt idx="342">
                  <c:v>941</c:v>
                </c:pt>
                <c:pt idx="343">
                  <c:v>910</c:v>
                </c:pt>
                <c:pt idx="344">
                  <c:v>948</c:v>
                </c:pt>
                <c:pt idx="345">
                  <c:v>948</c:v>
                </c:pt>
                <c:pt idx="346">
                  <c:v>941</c:v>
                </c:pt>
                <c:pt idx="347">
                  <c:v>959</c:v>
                </c:pt>
                <c:pt idx="348">
                  <c:v>838</c:v>
                </c:pt>
                <c:pt idx="349">
                  <c:v>901</c:v>
                </c:pt>
                <c:pt idx="350">
                  <c:v>952</c:v>
                </c:pt>
                <c:pt idx="351">
                  <c:v>922</c:v>
                </c:pt>
                <c:pt idx="352">
                  <c:v>953</c:v>
                </c:pt>
                <c:pt idx="353">
                  <c:v>919</c:v>
                </c:pt>
                <c:pt idx="354">
                  <c:v>948</c:v>
                </c:pt>
                <c:pt idx="355">
                  <c:v>915</c:v>
                </c:pt>
                <c:pt idx="356">
                  <c:v>937</c:v>
                </c:pt>
                <c:pt idx="357">
                  <c:v>905</c:v>
                </c:pt>
                <c:pt idx="358">
                  <c:v>907</c:v>
                </c:pt>
                <c:pt idx="359">
                  <c:v>893</c:v>
                </c:pt>
                <c:pt idx="360">
                  <c:v>864</c:v>
                </c:pt>
                <c:pt idx="361">
                  <c:v>897</c:v>
                </c:pt>
                <c:pt idx="362">
                  <c:v>887</c:v>
                </c:pt>
                <c:pt idx="363">
                  <c:v>897</c:v>
                </c:pt>
                <c:pt idx="364">
                  <c:v>904</c:v>
                </c:pt>
                <c:pt idx="365">
                  <c:v>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8-4E2A-B870-A6D58673322F}"/>
            </c:ext>
          </c:extLst>
        </c:ser>
        <c:ser>
          <c:idx val="2"/>
          <c:order val="2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8-4E2A-B870-A6D58673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737012085224263E-2"/>
          <c:y val="0.13673192826243544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'!$U$1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A9-4E07-AA45-6648554504B7}"/>
                </c:ext>
              </c:extLst>
            </c:dLbl>
            <c:dLbl>
              <c:idx val="259"/>
              <c:layout>
                <c:manualLayout>
                  <c:x val="-2.3311478057841978E-2"/>
                  <c:y val="-0.1818993391823764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86,2%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42-4534-8BCC-A60FDE1E379C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'!$U$2:$U$261</c:f>
              <c:numCache>
                <c:formatCode>0.0%</c:formatCode>
                <c:ptCount val="260"/>
                <c:pt idx="0">
                  <c:v>0.75583482944344704</c:v>
                </c:pt>
                <c:pt idx="1">
                  <c:v>0.75852782764811488</c:v>
                </c:pt>
                <c:pt idx="2">
                  <c:v>0.80520646319569122</c:v>
                </c:pt>
                <c:pt idx="3">
                  <c:v>0.79802513464991021</c:v>
                </c:pt>
                <c:pt idx="4">
                  <c:v>0.81956912028725315</c:v>
                </c:pt>
                <c:pt idx="5">
                  <c:v>0.82226211849192099</c:v>
                </c:pt>
                <c:pt idx="6">
                  <c:v>0.83034111310592462</c:v>
                </c:pt>
                <c:pt idx="7">
                  <c:v>0.82585278276481144</c:v>
                </c:pt>
                <c:pt idx="8">
                  <c:v>0.83303411131059246</c:v>
                </c:pt>
                <c:pt idx="9">
                  <c:v>0.83034111310592462</c:v>
                </c:pt>
                <c:pt idx="10">
                  <c:v>0.81867145421903054</c:v>
                </c:pt>
                <c:pt idx="11">
                  <c:v>0.82764811490125678</c:v>
                </c:pt>
                <c:pt idx="12">
                  <c:v>0.85906642728904847</c:v>
                </c:pt>
                <c:pt idx="13">
                  <c:v>0.86983842010771995</c:v>
                </c:pt>
                <c:pt idx="14">
                  <c:v>0.86804308797127472</c:v>
                </c:pt>
                <c:pt idx="15">
                  <c:v>0.86445242369838415</c:v>
                </c:pt>
                <c:pt idx="16">
                  <c:v>0.85816876122082586</c:v>
                </c:pt>
                <c:pt idx="17">
                  <c:v>0.85637342908438063</c:v>
                </c:pt>
                <c:pt idx="18">
                  <c:v>0.87522441651705563</c:v>
                </c:pt>
                <c:pt idx="19">
                  <c:v>0.87612208258527824</c:v>
                </c:pt>
                <c:pt idx="20">
                  <c:v>0.89048473967684016</c:v>
                </c:pt>
                <c:pt idx="21">
                  <c:v>0.87701974865350085</c:v>
                </c:pt>
                <c:pt idx="22">
                  <c:v>0.84380610412926393</c:v>
                </c:pt>
                <c:pt idx="23">
                  <c:v>0.85368043087971279</c:v>
                </c:pt>
                <c:pt idx="24">
                  <c:v>0.83123877917414724</c:v>
                </c:pt>
                <c:pt idx="25">
                  <c:v>0.85098743267504484</c:v>
                </c:pt>
                <c:pt idx="26">
                  <c:v>0.84498207885304655</c:v>
                </c:pt>
                <c:pt idx="27">
                  <c:v>0.83781362007168458</c:v>
                </c:pt>
                <c:pt idx="28">
                  <c:v>0.84139784946236562</c:v>
                </c:pt>
                <c:pt idx="29">
                  <c:v>0.83333333333333337</c:v>
                </c:pt>
                <c:pt idx="30">
                  <c:v>0.83781362007168458</c:v>
                </c:pt>
                <c:pt idx="31">
                  <c:v>0.83064516129032262</c:v>
                </c:pt>
                <c:pt idx="32">
                  <c:v>0.83512544802867383</c:v>
                </c:pt>
                <c:pt idx="33">
                  <c:v>0.84498207885304655</c:v>
                </c:pt>
                <c:pt idx="34">
                  <c:v>0.86379928315412191</c:v>
                </c:pt>
                <c:pt idx="35">
                  <c:v>0.84408602150537637</c:v>
                </c:pt>
                <c:pt idx="36">
                  <c:v>0.8487544483985765</c:v>
                </c:pt>
                <c:pt idx="37">
                  <c:v>0.84163701067615659</c:v>
                </c:pt>
                <c:pt idx="38">
                  <c:v>0.82562277580071175</c:v>
                </c:pt>
                <c:pt idx="39">
                  <c:v>0.80338078291814952</c:v>
                </c:pt>
                <c:pt idx="40">
                  <c:v>0.7962633451957295</c:v>
                </c:pt>
                <c:pt idx="41">
                  <c:v>0.83807829181494664</c:v>
                </c:pt>
                <c:pt idx="42">
                  <c:v>0.83807829181494664</c:v>
                </c:pt>
                <c:pt idx="43">
                  <c:v>0.83629893238434161</c:v>
                </c:pt>
                <c:pt idx="44">
                  <c:v>0.83540925266903909</c:v>
                </c:pt>
                <c:pt idx="45">
                  <c:v>0.85320284697508897</c:v>
                </c:pt>
                <c:pt idx="46">
                  <c:v>0.86565836298932386</c:v>
                </c:pt>
                <c:pt idx="47">
                  <c:v>0.83807829181494664</c:v>
                </c:pt>
                <c:pt idx="48">
                  <c:v>0.84786476868327398</c:v>
                </c:pt>
                <c:pt idx="49">
                  <c:v>0.83451957295373669</c:v>
                </c:pt>
                <c:pt idx="50">
                  <c:v>0.83096085409252674</c:v>
                </c:pt>
                <c:pt idx="51">
                  <c:v>0.83807829181494664</c:v>
                </c:pt>
                <c:pt idx="52">
                  <c:v>0.85142348754448394</c:v>
                </c:pt>
                <c:pt idx="53">
                  <c:v>0.83718861209964412</c:v>
                </c:pt>
                <c:pt idx="54">
                  <c:v>0.82028469750889677</c:v>
                </c:pt>
                <c:pt idx="55">
                  <c:v>0.83629893238434161</c:v>
                </c:pt>
                <c:pt idx="56">
                  <c:v>0.84341637010676151</c:v>
                </c:pt>
                <c:pt idx="57">
                  <c:v>0.83807829181494664</c:v>
                </c:pt>
                <c:pt idx="58">
                  <c:v>0.83807829181494664</c:v>
                </c:pt>
                <c:pt idx="59">
                  <c:v>0.82295373665480431</c:v>
                </c:pt>
                <c:pt idx="60">
                  <c:v>0.83096085409252674</c:v>
                </c:pt>
                <c:pt idx="61">
                  <c:v>0.84608540925266906</c:v>
                </c:pt>
                <c:pt idx="62">
                  <c:v>0.84786476868327398</c:v>
                </c:pt>
                <c:pt idx="63">
                  <c:v>0.84786476868327398</c:v>
                </c:pt>
                <c:pt idx="64">
                  <c:v>0.82706093189964158</c:v>
                </c:pt>
                <c:pt idx="65">
                  <c:v>0.84946236559139787</c:v>
                </c:pt>
                <c:pt idx="66">
                  <c:v>0.83333333333333337</c:v>
                </c:pt>
                <c:pt idx="67">
                  <c:v>0.80286738351254483</c:v>
                </c:pt>
                <c:pt idx="68">
                  <c:v>0.81451612903225812</c:v>
                </c:pt>
                <c:pt idx="69">
                  <c:v>0.81451612903225812</c:v>
                </c:pt>
                <c:pt idx="70">
                  <c:v>0.83870967741935487</c:v>
                </c:pt>
                <c:pt idx="71">
                  <c:v>0.84856630824372759</c:v>
                </c:pt>
                <c:pt idx="72">
                  <c:v>0.85573476702508966</c:v>
                </c:pt>
                <c:pt idx="73">
                  <c:v>0.85842293906810041</c:v>
                </c:pt>
                <c:pt idx="74">
                  <c:v>0.86469534050179209</c:v>
                </c:pt>
                <c:pt idx="75">
                  <c:v>0.86559139784946237</c:v>
                </c:pt>
                <c:pt idx="76">
                  <c:v>0.86200716845878134</c:v>
                </c:pt>
                <c:pt idx="77">
                  <c:v>0.85125448028673834</c:v>
                </c:pt>
                <c:pt idx="78">
                  <c:v>0.83512544802867383</c:v>
                </c:pt>
                <c:pt idx="79">
                  <c:v>0.82437275985663083</c:v>
                </c:pt>
                <c:pt idx="80">
                  <c:v>0.83512544802867383</c:v>
                </c:pt>
                <c:pt idx="81">
                  <c:v>0.80734767025089604</c:v>
                </c:pt>
                <c:pt idx="82">
                  <c:v>0.80286738351254483</c:v>
                </c:pt>
                <c:pt idx="83">
                  <c:v>0.8476702508960573</c:v>
                </c:pt>
                <c:pt idx="84">
                  <c:v>0.86827956989247312</c:v>
                </c:pt>
                <c:pt idx="85">
                  <c:v>0.84946236559139787</c:v>
                </c:pt>
                <c:pt idx="86">
                  <c:v>0.8422939068100358</c:v>
                </c:pt>
                <c:pt idx="87">
                  <c:v>0.86200716845878134</c:v>
                </c:pt>
                <c:pt idx="88">
                  <c:v>0.86738351254480284</c:v>
                </c:pt>
                <c:pt idx="89">
                  <c:v>0.85483870967741937</c:v>
                </c:pt>
                <c:pt idx="90">
                  <c:v>0.83960573476702505</c:v>
                </c:pt>
                <c:pt idx="91">
                  <c:v>0.84587813620071683</c:v>
                </c:pt>
                <c:pt idx="92">
                  <c:v>0.85469314079422387</c:v>
                </c:pt>
                <c:pt idx="93">
                  <c:v>0.86010830324909748</c:v>
                </c:pt>
                <c:pt idx="94">
                  <c:v>0.85198555956678701</c:v>
                </c:pt>
                <c:pt idx="95">
                  <c:v>0.84296028880866425</c:v>
                </c:pt>
                <c:pt idx="96">
                  <c:v>0.84386281588447654</c:v>
                </c:pt>
                <c:pt idx="97">
                  <c:v>0.84476534296028882</c:v>
                </c:pt>
                <c:pt idx="98">
                  <c:v>0.84747292418772568</c:v>
                </c:pt>
                <c:pt idx="99">
                  <c:v>0.85830324909747291</c:v>
                </c:pt>
                <c:pt idx="100">
                  <c:v>0.85663082437275984</c:v>
                </c:pt>
                <c:pt idx="101">
                  <c:v>0.85765124555160144</c:v>
                </c:pt>
                <c:pt idx="102">
                  <c:v>0.84964412811387902</c:v>
                </c:pt>
                <c:pt idx="103">
                  <c:v>0.854982206405694</c:v>
                </c:pt>
                <c:pt idx="104">
                  <c:v>0.84163701067615659</c:v>
                </c:pt>
                <c:pt idx="105">
                  <c:v>0.83911111111111114</c:v>
                </c:pt>
                <c:pt idx="106">
                  <c:v>0.81066666666666665</c:v>
                </c:pt>
                <c:pt idx="107">
                  <c:v>0.80533333333333335</c:v>
                </c:pt>
                <c:pt idx="108">
                  <c:v>0.81066666666666665</c:v>
                </c:pt>
                <c:pt idx="109">
                  <c:v>0.7937777777777778</c:v>
                </c:pt>
                <c:pt idx="110">
                  <c:v>0.80088888888888887</c:v>
                </c:pt>
                <c:pt idx="111">
                  <c:v>0.80888888888888888</c:v>
                </c:pt>
                <c:pt idx="112">
                  <c:v>0.82311111111111113</c:v>
                </c:pt>
                <c:pt idx="113">
                  <c:v>0.81866666666666665</c:v>
                </c:pt>
                <c:pt idx="114">
                  <c:v>0.84444444444444444</c:v>
                </c:pt>
                <c:pt idx="115">
                  <c:v>0.82844444444444443</c:v>
                </c:pt>
                <c:pt idx="116">
                  <c:v>0.84533333333333338</c:v>
                </c:pt>
                <c:pt idx="117">
                  <c:v>0.80622222222222217</c:v>
                </c:pt>
                <c:pt idx="118">
                  <c:v>0.84622222222222221</c:v>
                </c:pt>
                <c:pt idx="119">
                  <c:v>0.83646112600536193</c:v>
                </c:pt>
                <c:pt idx="120">
                  <c:v>0.86237712243074172</c:v>
                </c:pt>
                <c:pt idx="121">
                  <c:v>0.85254691689008044</c:v>
                </c:pt>
                <c:pt idx="122">
                  <c:v>0.85165326184092938</c:v>
                </c:pt>
                <c:pt idx="123">
                  <c:v>0.82841823056300268</c:v>
                </c:pt>
                <c:pt idx="124">
                  <c:v>0.84629133154602321</c:v>
                </c:pt>
                <c:pt idx="125">
                  <c:v>0.82216264521894544</c:v>
                </c:pt>
                <c:pt idx="126">
                  <c:v>0.83199285075960683</c:v>
                </c:pt>
                <c:pt idx="127">
                  <c:v>0.84361036639857012</c:v>
                </c:pt>
                <c:pt idx="128">
                  <c:v>0.84718498659517427</c:v>
                </c:pt>
                <c:pt idx="129">
                  <c:v>0.83824843610366395</c:v>
                </c:pt>
                <c:pt idx="130">
                  <c:v>0.83378016085790885</c:v>
                </c:pt>
                <c:pt idx="131">
                  <c:v>0.82216264521894544</c:v>
                </c:pt>
                <c:pt idx="132">
                  <c:v>0.82841823056300268</c:v>
                </c:pt>
                <c:pt idx="133">
                  <c:v>0.8185880250223414</c:v>
                </c:pt>
                <c:pt idx="134">
                  <c:v>0.81322609472743523</c:v>
                </c:pt>
                <c:pt idx="135">
                  <c:v>0.79982126899016981</c:v>
                </c:pt>
                <c:pt idx="136">
                  <c:v>0.79982126899016981</c:v>
                </c:pt>
                <c:pt idx="137">
                  <c:v>0.83467381590705991</c:v>
                </c:pt>
                <c:pt idx="138">
                  <c:v>0.86595174262734587</c:v>
                </c:pt>
                <c:pt idx="139">
                  <c:v>0.84986595174262736</c:v>
                </c:pt>
                <c:pt idx="140">
                  <c:v>0.85433422698838246</c:v>
                </c:pt>
                <c:pt idx="141">
                  <c:v>0.83378016085790885</c:v>
                </c:pt>
                <c:pt idx="142">
                  <c:v>0.85790884718498661</c:v>
                </c:pt>
                <c:pt idx="143">
                  <c:v>0.85522788203753353</c:v>
                </c:pt>
                <c:pt idx="144">
                  <c:v>0.87935656836461129</c:v>
                </c:pt>
                <c:pt idx="145">
                  <c:v>0.86863270777479895</c:v>
                </c:pt>
                <c:pt idx="146">
                  <c:v>0.85254691689008044</c:v>
                </c:pt>
                <c:pt idx="147">
                  <c:v>0.87042001787310097</c:v>
                </c:pt>
                <c:pt idx="148">
                  <c:v>0.86863270777479895</c:v>
                </c:pt>
                <c:pt idx="149">
                  <c:v>0.87802690582959642</c:v>
                </c:pt>
                <c:pt idx="150">
                  <c:v>0.8645739910313901</c:v>
                </c:pt>
                <c:pt idx="151">
                  <c:v>0.84304932735426008</c:v>
                </c:pt>
                <c:pt idx="152">
                  <c:v>0.84932735426008965</c:v>
                </c:pt>
                <c:pt idx="153">
                  <c:v>0.84663677130044845</c:v>
                </c:pt>
                <c:pt idx="154">
                  <c:v>0.86726457399103141</c:v>
                </c:pt>
                <c:pt idx="155">
                  <c:v>0.8618834080717489</c:v>
                </c:pt>
                <c:pt idx="156">
                  <c:v>0.85919282511210759</c:v>
                </c:pt>
                <c:pt idx="157">
                  <c:v>0.84995507637017076</c:v>
                </c:pt>
                <c:pt idx="158">
                  <c:v>0.86612758310871518</c:v>
                </c:pt>
                <c:pt idx="159">
                  <c:v>0.85983827493261455</c:v>
                </c:pt>
                <c:pt idx="160">
                  <c:v>0.85444743935309975</c:v>
                </c:pt>
                <c:pt idx="161">
                  <c:v>0.85354896675651393</c:v>
                </c:pt>
                <c:pt idx="162">
                  <c:v>0.8571428571428571</c:v>
                </c:pt>
                <c:pt idx="163">
                  <c:v>0.86073674752920037</c:v>
                </c:pt>
                <c:pt idx="164">
                  <c:v>0.87027027027027026</c:v>
                </c:pt>
                <c:pt idx="165">
                  <c:v>0.87027027027027026</c:v>
                </c:pt>
                <c:pt idx="166">
                  <c:v>0.87117117117117115</c:v>
                </c:pt>
                <c:pt idx="167">
                  <c:v>0.84684684684684686</c:v>
                </c:pt>
                <c:pt idx="168">
                  <c:v>0.86491387126019947</c:v>
                </c:pt>
                <c:pt idx="169">
                  <c:v>0.83666061705989114</c:v>
                </c:pt>
                <c:pt idx="170">
                  <c:v>0.85390199637023589</c:v>
                </c:pt>
                <c:pt idx="171">
                  <c:v>0.85519125683060104</c:v>
                </c:pt>
                <c:pt idx="172">
                  <c:v>0.86065573770491799</c:v>
                </c:pt>
                <c:pt idx="173">
                  <c:v>0.84699453551912574</c:v>
                </c:pt>
                <c:pt idx="174">
                  <c:v>0.85519125683060104</c:v>
                </c:pt>
                <c:pt idx="175">
                  <c:v>0.83181818181818179</c:v>
                </c:pt>
                <c:pt idx="176">
                  <c:v>0.86818181818181817</c:v>
                </c:pt>
                <c:pt idx="177">
                  <c:v>0.84272727272727277</c:v>
                </c:pt>
                <c:pt idx="178">
                  <c:v>0.84090909090909094</c:v>
                </c:pt>
                <c:pt idx="179">
                  <c:v>0.83818181818181814</c:v>
                </c:pt>
                <c:pt idx="180">
                  <c:v>0.82636363636363641</c:v>
                </c:pt>
                <c:pt idx="181">
                  <c:v>0.84545454545454546</c:v>
                </c:pt>
                <c:pt idx="182">
                  <c:v>0.88457987072945521</c:v>
                </c:pt>
                <c:pt idx="183">
                  <c:v>0.91320406278855037</c:v>
                </c:pt>
                <c:pt idx="184">
                  <c:v>0.89473684210526316</c:v>
                </c:pt>
                <c:pt idx="185">
                  <c:v>0.87627906976744185</c:v>
                </c:pt>
                <c:pt idx="186">
                  <c:v>0.89395348837209299</c:v>
                </c:pt>
                <c:pt idx="187">
                  <c:v>0.89116279069767446</c:v>
                </c:pt>
                <c:pt idx="188">
                  <c:v>0.89209302325581397</c:v>
                </c:pt>
                <c:pt idx="189">
                  <c:v>0.88093023255813951</c:v>
                </c:pt>
                <c:pt idx="190">
                  <c:v>0.88186046511627902</c:v>
                </c:pt>
                <c:pt idx="191">
                  <c:v>0.87813953488372098</c:v>
                </c:pt>
                <c:pt idx="192">
                  <c:v>0.89953488372093027</c:v>
                </c:pt>
                <c:pt idx="193">
                  <c:v>0.88093023255813951</c:v>
                </c:pt>
                <c:pt idx="194">
                  <c:v>0.86046511627906974</c:v>
                </c:pt>
                <c:pt idx="195">
                  <c:v>0.88372093023255816</c:v>
                </c:pt>
                <c:pt idx="196">
                  <c:v>0.88279069767441865</c:v>
                </c:pt>
                <c:pt idx="197">
                  <c:v>0.86976744186046506</c:v>
                </c:pt>
                <c:pt idx="198">
                  <c:v>0.89302325581395348</c:v>
                </c:pt>
                <c:pt idx="199">
                  <c:v>0.86790697674418604</c:v>
                </c:pt>
                <c:pt idx="200">
                  <c:v>0.88465116279069766</c:v>
                </c:pt>
                <c:pt idx="201">
                  <c:v>0.8725581395348837</c:v>
                </c:pt>
                <c:pt idx="202">
                  <c:v>0.87441860465116283</c:v>
                </c:pt>
                <c:pt idx="203">
                  <c:v>0.87910028116213679</c:v>
                </c:pt>
                <c:pt idx="204">
                  <c:v>0.88711194731890874</c:v>
                </c:pt>
                <c:pt idx="205">
                  <c:v>0.87864534336782696</c:v>
                </c:pt>
                <c:pt idx="206">
                  <c:v>0.84760112888052686</c:v>
                </c:pt>
                <c:pt idx="207">
                  <c:v>0.87017873941674506</c:v>
                </c:pt>
                <c:pt idx="208">
                  <c:v>0.88805268109125113</c:v>
                </c:pt>
                <c:pt idx="209">
                  <c:v>0.92097836312323611</c:v>
                </c:pt>
                <c:pt idx="210">
                  <c:v>0.8984007525870179</c:v>
                </c:pt>
                <c:pt idx="211">
                  <c:v>0.89369708372530576</c:v>
                </c:pt>
                <c:pt idx="212">
                  <c:v>0.89275634995296327</c:v>
                </c:pt>
                <c:pt idx="213">
                  <c:v>0.91104868913857673</c:v>
                </c:pt>
                <c:pt idx="214">
                  <c:v>0.89981273408239704</c:v>
                </c:pt>
                <c:pt idx="215">
                  <c:v>0.88576779026217234</c:v>
                </c:pt>
                <c:pt idx="216">
                  <c:v>0.89700374531835203</c:v>
                </c:pt>
                <c:pt idx="217">
                  <c:v>0.90645463049579045</c:v>
                </c:pt>
                <c:pt idx="218">
                  <c:v>0.88400374181478014</c:v>
                </c:pt>
                <c:pt idx="219">
                  <c:v>0.87652011225444337</c:v>
                </c:pt>
                <c:pt idx="220">
                  <c:v>0.84752104770813841</c:v>
                </c:pt>
                <c:pt idx="221">
                  <c:v>0.81758652946679145</c:v>
                </c:pt>
                <c:pt idx="222">
                  <c:v>0.86623012160898039</c:v>
                </c:pt>
                <c:pt idx="223">
                  <c:v>0.87745556594948548</c:v>
                </c:pt>
                <c:pt idx="224">
                  <c:v>0.88982259570494859</c:v>
                </c:pt>
                <c:pt idx="225">
                  <c:v>0.87301587301587302</c:v>
                </c:pt>
                <c:pt idx="226">
                  <c:v>0.90569561157796452</c:v>
                </c:pt>
                <c:pt idx="227">
                  <c:v>0.87675070028011204</c:v>
                </c:pt>
                <c:pt idx="228">
                  <c:v>0.87768440709617179</c:v>
                </c:pt>
                <c:pt idx="229">
                  <c:v>0.87581699346405228</c:v>
                </c:pt>
                <c:pt idx="230">
                  <c:v>0.89169000933706821</c:v>
                </c:pt>
                <c:pt idx="231">
                  <c:v>0.90102707749766575</c:v>
                </c:pt>
                <c:pt idx="232">
                  <c:v>0.89179104477611937</c:v>
                </c:pt>
                <c:pt idx="233">
                  <c:v>0.87488328664799253</c:v>
                </c:pt>
                <c:pt idx="234">
                  <c:v>0.88888888888888884</c:v>
                </c:pt>
                <c:pt idx="235">
                  <c:v>0.88982259570494859</c:v>
                </c:pt>
                <c:pt idx="236">
                  <c:v>0.89916743755781681</c:v>
                </c:pt>
                <c:pt idx="237">
                  <c:v>0.89176688251618874</c:v>
                </c:pt>
                <c:pt idx="238">
                  <c:v>0.90436397400185697</c:v>
                </c:pt>
                <c:pt idx="239">
                  <c:v>0.89409559512652292</c:v>
                </c:pt>
                <c:pt idx="240">
                  <c:v>0.88940955951265233</c:v>
                </c:pt>
                <c:pt idx="241">
                  <c:v>0.87253983130271795</c:v>
                </c:pt>
                <c:pt idx="242">
                  <c:v>0.87722586691658855</c:v>
                </c:pt>
                <c:pt idx="243">
                  <c:v>0.85886722376973068</c:v>
                </c:pt>
                <c:pt idx="244">
                  <c:v>0.871866295264624</c:v>
                </c:pt>
                <c:pt idx="245">
                  <c:v>0.86443825441039923</c:v>
                </c:pt>
                <c:pt idx="246">
                  <c:v>0.871866295264624</c:v>
                </c:pt>
                <c:pt idx="247">
                  <c:v>0.87093779015784589</c:v>
                </c:pt>
                <c:pt idx="248">
                  <c:v>0.86536675951717734</c:v>
                </c:pt>
                <c:pt idx="249">
                  <c:v>0.87000928505106778</c:v>
                </c:pt>
                <c:pt idx="250">
                  <c:v>0.89972144846796653</c:v>
                </c:pt>
                <c:pt idx="251">
                  <c:v>0.86722376973073356</c:v>
                </c:pt>
                <c:pt idx="252">
                  <c:v>0.87232059645852744</c:v>
                </c:pt>
                <c:pt idx="253">
                  <c:v>0.88070829450139798</c:v>
                </c:pt>
                <c:pt idx="254">
                  <c:v>0.88070829450139798</c:v>
                </c:pt>
                <c:pt idx="255">
                  <c:v>0.88816402609506062</c:v>
                </c:pt>
                <c:pt idx="256">
                  <c:v>0.86952469711090397</c:v>
                </c:pt>
                <c:pt idx="257">
                  <c:v>0.8657968313140727</c:v>
                </c:pt>
                <c:pt idx="258">
                  <c:v>0.85834109972041006</c:v>
                </c:pt>
                <c:pt idx="259">
                  <c:v>0.86672879776328049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1-4DEE-86BB-BE2CFA844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ax val="0.95000000000000007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2478299885929232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'!$S$1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264341019412233E-3"/>
                  <c:y val="-5.0907587801735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BE-4939-B3C6-4DEAE7DCF1ED}"/>
                </c:ext>
              </c:extLst>
            </c:dLbl>
            <c:dLbl>
              <c:idx val="259"/>
              <c:layout>
                <c:manualLayout>
                  <c:x val="-2.8306493146762059E-2"/>
                  <c:y val="-7.66176554807182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611-471E-8749-C2B1116B3690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'!$S$2:$S$261</c:f>
              <c:numCache>
                <c:formatCode>#,##0</c:formatCode>
                <c:ptCount val="260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1114</c:v>
                </c:pt>
                <c:pt idx="15">
                  <c:v>1114</c:v>
                </c:pt>
                <c:pt idx="16">
                  <c:v>1114</c:v>
                </c:pt>
                <c:pt idx="17">
                  <c:v>1114</c:v>
                </c:pt>
                <c:pt idx="18">
                  <c:v>1114</c:v>
                </c:pt>
                <c:pt idx="19">
                  <c:v>1114</c:v>
                </c:pt>
                <c:pt idx="20">
                  <c:v>1114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  <c:pt idx="24">
                  <c:v>1114</c:v>
                </c:pt>
                <c:pt idx="25">
                  <c:v>1114</c:v>
                </c:pt>
                <c:pt idx="26">
                  <c:v>1116</c:v>
                </c:pt>
                <c:pt idx="27">
                  <c:v>1116</c:v>
                </c:pt>
                <c:pt idx="28">
                  <c:v>1116</c:v>
                </c:pt>
                <c:pt idx="29">
                  <c:v>1116</c:v>
                </c:pt>
                <c:pt idx="30">
                  <c:v>1116</c:v>
                </c:pt>
                <c:pt idx="31">
                  <c:v>1116</c:v>
                </c:pt>
                <c:pt idx="32">
                  <c:v>1116</c:v>
                </c:pt>
                <c:pt idx="33">
                  <c:v>1116</c:v>
                </c:pt>
                <c:pt idx="34">
                  <c:v>1116</c:v>
                </c:pt>
                <c:pt idx="35">
                  <c:v>1116</c:v>
                </c:pt>
                <c:pt idx="36">
                  <c:v>1124</c:v>
                </c:pt>
                <c:pt idx="37">
                  <c:v>1124</c:v>
                </c:pt>
                <c:pt idx="38">
                  <c:v>1124</c:v>
                </c:pt>
                <c:pt idx="39">
                  <c:v>1124</c:v>
                </c:pt>
                <c:pt idx="40">
                  <c:v>1124</c:v>
                </c:pt>
                <c:pt idx="41">
                  <c:v>1124</c:v>
                </c:pt>
                <c:pt idx="42">
                  <c:v>1124</c:v>
                </c:pt>
                <c:pt idx="43">
                  <c:v>1124</c:v>
                </c:pt>
                <c:pt idx="44">
                  <c:v>1124</c:v>
                </c:pt>
                <c:pt idx="45">
                  <c:v>1124</c:v>
                </c:pt>
                <c:pt idx="46">
                  <c:v>1124</c:v>
                </c:pt>
                <c:pt idx="47">
                  <c:v>1124</c:v>
                </c:pt>
                <c:pt idx="48">
                  <c:v>1124</c:v>
                </c:pt>
                <c:pt idx="49">
                  <c:v>1124</c:v>
                </c:pt>
                <c:pt idx="50">
                  <c:v>1124</c:v>
                </c:pt>
                <c:pt idx="51">
                  <c:v>1124</c:v>
                </c:pt>
                <c:pt idx="52">
                  <c:v>1124</c:v>
                </c:pt>
                <c:pt idx="53">
                  <c:v>1124</c:v>
                </c:pt>
                <c:pt idx="54">
                  <c:v>1124</c:v>
                </c:pt>
                <c:pt idx="55">
                  <c:v>1124</c:v>
                </c:pt>
                <c:pt idx="56">
                  <c:v>1124</c:v>
                </c:pt>
                <c:pt idx="57">
                  <c:v>1124</c:v>
                </c:pt>
                <c:pt idx="58">
                  <c:v>1124</c:v>
                </c:pt>
                <c:pt idx="59">
                  <c:v>1124</c:v>
                </c:pt>
                <c:pt idx="60">
                  <c:v>1124</c:v>
                </c:pt>
                <c:pt idx="61">
                  <c:v>1124</c:v>
                </c:pt>
                <c:pt idx="62">
                  <c:v>1124</c:v>
                </c:pt>
                <c:pt idx="63">
                  <c:v>1124</c:v>
                </c:pt>
                <c:pt idx="64">
                  <c:v>1116</c:v>
                </c:pt>
                <c:pt idx="65">
                  <c:v>1116</c:v>
                </c:pt>
                <c:pt idx="66">
                  <c:v>1116</c:v>
                </c:pt>
                <c:pt idx="67">
                  <c:v>1116</c:v>
                </c:pt>
                <c:pt idx="68">
                  <c:v>1116</c:v>
                </c:pt>
                <c:pt idx="69">
                  <c:v>1116</c:v>
                </c:pt>
                <c:pt idx="70">
                  <c:v>1116</c:v>
                </c:pt>
                <c:pt idx="71">
                  <c:v>1116</c:v>
                </c:pt>
                <c:pt idx="72">
                  <c:v>1116</c:v>
                </c:pt>
                <c:pt idx="73">
                  <c:v>1116</c:v>
                </c:pt>
                <c:pt idx="74">
                  <c:v>1116</c:v>
                </c:pt>
                <c:pt idx="75">
                  <c:v>1116</c:v>
                </c:pt>
                <c:pt idx="76">
                  <c:v>1116</c:v>
                </c:pt>
                <c:pt idx="77">
                  <c:v>1116</c:v>
                </c:pt>
                <c:pt idx="78">
                  <c:v>1116</c:v>
                </c:pt>
                <c:pt idx="79">
                  <c:v>1116</c:v>
                </c:pt>
                <c:pt idx="80">
                  <c:v>1116</c:v>
                </c:pt>
                <c:pt idx="81">
                  <c:v>1116</c:v>
                </c:pt>
                <c:pt idx="82">
                  <c:v>1116</c:v>
                </c:pt>
                <c:pt idx="83">
                  <c:v>1116</c:v>
                </c:pt>
                <c:pt idx="84">
                  <c:v>1116</c:v>
                </c:pt>
                <c:pt idx="85">
                  <c:v>1116</c:v>
                </c:pt>
                <c:pt idx="86">
                  <c:v>1116</c:v>
                </c:pt>
                <c:pt idx="87">
                  <c:v>1116</c:v>
                </c:pt>
                <c:pt idx="88">
                  <c:v>1116</c:v>
                </c:pt>
                <c:pt idx="89">
                  <c:v>1116</c:v>
                </c:pt>
                <c:pt idx="90">
                  <c:v>1116</c:v>
                </c:pt>
                <c:pt idx="91">
                  <c:v>1116</c:v>
                </c:pt>
                <c:pt idx="92">
                  <c:v>1108</c:v>
                </c:pt>
                <c:pt idx="93">
                  <c:v>1108</c:v>
                </c:pt>
                <c:pt idx="94">
                  <c:v>1108</c:v>
                </c:pt>
                <c:pt idx="95">
                  <c:v>1108</c:v>
                </c:pt>
                <c:pt idx="96">
                  <c:v>1108</c:v>
                </c:pt>
                <c:pt idx="97">
                  <c:v>1108</c:v>
                </c:pt>
                <c:pt idx="98">
                  <c:v>1108</c:v>
                </c:pt>
                <c:pt idx="99">
                  <c:v>1108</c:v>
                </c:pt>
                <c:pt idx="100">
                  <c:v>1116</c:v>
                </c:pt>
                <c:pt idx="101">
                  <c:v>1124</c:v>
                </c:pt>
                <c:pt idx="102">
                  <c:v>1124</c:v>
                </c:pt>
                <c:pt idx="103">
                  <c:v>1124</c:v>
                </c:pt>
                <c:pt idx="104">
                  <c:v>1124</c:v>
                </c:pt>
                <c:pt idx="105">
                  <c:v>1125</c:v>
                </c:pt>
                <c:pt idx="106">
                  <c:v>1125</c:v>
                </c:pt>
                <c:pt idx="107">
                  <c:v>1125</c:v>
                </c:pt>
                <c:pt idx="108">
                  <c:v>1125</c:v>
                </c:pt>
                <c:pt idx="109">
                  <c:v>1125</c:v>
                </c:pt>
                <c:pt idx="110">
                  <c:v>1125</c:v>
                </c:pt>
                <c:pt idx="111">
                  <c:v>1125</c:v>
                </c:pt>
                <c:pt idx="112">
                  <c:v>1125</c:v>
                </c:pt>
                <c:pt idx="113">
                  <c:v>1125</c:v>
                </c:pt>
                <c:pt idx="114">
                  <c:v>1125</c:v>
                </c:pt>
                <c:pt idx="115">
                  <c:v>1125</c:v>
                </c:pt>
                <c:pt idx="116">
                  <c:v>1125</c:v>
                </c:pt>
                <c:pt idx="117">
                  <c:v>1125</c:v>
                </c:pt>
                <c:pt idx="118">
                  <c:v>1125</c:v>
                </c:pt>
                <c:pt idx="119">
                  <c:v>1119</c:v>
                </c:pt>
                <c:pt idx="120">
                  <c:v>1119</c:v>
                </c:pt>
                <c:pt idx="121">
                  <c:v>1119</c:v>
                </c:pt>
                <c:pt idx="122">
                  <c:v>1119</c:v>
                </c:pt>
                <c:pt idx="123">
                  <c:v>1119</c:v>
                </c:pt>
                <c:pt idx="124">
                  <c:v>1119</c:v>
                </c:pt>
                <c:pt idx="125">
                  <c:v>1119</c:v>
                </c:pt>
                <c:pt idx="126">
                  <c:v>1119</c:v>
                </c:pt>
                <c:pt idx="127">
                  <c:v>1119</c:v>
                </c:pt>
                <c:pt idx="128">
                  <c:v>1119</c:v>
                </c:pt>
                <c:pt idx="129">
                  <c:v>1119</c:v>
                </c:pt>
                <c:pt idx="130">
                  <c:v>1119</c:v>
                </c:pt>
                <c:pt idx="131">
                  <c:v>1119</c:v>
                </c:pt>
                <c:pt idx="132">
                  <c:v>1119</c:v>
                </c:pt>
                <c:pt idx="133">
                  <c:v>1119</c:v>
                </c:pt>
                <c:pt idx="134">
                  <c:v>1119</c:v>
                </c:pt>
                <c:pt idx="135">
                  <c:v>1119</c:v>
                </c:pt>
                <c:pt idx="136">
                  <c:v>1119</c:v>
                </c:pt>
                <c:pt idx="137">
                  <c:v>1119</c:v>
                </c:pt>
                <c:pt idx="138">
                  <c:v>1119</c:v>
                </c:pt>
                <c:pt idx="139">
                  <c:v>1119</c:v>
                </c:pt>
                <c:pt idx="140">
                  <c:v>1119</c:v>
                </c:pt>
                <c:pt idx="141">
                  <c:v>1119</c:v>
                </c:pt>
                <c:pt idx="142">
                  <c:v>1119</c:v>
                </c:pt>
                <c:pt idx="143">
                  <c:v>1119</c:v>
                </c:pt>
                <c:pt idx="144">
                  <c:v>1119</c:v>
                </c:pt>
                <c:pt idx="145">
                  <c:v>1119</c:v>
                </c:pt>
                <c:pt idx="146">
                  <c:v>1119</c:v>
                </c:pt>
                <c:pt idx="147">
                  <c:v>1119</c:v>
                </c:pt>
                <c:pt idx="148">
                  <c:v>1119</c:v>
                </c:pt>
                <c:pt idx="149">
                  <c:v>1115</c:v>
                </c:pt>
                <c:pt idx="150">
                  <c:v>1115</c:v>
                </c:pt>
                <c:pt idx="151">
                  <c:v>1115</c:v>
                </c:pt>
                <c:pt idx="152">
                  <c:v>1115</c:v>
                </c:pt>
                <c:pt idx="153">
                  <c:v>1115</c:v>
                </c:pt>
                <c:pt idx="154">
                  <c:v>1115</c:v>
                </c:pt>
                <c:pt idx="155">
                  <c:v>1115</c:v>
                </c:pt>
                <c:pt idx="156">
                  <c:v>1115</c:v>
                </c:pt>
                <c:pt idx="157">
                  <c:v>1113</c:v>
                </c:pt>
                <c:pt idx="158">
                  <c:v>1113</c:v>
                </c:pt>
                <c:pt idx="159">
                  <c:v>1113</c:v>
                </c:pt>
                <c:pt idx="160">
                  <c:v>1113</c:v>
                </c:pt>
                <c:pt idx="161">
                  <c:v>1113</c:v>
                </c:pt>
                <c:pt idx="162">
                  <c:v>1113</c:v>
                </c:pt>
                <c:pt idx="163">
                  <c:v>1113</c:v>
                </c:pt>
                <c:pt idx="164">
                  <c:v>1110</c:v>
                </c:pt>
                <c:pt idx="165">
                  <c:v>1110</c:v>
                </c:pt>
                <c:pt idx="166">
                  <c:v>1110</c:v>
                </c:pt>
                <c:pt idx="167">
                  <c:v>1110</c:v>
                </c:pt>
                <c:pt idx="168">
                  <c:v>1103</c:v>
                </c:pt>
                <c:pt idx="169">
                  <c:v>1102</c:v>
                </c:pt>
                <c:pt idx="170">
                  <c:v>1102</c:v>
                </c:pt>
                <c:pt idx="171">
                  <c:v>1098</c:v>
                </c:pt>
                <c:pt idx="172">
                  <c:v>1098</c:v>
                </c:pt>
                <c:pt idx="173">
                  <c:v>1098</c:v>
                </c:pt>
                <c:pt idx="174">
                  <c:v>1098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1100</c:v>
                </c:pt>
                <c:pt idx="179">
                  <c:v>1100</c:v>
                </c:pt>
                <c:pt idx="180">
                  <c:v>1100</c:v>
                </c:pt>
                <c:pt idx="181">
                  <c:v>1100</c:v>
                </c:pt>
                <c:pt idx="182">
                  <c:v>1083</c:v>
                </c:pt>
                <c:pt idx="183">
                  <c:v>1083</c:v>
                </c:pt>
                <c:pt idx="184">
                  <c:v>1083</c:v>
                </c:pt>
                <c:pt idx="185">
                  <c:v>1075</c:v>
                </c:pt>
                <c:pt idx="186">
                  <c:v>1075</c:v>
                </c:pt>
                <c:pt idx="187">
                  <c:v>1075</c:v>
                </c:pt>
                <c:pt idx="188">
                  <c:v>1075</c:v>
                </c:pt>
                <c:pt idx="189">
                  <c:v>1075</c:v>
                </c:pt>
                <c:pt idx="190">
                  <c:v>1075</c:v>
                </c:pt>
                <c:pt idx="191">
                  <c:v>1075</c:v>
                </c:pt>
                <c:pt idx="192">
                  <c:v>1075</c:v>
                </c:pt>
                <c:pt idx="193">
                  <c:v>1075</c:v>
                </c:pt>
                <c:pt idx="194">
                  <c:v>1075</c:v>
                </c:pt>
                <c:pt idx="195">
                  <c:v>1075</c:v>
                </c:pt>
                <c:pt idx="196">
                  <c:v>1075</c:v>
                </c:pt>
                <c:pt idx="197">
                  <c:v>1075</c:v>
                </c:pt>
                <c:pt idx="198">
                  <c:v>1075</c:v>
                </c:pt>
                <c:pt idx="199">
                  <c:v>1075</c:v>
                </c:pt>
                <c:pt idx="200">
                  <c:v>1075</c:v>
                </c:pt>
                <c:pt idx="201">
                  <c:v>1075</c:v>
                </c:pt>
                <c:pt idx="202">
                  <c:v>1075</c:v>
                </c:pt>
                <c:pt idx="203">
                  <c:v>1067</c:v>
                </c:pt>
                <c:pt idx="204">
                  <c:v>1063</c:v>
                </c:pt>
                <c:pt idx="205">
                  <c:v>1063</c:v>
                </c:pt>
                <c:pt idx="206">
                  <c:v>1063</c:v>
                </c:pt>
                <c:pt idx="207">
                  <c:v>1063</c:v>
                </c:pt>
                <c:pt idx="208">
                  <c:v>1063</c:v>
                </c:pt>
                <c:pt idx="209">
                  <c:v>1063</c:v>
                </c:pt>
                <c:pt idx="210">
                  <c:v>1063</c:v>
                </c:pt>
                <c:pt idx="211">
                  <c:v>1063</c:v>
                </c:pt>
                <c:pt idx="212">
                  <c:v>1063</c:v>
                </c:pt>
                <c:pt idx="213">
                  <c:v>1068</c:v>
                </c:pt>
                <c:pt idx="214">
                  <c:v>1068</c:v>
                </c:pt>
                <c:pt idx="215">
                  <c:v>1068</c:v>
                </c:pt>
                <c:pt idx="216">
                  <c:v>1068</c:v>
                </c:pt>
                <c:pt idx="217">
                  <c:v>1069</c:v>
                </c:pt>
                <c:pt idx="218">
                  <c:v>1069</c:v>
                </c:pt>
                <c:pt idx="219">
                  <c:v>1069</c:v>
                </c:pt>
                <c:pt idx="220">
                  <c:v>1069</c:v>
                </c:pt>
                <c:pt idx="221">
                  <c:v>1069</c:v>
                </c:pt>
                <c:pt idx="222">
                  <c:v>1069</c:v>
                </c:pt>
                <c:pt idx="223">
                  <c:v>1069</c:v>
                </c:pt>
                <c:pt idx="224">
                  <c:v>1071</c:v>
                </c:pt>
                <c:pt idx="225">
                  <c:v>1071</c:v>
                </c:pt>
                <c:pt idx="226">
                  <c:v>1071</c:v>
                </c:pt>
                <c:pt idx="227">
                  <c:v>1071</c:v>
                </c:pt>
                <c:pt idx="228">
                  <c:v>1071</c:v>
                </c:pt>
                <c:pt idx="229">
                  <c:v>1071</c:v>
                </c:pt>
                <c:pt idx="230">
                  <c:v>1071</c:v>
                </c:pt>
                <c:pt idx="231">
                  <c:v>1071</c:v>
                </c:pt>
                <c:pt idx="232">
                  <c:v>1072</c:v>
                </c:pt>
                <c:pt idx="233">
                  <c:v>1071</c:v>
                </c:pt>
                <c:pt idx="234">
                  <c:v>1071</c:v>
                </c:pt>
                <c:pt idx="235">
                  <c:v>1071</c:v>
                </c:pt>
                <c:pt idx="236">
                  <c:v>1081</c:v>
                </c:pt>
                <c:pt idx="237">
                  <c:v>1081</c:v>
                </c:pt>
                <c:pt idx="238">
                  <c:v>1077</c:v>
                </c:pt>
                <c:pt idx="239">
                  <c:v>1067</c:v>
                </c:pt>
                <c:pt idx="240">
                  <c:v>1067</c:v>
                </c:pt>
                <c:pt idx="241">
                  <c:v>1067</c:v>
                </c:pt>
                <c:pt idx="242">
                  <c:v>1067</c:v>
                </c:pt>
                <c:pt idx="243">
                  <c:v>1077</c:v>
                </c:pt>
                <c:pt idx="244">
                  <c:v>1077</c:v>
                </c:pt>
                <c:pt idx="245">
                  <c:v>1077</c:v>
                </c:pt>
                <c:pt idx="246">
                  <c:v>1077</c:v>
                </c:pt>
                <c:pt idx="247">
                  <c:v>1077</c:v>
                </c:pt>
                <c:pt idx="248">
                  <c:v>1077</c:v>
                </c:pt>
                <c:pt idx="249">
                  <c:v>1077</c:v>
                </c:pt>
                <c:pt idx="250">
                  <c:v>1077</c:v>
                </c:pt>
                <c:pt idx="251">
                  <c:v>1077</c:v>
                </c:pt>
                <c:pt idx="252">
                  <c:v>1073</c:v>
                </c:pt>
                <c:pt idx="253">
                  <c:v>1073</c:v>
                </c:pt>
                <c:pt idx="254">
                  <c:v>1073</c:v>
                </c:pt>
                <c:pt idx="255">
                  <c:v>1073</c:v>
                </c:pt>
                <c:pt idx="256">
                  <c:v>1073</c:v>
                </c:pt>
                <c:pt idx="257">
                  <c:v>1073</c:v>
                </c:pt>
                <c:pt idx="258">
                  <c:v>1073</c:v>
                </c:pt>
                <c:pt idx="259">
                  <c:v>1073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33-4471-8768-FBA1860BBA2A}"/>
            </c:ext>
          </c:extLst>
        </c:ser>
        <c:ser>
          <c:idx val="1"/>
          <c:order val="1"/>
          <c:tx>
            <c:strRef>
              <c:f>'TENDENCIA UCI  TOTAL '!$T$1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BE-4939-B3C6-4DEAE7DCF1ED}"/>
                </c:ext>
              </c:extLst>
            </c:dLbl>
            <c:dLbl>
              <c:idx val="259"/>
              <c:layout>
                <c:manualLayout>
                  <c:x val="-2.6775575316215491E-2"/>
                  <c:y val="-0.1328050667969021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925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11-471E-8749-C2B1116B3690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'!$T$2:$T$261</c:f>
              <c:numCache>
                <c:formatCode>#,##0</c:formatCode>
                <c:ptCount val="260"/>
                <c:pt idx="0">
                  <c:v>842</c:v>
                </c:pt>
                <c:pt idx="1">
                  <c:v>845</c:v>
                </c:pt>
                <c:pt idx="2">
                  <c:v>897</c:v>
                </c:pt>
                <c:pt idx="3">
                  <c:v>889</c:v>
                </c:pt>
                <c:pt idx="4">
                  <c:v>913</c:v>
                </c:pt>
                <c:pt idx="5">
                  <c:v>916</c:v>
                </c:pt>
                <c:pt idx="6">
                  <c:v>925</c:v>
                </c:pt>
                <c:pt idx="7">
                  <c:v>920</c:v>
                </c:pt>
                <c:pt idx="8">
                  <c:v>928</c:v>
                </c:pt>
                <c:pt idx="9">
                  <c:v>925</c:v>
                </c:pt>
                <c:pt idx="10">
                  <c:v>912</c:v>
                </c:pt>
                <c:pt idx="11">
                  <c:v>922</c:v>
                </c:pt>
                <c:pt idx="12">
                  <c:v>957</c:v>
                </c:pt>
                <c:pt idx="13">
                  <c:v>969</c:v>
                </c:pt>
                <c:pt idx="14">
                  <c:v>967</c:v>
                </c:pt>
                <c:pt idx="15">
                  <c:v>963</c:v>
                </c:pt>
                <c:pt idx="16">
                  <c:v>956</c:v>
                </c:pt>
                <c:pt idx="17">
                  <c:v>954</c:v>
                </c:pt>
                <c:pt idx="18">
                  <c:v>975</c:v>
                </c:pt>
                <c:pt idx="19">
                  <c:v>976</c:v>
                </c:pt>
                <c:pt idx="20">
                  <c:v>992</c:v>
                </c:pt>
                <c:pt idx="21">
                  <c:v>977</c:v>
                </c:pt>
                <c:pt idx="22">
                  <c:v>940</c:v>
                </c:pt>
                <c:pt idx="23">
                  <c:v>951</c:v>
                </c:pt>
                <c:pt idx="24">
                  <c:v>926</c:v>
                </c:pt>
                <c:pt idx="25">
                  <c:v>948</c:v>
                </c:pt>
                <c:pt idx="26">
                  <c:v>943</c:v>
                </c:pt>
                <c:pt idx="27">
                  <c:v>935</c:v>
                </c:pt>
                <c:pt idx="28">
                  <c:v>939</c:v>
                </c:pt>
                <c:pt idx="29">
                  <c:v>930</c:v>
                </c:pt>
                <c:pt idx="30">
                  <c:v>935</c:v>
                </c:pt>
                <c:pt idx="31">
                  <c:v>927</c:v>
                </c:pt>
                <c:pt idx="32">
                  <c:v>932</c:v>
                </c:pt>
                <c:pt idx="33">
                  <c:v>943</c:v>
                </c:pt>
                <c:pt idx="34">
                  <c:v>964</c:v>
                </c:pt>
                <c:pt idx="35">
                  <c:v>942</c:v>
                </c:pt>
                <c:pt idx="36">
                  <c:v>954</c:v>
                </c:pt>
                <c:pt idx="37">
                  <c:v>946</c:v>
                </c:pt>
                <c:pt idx="38">
                  <c:v>928</c:v>
                </c:pt>
                <c:pt idx="39">
                  <c:v>903</c:v>
                </c:pt>
                <c:pt idx="40">
                  <c:v>895</c:v>
                </c:pt>
                <c:pt idx="41">
                  <c:v>942</c:v>
                </c:pt>
                <c:pt idx="42">
                  <c:v>942</c:v>
                </c:pt>
                <c:pt idx="43">
                  <c:v>940</c:v>
                </c:pt>
                <c:pt idx="44">
                  <c:v>939</c:v>
                </c:pt>
                <c:pt idx="45">
                  <c:v>959</c:v>
                </c:pt>
                <c:pt idx="46">
                  <c:v>973</c:v>
                </c:pt>
                <c:pt idx="47">
                  <c:v>942</c:v>
                </c:pt>
                <c:pt idx="48">
                  <c:v>953</c:v>
                </c:pt>
                <c:pt idx="49">
                  <c:v>938</c:v>
                </c:pt>
                <c:pt idx="50">
                  <c:v>934</c:v>
                </c:pt>
                <c:pt idx="51">
                  <c:v>942</c:v>
                </c:pt>
                <c:pt idx="52">
                  <c:v>957</c:v>
                </c:pt>
                <c:pt idx="53">
                  <c:v>941</c:v>
                </c:pt>
                <c:pt idx="54">
                  <c:v>922</c:v>
                </c:pt>
                <c:pt idx="55">
                  <c:v>940</c:v>
                </c:pt>
                <c:pt idx="56">
                  <c:v>948</c:v>
                </c:pt>
                <c:pt idx="57">
                  <c:v>942</c:v>
                </c:pt>
                <c:pt idx="58">
                  <c:v>942</c:v>
                </c:pt>
                <c:pt idx="59">
                  <c:v>925</c:v>
                </c:pt>
                <c:pt idx="60">
                  <c:v>934</c:v>
                </c:pt>
                <c:pt idx="61">
                  <c:v>951</c:v>
                </c:pt>
                <c:pt idx="62">
                  <c:v>953</c:v>
                </c:pt>
                <c:pt idx="63">
                  <c:v>953</c:v>
                </c:pt>
                <c:pt idx="64">
                  <c:v>923</c:v>
                </c:pt>
                <c:pt idx="65">
                  <c:v>948</c:v>
                </c:pt>
                <c:pt idx="66">
                  <c:v>930</c:v>
                </c:pt>
                <c:pt idx="67">
                  <c:v>896</c:v>
                </c:pt>
                <c:pt idx="68">
                  <c:v>909</c:v>
                </c:pt>
                <c:pt idx="69">
                  <c:v>909</c:v>
                </c:pt>
                <c:pt idx="70">
                  <c:v>936</c:v>
                </c:pt>
                <c:pt idx="71">
                  <c:v>947</c:v>
                </c:pt>
                <c:pt idx="72">
                  <c:v>955</c:v>
                </c:pt>
                <c:pt idx="73">
                  <c:v>958</c:v>
                </c:pt>
                <c:pt idx="74">
                  <c:v>965</c:v>
                </c:pt>
                <c:pt idx="75">
                  <c:v>966</c:v>
                </c:pt>
                <c:pt idx="76">
                  <c:v>962</c:v>
                </c:pt>
                <c:pt idx="77">
                  <c:v>950</c:v>
                </c:pt>
                <c:pt idx="78">
                  <c:v>932</c:v>
                </c:pt>
                <c:pt idx="79">
                  <c:v>920</c:v>
                </c:pt>
                <c:pt idx="80">
                  <c:v>932</c:v>
                </c:pt>
                <c:pt idx="81">
                  <c:v>901</c:v>
                </c:pt>
                <c:pt idx="82">
                  <c:v>896</c:v>
                </c:pt>
                <c:pt idx="83">
                  <c:v>946</c:v>
                </c:pt>
                <c:pt idx="84">
                  <c:v>969</c:v>
                </c:pt>
                <c:pt idx="85">
                  <c:v>948</c:v>
                </c:pt>
                <c:pt idx="86">
                  <c:v>940</c:v>
                </c:pt>
                <c:pt idx="87">
                  <c:v>962</c:v>
                </c:pt>
                <c:pt idx="88">
                  <c:v>968</c:v>
                </c:pt>
                <c:pt idx="89">
                  <c:v>954</c:v>
                </c:pt>
                <c:pt idx="90">
                  <c:v>937</c:v>
                </c:pt>
                <c:pt idx="91">
                  <c:v>944</c:v>
                </c:pt>
                <c:pt idx="92">
                  <c:v>947</c:v>
                </c:pt>
                <c:pt idx="93">
                  <c:v>953</c:v>
                </c:pt>
                <c:pt idx="94">
                  <c:v>944</c:v>
                </c:pt>
                <c:pt idx="95">
                  <c:v>934</c:v>
                </c:pt>
                <c:pt idx="96">
                  <c:v>935</c:v>
                </c:pt>
                <c:pt idx="97">
                  <c:v>936</c:v>
                </c:pt>
                <c:pt idx="98">
                  <c:v>939</c:v>
                </c:pt>
                <c:pt idx="99">
                  <c:v>951</c:v>
                </c:pt>
                <c:pt idx="100">
                  <c:v>956</c:v>
                </c:pt>
                <c:pt idx="101">
                  <c:v>964</c:v>
                </c:pt>
                <c:pt idx="102">
                  <c:v>955</c:v>
                </c:pt>
                <c:pt idx="103">
                  <c:v>961</c:v>
                </c:pt>
                <c:pt idx="104">
                  <c:v>946</c:v>
                </c:pt>
                <c:pt idx="105">
                  <c:v>944</c:v>
                </c:pt>
                <c:pt idx="106">
                  <c:v>912</c:v>
                </c:pt>
                <c:pt idx="107">
                  <c:v>906</c:v>
                </c:pt>
                <c:pt idx="108">
                  <c:v>912</c:v>
                </c:pt>
                <c:pt idx="109">
                  <c:v>893</c:v>
                </c:pt>
                <c:pt idx="110">
                  <c:v>901</c:v>
                </c:pt>
                <c:pt idx="111">
                  <c:v>910</c:v>
                </c:pt>
                <c:pt idx="112">
                  <c:v>926</c:v>
                </c:pt>
                <c:pt idx="113">
                  <c:v>921</c:v>
                </c:pt>
                <c:pt idx="114">
                  <c:v>950</c:v>
                </c:pt>
                <c:pt idx="115">
                  <c:v>932</c:v>
                </c:pt>
                <c:pt idx="116">
                  <c:v>951</c:v>
                </c:pt>
                <c:pt idx="117">
                  <c:v>907</c:v>
                </c:pt>
                <c:pt idx="118">
                  <c:v>952</c:v>
                </c:pt>
                <c:pt idx="119">
                  <c:v>936</c:v>
                </c:pt>
                <c:pt idx="120">
                  <c:v>965</c:v>
                </c:pt>
                <c:pt idx="121">
                  <c:v>954</c:v>
                </c:pt>
                <c:pt idx="122">
                  <c:v>953</c:v>
                </c:pt>
                <c:pt idx="123">
                  <c:v>927</c:v>
                </c:pt>
                <c:pt idx="124">
                  <c:v>947</c:v>
                </c:pt>
                <c:pt idx="125">
                  <c:v>920</c:v>
                </c:pt>
                <c:pt idx="126">
                  <c:v>931</c:v>
                </c:pt>
                <c:pt idx="127">
                  <c:v>944</c:v>
                </c:pt>
                <c:pt idx="128">
                  <c:v>948</c:v>
                </c:pt>
                <c:pt idx="129">
                  <c:v>938</c:v>
                </c:pt>
                <c:pt idx="130">
                  <c:v>933</c:v>
                </c:pt>
                <c:pt idx="131">
                  <c:v>920</c:v>
                </c:pt>
                <c:pt idx="132">
                  <c:v>927</c:v>
                </c:pt>
                <c:pt idx="133">
                  <c:v>916</c:v>
                </c:pt>
                <c:pt idx="134">
                  <c:v>910</c:v>
                </c:pt>
                <c:pt idx="135">
                  <c:v>895</c:v>
                </c:pt>
                <c:pt idx="136">
                  <c:v>895</c:v>
                </c:pt>
                <c:pt idx="137">
                  <c:v>934</c:v>
                </c:pt>
                <c:pt idx="138">
                  <c:v>969</c:v>
                </c:pt>
                <c:pt idx="139">
                  <c:v>951</c:v>
                </c:pt>
                <c:pt idx="140">
                  <c:v>956</c:v>
                </c:pt>
                <c:pt idx="141">
                  <c:v>933</c:v>
                </c:pt>
                <c:pt idx="142">
                  <c:v>960</c:v>
                </c:pt>
                <c:pt idx="143">
                  <c:v>957</c:v>
                </c:pt>
                <c:pt idx="144">
                  <c:v>984</c:v>
                </c:pt>
                <c:pt idx="145">
                  <c:v>972</c:v>
                </c:pt>
                <c:pt idx="146">
                  <c:v>954</c:v>
                </c:pt>
                <c:pt idx="147">
                  <c:v>974</c:v>
                </c:pt>
                <c:pt idx="148">
                  <c:v>972</c:v>
                </c:pt>
                <c:pt idx="149">
                  <c:v>979</c:v>
                </c:pt>
                <c:pt idx="150">
                  <c:v>964</c:v>
                </c:pt>
                <c:pt idx="151">
                  <c:v>940</c:v>
                </c:pt>
                <c:pt idx="152">
                  <c:v>947</c:v>
                </c:pt>
                <c:pt idx="153">
                  <c:v>944</c:v>
                </c:pt>
                <c:pt idx="154">
                  <c:v>967</c:v>
                </c:pt>
                <c:pt idx="155">
                  <c:v>961</c:v>
                </c:pt>
                <c:pt idx="156">
                  <c:v>958</c:v>
                </c:pt>
                <c:pt idx="157">
                  <c:v>946</c:v>
                </c:pt>
                <c:pt idx="158">
                  <c:v>964</c:v>
                </c:pt>
                <c:pt idx="159">
                  <c:v>957</c:v>
                </c:pt>
                <c:pt idx="160">
                  <c:v>951</c:v>
                </c:pt>
                <c:pt idx="161">
                  <c:v>950</c:v>
                </c:pt>
                <c:pt idx="162">
                  <c:v>954</c:v>
                </c:pt>
                <c:pt idx="163">
                  <c:v>958</c:v>
                </c:pt>
                <c:pt idx="164">
                  <c:v>966</c:v>
                </c:pt>
                <c:pt idx="165">
                  <c:v>966</c:v>
                </c:pt>
                <c:pt idx="166">
                  <c:v>967</c:v>
                </c:pt>
                <c:pt idx="167">
                  <c:v>940</c:v>
                </c:pt>
                <c:pt idx="168">
                  <c:v>954</c:v>
                </c:pt>
                <c:pt idx="169">
                  <c:v>922</c:v>
                </c:pt>
                <c:pt idx="170">
                  <c:v>941</c:v>
                </c:pt>
                <c:pt idx="171">
                  <c:v>939</c:v>
                </c:pt>
                <c:pt idx="172">
                  <c:v>945</c:v>
                </c:pt>
                <c:pt idx="173">
                  <c:v>930</c:v>
                </c:pt>
                <c:pt idx="174">
                  <c:v>939</c:v>
                </c:pt>
                <c:pt idx="175">
                  <c:v>915</c:v>
                </c:pt>
                <c:pt idx="176">
                  <c:v>955</c:v>
                </c:pt>
                <c:pt idx="177">
                  <c:v>927</c:v>
                </c:pt>
                <c:pt idx="178">
                  <c:v>925</c:v>
                </c:pt>
                <c:pt idx="179">
                  <c:v>922</c:v>
                </c:pt>
                <c:pt idx="180">
                  <c:v>909</c:v>
                </c:pt>
                <c:pt idx="181">
                  <c:v>930</c:v>
                </c:pt>
                <c:pt idx="182">
                  <c:v>958</c:v>
                </c:pt>
                <c:pt idx="183">
                  <c:v>989</c:v>
                </c:pt>
                <c:pt idx="184">
                  <c:v>969</c:v>
                </c:pt>
                <c:pt idx="185">
                  <c:v>942</c:v>
                </c:pt>
                <c:pt idx="186">
                  <c:v>961</c:v>
                </c:pt>
                <c:pt idx="187">
                  <c:v>958</c:v>
                </c:pt>
                <c:pt idx="188">
                  <c:v>959</c:v>
                </c:pt>
                <c:pt idx="189">
                  <c:v>947</c:v>
                </c:pt>
                <c:pt idx="190">
                  <c:v>948</c:v>
                </c:pt>
                <c:pt idx="191">
                  <c:v>944</c:v>
                </c:pt>
                <c:pt idx="192">
                  <c:v>967</c:v>
                </c:pt>
                <c:pt idx="193">
                  <c:v>947</c:v>
                </c:pt>
                <c:pt idx="194">
                  <c:v>925</c:v>
                </c:pt>
                <c:pt idx="195">
                  <c:v>950</c:v>
                </c:pt>
                <c:pt idx="196">
                  <c:v>949</c:v>
                </c:pt>
                <c:pt idx="197">
                  <c:v>935</c:v>
                </c:pt>
                <c:pt idx="198">
                  <c:v>960</c:v>
                </c:pt>
                <c:pt idx="199">
                  <c:v>933</c:v>
                </c:pt>
                <c:pt idx="200">
                  <c:v>951</c:v>
                </c:pt>
                <c:pt idx="201">
                  <c:v>938</c:v>
                </c:pt>
                <c:pt idx="202">
                  <c:v>940</c:v>
                </c:pt>
                <c:pt idx="203">
                  <c:v>938</c:v>
                </c:pt>
                <c:pt idx="204">
                  <c:v>943</c:v>
                </c:pt>
                <c:pt idx="205">
                  <c:v>934</c:v>
                </c:pt>
                <c:pt idx="206">
                  <c:v>901</c:v>
                </c:pt>
                <c:pt idx="207">
                  <c:v>925</c:v>
                </c:pt>
                <c:pt idx="208">
                  <c:v>944</c:v>
                </c:pt>
                <c:pt idx="209">
                  <c:v>979</c:v>
                </c:pt>
                <c:pt idx="210">
                  <c:v>955</c:v>
                </c:pt>
                <c:pt idx="211">
                  <c:v>950</c:v>
                </c:pt>
                <c:pt idx="212">
                  <c:v>949</c:v>
                </c:pt>
                <c:pt idx="213">
                  <c:v>973</c:v>
                </c:pt>
                <c:pt idx="214">
                  <c:v>961</c:v>
                </c:pt>
                <c:pt idx="215">
                  <c:v>946</c:v>
                </c:pt>
                <c:pt idx="216">
                  <c:v>958</c:v>
                </c:pt>
                <c:pt idx="217">
                  <c:v>969</c:v>
                </c:pt>
                <c:pt idx="218">
                  <c:v>945</c:v>
                </c:pt>
                <c:pt idx="219">
                  <c:v>937</c:v>
                </c:pt>
                <c:pt idx="220">
                  <c:v>906</c:v>
                </c:pt>
                <c:pt idx="221">
                  <c:v>874</c:v>
                </c:pt>
                <c:pt idx="222">
                  <c:v>926</c:v>
                </c:pt>
                <c:pt idx="223">
                  <c:v>938</c:v>
                </c:pt>
                <c:pt idx="224">
                  <c:v>953</c:v>
                </c:pt>
                <c:pt idx="225">
                  <c:v>935</c:v>
                </c:pt>
                <c:pt idx="226">
                  <c:v>970</c:v>
                </c:pt>
                <c:pt idx="227">
                  <c:v>939</c:v>
                </c:pt>
                <c:pt idx="228">
                  <c:v>940</c:v>
                </c:pt>
                <c:pt idx="229">
                  <c:v>938</c:v>
                </c:pt>
                <c:pt idx="230">
                  <c:v>955</c:v>
                </c:pt>
                <c:pt idx="231">
                  <c:v>965</c:v>
                </c:pt>
                <c:pt idx="232">
                  <c:v>956</c:v>
                </c:pt>
                <c:pt idx="233">
                  <c:v>937</c:v>
                </c:pt>
                <c:pt idx="234">
                  <c:v>952</c:v>
                </c:pt>
                <c:pt idx="235">
                  <c:v>953</c:v>
                </c:pt>
                <c:pt idx="236">
                  <c:v>972</c:v>
                </c:pt>
                <c:pt idx="237">
                  <c:v>964</c:v>
                </c:pt>
                <c:pt idx="238">
                  <c:v>974</c:v>
                </c:pt>
                <c:pt idx="239">
                  <c:v>954</c:v>
                </c:pt>
                <c:pt idx="240">
                  <c:v>949</c:v>
                </c:pt>
                <c:pt idx="241">
                  <c:v>931</c:v>
                </c:pt>
                <c:pt idx="242">
                  <c:v>936</c:v>
                </c:pt>
                <c:pt idx="243">
                  <c:v>925</c:v>
                </c:pt>
                <c:pt idx="244">
                  <c:v>939</c:v>
                </c:pt>
                <c:pt idx="245">
                  <c:v>931</c:v>
                </c:pt>
                <c:pt idx="246">
                  <c:v>939</c:v>
                </c:pt>
                <c:pt idx="247">
                  <c:v>938</c:v>
                </c:pt>
                <c:pt idx="248">
                  <c:v>932</c:v>
                </c:pt>
                <c:pt idx="249">
                  <c:v>937</c:v>
                </c:pt>
                <c:pt idx="250">
                  <c:v>969</c:v>
                </c:pt>
                <c:pt idx="251">
                  <c:v>934</c:v>
                </c:pt>
                <c:pt idx="252">
                  <c:v>936</c:v>
                </c:pt>
                <c:pt idx="253">
                  <c:v>945</c:v>
                </c:pt>
                <c:pt idx="254">
                  <c:v>945</c:v>
                </c:pt>
                <c:pt idx="255">
                  <c:v>953</c:v>
                </c:pt>
                <c:pt idx="256">
                  <c:v>933</c:v>
                </c:pt>
                <c:pt idx="257">
                  <c:v>929</c:v>
                </c:pt>
                <c:pt idx="258">
                  <c:v>921</c:v>
                </c:pt>
                <c:pt idx="259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33-4471-8768-FBA1860BB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9823387642884393E-2"/>
          <c:y val="0.1428122755029273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614735258472983E-2"/>
                  <c:y val="3.018246964567688E-2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3F9-47F5-BF2D-7F374EF9624A}"/>
                </c:ext>
              </c:extLst>
            </c:dLbl>
            <c:dLbl>
              <c:idx val="365"/>
              <c:layout>
                <c:manualLayout>
                  <c:x val="0"/>
                  <c:y val="-0.10937805817087698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F9-47F5-BF2D-7F374EF9624A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36-4EC1-B62A-CB611F40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8C5-4B1E-A7EC-F16974666CDD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C5-4B1E-A7EC-F16974666CDD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8C5-4B1E-A7EC-F16974666CDD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8C5-4B1E-A7EC-F16974666CDD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8C5-4B1E-A7EC-F16974666CDD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8C5-4B1E-A7EC-F16974666CDD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8C5-4B1E-A7EC-F16974666CDD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C5-4B1E-A7EC-F16974666CDD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C5-4B1E-A7EC-F16974666CDD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8C5-4B1E-A7EC-F16974666CDD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8C5-4B1E-A7EC-F16974666CD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C5-4B1E-A7EC-F1697466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5-4F06-9683-EFD2CA46FAF5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AE5-4F06-9683-EFD2CA46FAF5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AE5-4F06-9683-EFD2CA46FAF5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AE5-4F06-9683-EFD2CA46FAF5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AE5-4F06-9683-EFD2CA46FAF5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5-4F06-9683-EFD2CA46FAF5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E5-4F06-9683-EFD2CA46F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42E-4FCC-8282-A800AF77F94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2E-4FCC-8282-A800AF77F94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42E-4FCC-8282-A800AF77F94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42E-4FCC-8282-A800AF77F94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2E-4FCC-8282-A800AF77F94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2E-4FCC-8282-A800AF77F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de Ocupación Hospitalización General - Camas asignadas para la atención de pacientes Covid-19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269718809740303E-2"/>
          <c:y val="0.20339608318190991"/>
          <c:w val="0.92621275523838498"/>
          <c:h val="0.58311778719967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HOSPITALIZA'!$G$2</c:f>
              <c:strCache>
                <c:ptCount val="1"/>
                <c:pt idx="0">
                  <c:v>% de ocupación Covid-19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71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93-4DBB-B431-C703886770CD}"/>
                </c:ext>
              </c:extLst>
            </c:dLbl>
            <c:dLbl>
              <c:idx val="724"/>
              <c:layout>
                <c:manualLayout>
                  <c:x val="-2.2264630597170352E-2"/>
                  <c:y val="-7.7900779007790077E-2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93-4DBB-B431-C703886770C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HOSPITALIZA'!$G$3:$G$1068</c:f>
              <c:numCache>
                <c:formatCode>0.0%</c:formatCode>
                <c:ptCount val="1066"/>
                <c:pt idx="0">
                  <c:v>0.56217162872154114</c:v>
                </c:pt>
                <c:pt idx="1">
                  <c:v>0.53837276399307554</c:v>
                </c:pt>
                <c:pt idx="2">
                  <c:v>0.53090699017908727</c:v>
                </c:pt>
                <c:pt idx="3">
                  <c:v>0.53043968432919952</c:v>
                </c:pt>
                <c:pt idx="4">
                  <c:v>0.54091700522344743</c:v>
                </c:pt>
                <c:pt idx="5">
                  <c:v>0.57599551318003361</c:v>
                </c:pt>
                <c:pt idx="6">
                  <c:v>0.58135593220338988</c:v>
                </c:pt>
                <c:pt idx="7">
                  <c:v>0.62251655629139069</c:v>
                </c:pt>
                <c:pt idx="8">
                  <c:v>0.61944444444444446</c:v>
                </c:pt>
                <c:pt idx="9">
                  <c:v>0.63560732113144758</c:v>
                </c:pt>
                <c:pt idx="10">
                  <c:v>0.6439732142857143</c:v>
                </c:pt>
                <c:pt idx="11">
                  <c:v>0.64047484454494064</c:v>
                </c:pt>
                <c:pt idx="12">
                  <c:v>0.65757238307349664</c:v>
                </c:pt>
                <c:pt idx="13">
                  <c:v>0.6626187961985216</c:v>
                </c:pt>
                <c:pt idx="14">
                  <c:v>0.7081473214285714</c:v>
                </c:pt>
                <c:pt idx="15">
                  <c:v>0.70575916230366487</c:v>
                </c:pt>
                <c:pt idx="16">
                  <c:v>0.739247311827957</c:v>
                </c:pt>
                <c:pt idx="17">
                  <c:v>0.76355976829910477</c:v>
                </c:pt>
                <c:pt idx="18">
                  <c:v>0.75077720207253884</c:v>
                </c:pt>
                <c:pt idx="19">
                  <c:v>0.75138678769541101</c:v>
                </c:pt>
                <c:pt idx="20">
                  <c:v>0.75544794188861986</c:v>
                </c:pt>
                <c:pt idx="21">
                  <c:v>0.76486609169314568</c:v>
                </c:pt>
                <c:pt idx="22">
                  <c:v>0.73840445269016697</c:v>
                </c:pt>
                <c:pt idx="23">
                  <c:v>0.80445657116871305</c:v>
                </c:pt>
                <c:pt idx="24">
                  <c:v>0.83287920072661215</c:v>
                </c:pt>
                <c:pt idx="25">
                  <c:v>0.8340026773761714</c:v>
                </c:pt>
                <c:pt idx="26">
                  <c:v>0.85632939115199302</c:v>
                </c:pt>
                <c:pt idx="27">
                  <c:v>0.84157986111111116</c:v>
                </c:pt>
                <c:pt idx="28">
                  <c:v>0.85553633217993075</c:v>
                </c:pt>
                <c:pt idx="29">
                  <c:v>0.83800086169754417</c:v>
                </c:pt>
                <c:pt idx="30">
                  <c:v>0.84976919848929922</c:v>
                </c:pt>
                <c:pt idx="31">
                  <c:v>0.84518300378628519</c:v>
                </c:pt>
                <c:pt idx="32">
                  <c:v>0.85463659147869675</c:v>
                </c:pt>
                <c:pt idx="33">
                  <c:v>0.82879866052741735</c:v>
                </c:pt>
                <c:pt idx="34">
                  <c:v>0.85139061851390618</c:v>
                </c:pt>
                <c:pt idx="35">
                  <c:v>0.87418032786885247</c:v>
                </c:pt>
                <c:pt idx="36">
                  <c:v>0.8715890850722311</c:v>
                </c:pt>
                <c:pt idx="37">
                  <c:v>0.84168655529037395</c:v>
                </c:pt>
                <c:pt idx="38">
                  <c:v>0.87182539682539684</c:v>
                </c:pt>
                <c:pt idx="39">
                  <c:v>0.86079328756674289</c:v>
                </c:pt>
                <c:pt idx="40">
                  <c:v>0.85474647350362176</c:v>
                </c:pt>
                <c:pt idx="41">
                  <c:v>0.86992794842624199</c:v>
                </c:pt>
                <c:pt idx="42">
                  <c:v>0.86547085201793716</c:v>
                </c:pt>
                <c:pt idx="43">
                  <c:v>0.85043668122270744</c:v>
                </c:pt>
                <c:pt idx="44">
                  <c:v>0.84811046511627908</c:v>
                </c:pt>
                <c:pt idx="45">
                  <c:v>0.84426229508196726</c:v>
                </c:pt>
                <c:pt idx="46">
                  <c:v>0.84305907937658575</c:v>
                </c:pt>
                <c:pt idx="47">
                  <c:v>0.84405318002155949</c:v>
                </c:pt>
                <c:pt idx="48">
                  <c:v>0.8286626463284853</c:v>
                </c:pt>
                <c:pt idx="49">
                  <c:v>0.84850665707088879</c:v>
                </c:pt>
                <c:pt idx="50">
                  <c:v>0.84432624113475174</c:v>
                </c:pt>
                <c:pt idx="51">
                  <c:v>0.8408279800142755</c:v>
                </c:pt>
                <c:pt idx="52">
                  <c:v>0.8540427021351068</c:v>
                </c:pt>
                <c:pt idx="53">
                  <c:v>0.83462623413258108</c:v>
                </c:pt>
                <c:pt idx="54">
                  <c:v>0.84364019676739288</c:v>
                </c:pt>
                <c:pt idx="55">
                  <c:v>0.84987636877428474</c:v>
                </c:pt>
                <c:pt idx="56">
                  <c:v>0.8191114245416079</c:v>
                </c:pt>
                <c:pt idx="57">
                  <c:v>0.83206659428157803</c:v>
                </c:pt>
                <c:pt idx="58">
                  <c:v>0.8156764495347173</c:v>
                </c:pt>
                <c:pt idx="59">
                  <c:v>0.82246376811594202</c:v>
                </c:pt>
                <c:pt idx="60">
                  <c:v>0.80199115044247793</c:v>
                </c:pt>
                <c:pt idx="61">
                  <c:v>0.80153508771929827</c:v>
                </c:pt>
                <c:pt idx="62">
                  <c:v>0.82623574144486689</c:v>
                </c:pt>
                <c:pt idx="63">
                  <c:v>0.79852941176470593</c:v>
                </c:pt>
                <c:pt idx="64">
                  <c:v>0.79832544594102661</c:v>
                </c:pt>
                <c:pt idx="65">
                  <c:v>0.80090157776108184</c:v>
                </c:pt>
                <c:pt idx="66">
                  <c:v>0.77152197602615324</c:v>
                </c:pt>
                <c:pt idx="67">
                  <c:v>0.73776479181884591</c:v>
                </c:pt>
                <c:pt idx="68">
                  <c:v>0.74981440237564956</c:v>
                </c:pt>
                <c:pt idx="69">
                  <c:v>0.73254959588537838</c:v>
                </c:pt>
                <c:pt idx="70">
                  <c:v>0.72563442442074289</c:v>
                </c:pt>
                <c:pt idx="71">
                  <c:v>0.70778964017398183</c:v>
                </c:pt>
                <c:pt idx="72">
                  <c:v>0.72741136103698056</c:v>
                </c:pt>
                <c:pt idx="73">
                  <c:v>0.72366930917327288</c:v>
                </c:pt>
                <c:pt idx="74">
                  <c:v>0.72247706422018354</c:v>
                </c:pt>
                <c:pt idx="75">
                  <c:v>0.73245778611632273</c:v>
                </c:pt>
                <c:pt idx="76">
                  <c:v>0.69499072356215208</c:v>
                </c:pt>
                <c:pt idx="77">
                  <c:v>0.70920106020446805</c:v>
                </c:pt>
                <c:pt idx="78">
                  <c:v>0.71351972424358479</c:v>
                </c:pt>
                <c:pt idx="79">
                  <c:v>0.71299093655589119</c:v>
                </c:pt>
                <c:pt idx="80">
                  <c:v>0.70265078755282362</c:v>
                </c:pt>
                <c:pt idx="81">
                  <c:v>0.66814814814814816</c:v>
                </c:pt>
                <c:pt idx="82">
                  <c:v>0.64267064528161133</c:v>
                </c:pt>
                <c:pt idx="83">
                  <c:v>0.66857142857142859</c:v>
                </c:pt>
                <c:pt idx="84">
                  <c:v>0.66271056661562022</c:v>
                </c:pt>
                <c:pt idx="85">
                  <c:v>0.65033911077618689</c:v>
                </c:pt>
                <c:pt idx="86">
                  <c:v>0.63934426229508201</c:v>
                </c:pt>
                <c:pt idx="87">
                  <c:v>0.6319717203456402</c:v>
                </c:pt>
                <c:pt idx="88">
                  <c:v>0.61209265802905377</c:v>
                </c:pt>
                <c:pt idx="89">
                  <c:v>0.62454873646209386</c:v>
                </c:pt>
                <c:pt idx="90">
                  <c:v>0.61592409240924095</c:v>
                </c:pt>
                <c:pt idx="91">
                  <c:v>0.62999185004074976</c:v>
                </c:pt>
                <c:pt idx="92">
                  <c:v>0.66127023661270234</c:v>
                </c:pt>
                <c:pt idx="93">
                  <c:v>0.65413533834586468</c:v>
                </c:pt>
                <c:pt idx="94">
                  <c:v>0.65389696169088507</c:v>
                </c:pt>
                <c:pt idx="95">
                  <c:v>0.60475988100297495</c:v>
                </c:pt>
                <c:pt idx="96">
                  <c:v>0.60232158211521925</c:v>
                </c:pt>
                <c:pt idx="97">
                  <c:v>0.52581182348043298</c:v>
                </c:pt>
                <c:pt idx="98">
                  <c:v>0.60053859964093359</c:v>
                </c:pt>
                <c:pt idx="99">
                  <c:v>0.60207768744354107</c:v>
                </c:pt>
                <c:pt idx="100">
                  <c:v>0.58492322010237319</c:v>
                </c:pt>
                <c:pt idx="101">
                  <c:v>0.59926301243666513</c:v>
                </c:pt>
                <c:pt idx="102">
                  <c:v>0.55734684477199448</c:v>
                </c:pt>
                <c:pt idx="103">
                  <c:v>0.5689424364123159</c:v>
                </c:pt>
                <c:pt idx="104">
                  <c:v>0.59614480488951571</c:v>
                </c:pt>
                <c:pt idx="105">
                  <c:v>0.61054104477611937</c:v>
                </c:pt>
                <c:pt idx="106">
                  <c:v>0.61126893939393945</c:v>
                </c:pt>
                <c:pt idx="107">
                  <c:v>0.62776470588235289</c:v>
                </c:pt>
                <c:pt idx="108">
                  <c:v>0.59922928709055878</c:v>
                </c:pt>
                <c:pt idx="109">
                  <c:v>0.59308384651823776</c:v>
                </c:pt>
                <c:pt idx="110">
                  <c:v>0.57445805843543829</c:v>
                </c:pt>
                <c:pt idx="111">
                  <c:v>0.61874696454589606</c:v>
                </c:pt>
                <c:pt idx="112">
                  <c:v>0.60134486071085491</c:v>
                </c:pt>
                <c:pt idx="113">
                  <c:v>0.60134486071085491</c:v>
                </c:pt>
                <c:pt idx="114">
                  <c:v>0.59184700553598391</c:v>
                </c:pt>
                <c:pt idx="115">
                  <c:v>0.59154929577464788</c:v>
                </c:pt>
                <c:pt idx="116">
                  <c:v>0.55587949465500486</c:v>
                </c:pt>
                <c:pt idx="117">
                  <c:v>0.59815354713313895</c:v>
                </c:pt>
                <c:pt idx="118">
                  <c:v>0.56318956870611836</c:v>
                </c:pt>
                <c:pt idx="119">
                  <c:v>0.59817813765182182</c:v>
                </c:pt>
                <c:pt idx="120">
                  <c:v>0.59396147839666835</c:v>
                </c:pt>
                <c:pt idx="121">
                  <c:v>0.61643835616438358</c:v>
                </c:pt>
                <c:pt idx="122">
                  <c:v>0.58787878787878789</c:v>
                </c:pt>
                <c:pt idx="123">
                  <c:v>0.6</c:v>
                </c:pt>
                <c:pt idx="124">
                  <c:v>0.58865610628513032</c:v>
                </c:pt>
                <c:pt idx="125">
                  <c:v>0.6135360470819029</c:v>
                </c:pt>
                <c:pt idx="126">
                  <c:v>0.58061275740833751</c:v>
                </c:pt>
                <c:pt idx="127">
                  <c:v>0.59701492537313428</c:v>
                </c:pt>
                <c:pt idx="128">
                  <c:v>0.5777439024390244</c:v>
                </c:pt>
                <c:pt idx="129">
                  <c:v>0.57900050479555776</c:v>
                </c:pt>
                <c:pt idx="130">
                  <c:v>0.57494866529774125</c:v>
                </c:pt>
                <c:pt idx="131">
                  <c:v>0.5929113924050633</c:v>
                </c:pt>
                <c:pt idx="132">
                  <c:v>0.60762100926879503</c:v>
                </c:pt>
                <c:pt idx="133">
                  <c:v>0.62015888778550154</c:v>
                </c:pt>
                <c:pt idx="134">
                  <c:v>0.59368737474949895</c:v>
                </c:pt>
                <c:pt idx="135">
                  <c:v>0.6210995542347697</c:v>
                </c:pt>
                <c:pt idx="136">
                  <c:v>0.62933199397287798</c:v>
                </c:pt>
                <c:pt idx="137">
                  <c:v>0.60309535696455319</c:v>
                </c:pt>
                <c:pt idx="138">
                  <c:v>0.59634888438133871</c:v>
                </c:pt>
                <c:pt idx="139">
                  <c:v>0.59969481180061035</c:v>
                </c:pt>
                <c:pt idx="140">
                  <c:v>0.61962569549822966</c:v>
                </c:pt>
                <c:pt idx="141">
                  <c:v>0.60087933561309237</c:v>
                </c:pt>
                <c:pt idx="142">
                  <c:v>0.60997067448680353</c:v>
                </c:pt>
                <c:pt idx="143">
                  <c:v>0.59168336673346689</c:v>
                </c:pt>
                <c:pt idx="144">
                  <c:v>0.56008251676121712</c:v>
                </c:pt>
                <c:pt idx="145">
                  <c:v>0.5714285714285714</c:v>
                </c:pt>
                <c:pt idx="146">
                  <c:v>0.59012219959266798</c:v>
                </c:pt>
                <c:pt idx="147">
                  <c:v>0.56609336609336613</c:v>
                </c:pt>
                <c:pt idx="148">
                  <c:v>0.58950000000000002</c:v>
                </c:pt>
                <c:pt idx="149">
                  <c:v>0.56294416243654821</c:v>
                </c:pt>
                <c:pt idx="150">
                  <c:v>0.54559748427672961</c:v>
                </c:pt>
                <c:pt idx="151">
                  <c:v>0.50738446879466415</c:v>
                </c:pt>
                <c:pt idx="152">
                  <c:v>0.54564102564102568</c:v>
                </c:pt>
                <c:pt idx="153">
                  <c:v>0.54062500000000002</c:v>
                </c:pt>
                <c:pt idx="154">
                  <c:v>0.5632360471070148</c:v>
                </c:pt>
                <c:pt idx="155">
                  <c:v>0.56981519507186862</c:v>
                </c:pt>
                <c:pt idx="156">
                  <c:v>0.55601233299075026</c:v>
                </c:pt>
                <c:pt idx="157">
                  <c:v>0.56574923547400613</c:v>
                </c:pt>
                <c:pt idx="158">
                  <c:v>0.56790770844257998</c:v>
                </c:pt>
                <c:pt idx="159">
                  <c:v>0.5535530381050463</c:v>
                </c:pt>
                <c:pt idx="160">
                  <c:v>0.56834532374100721</c:v>
                </c:pt>
                <c:pt idx="161">
                  <c:v>0.57900101936799186</c:v>
                </c:pt>
                <c:pt idx="162">
                  <c:v>0.58144438587243019</c:v>
                </c:pt>
                <c:pt idx="163">
                  <c:v>0.60111505321844905</c:v>
                </c:pt>
                <c:pt idx="164">
                  <c:v>0.5504158004158004</c:v>
                </c:pt>
                <c:pt idx="165">
                  <c:v>0.57454739084132056</c:v>
                </c:pt>
                <c:pt idx="166">
                  <c:v>0.58925831202046031</c:v>
                </c:pt>
                <c:pt idx="167">
                  <c:v>0.56978567694720339</c:v>
                </c:pt>
                <c:pt idx="168">
                  <c:v>0.59741602067183464</c:v>
                </c:pt>
                <c:pt idx="169">
                  <c:v>0.6346053319393623</c:v>
                </c:pt>
                <c:pt idx="170">
                  <c:v>0.6159957627118644</c:v>
                </c:pt>
                <c:pt idx="171">
                  <c:v>0.60979547900968789</c:v>
                </c:pt>
                <c:pt idx="172">
                  <c:v>0.61987381703470035</c:v>
                </c:pt>
                <c:pt idx="173">
                  <c:v>0.61640916355887054</c:v>
                </c:pt>
                <c:pt idx="174">
                  <c:v>0.62800417972831768</c:v>
                </c:pt>
                <c:pt idx="175">
                  <c:v>0.62699256110520718</c:v>
                </c:pt>
                <c:pt idx="176">
                  <c:v>0.62506554798112213</c:v>
                </c:pt>
                <c:pt idx="177">
                  <c:v>0.64607046070460705</c:v>
                </c:pt>
                <c:pt idx="178">
                  <c:v>0.63375130616509923</c:v>
                </c:pt>
                <c:pt idx="179">
                  <c:v>0.64142779881016765</c:v>
                </c:pt>
                <c:pt idx="180">
                  <c:v>0.61214704315396906</c:v>
                </c:pt>
                <c:pt idx="181">
                  <c:v>0.65122470713525027</c:v>
                </c:pt>
                <c:pt idx="182">
                  <c:v>0.65258711721224916</c:v>
                </c:pt>
                <c:pt idx="183">
                  <c:v>0.64807090719499483</c:v>
                </c:pt>
                <c:pt idx="184">
                  <c:v>0.63897435897435895</c:v>
                </c:pt>
                <c:pt idx="185">
                  <c:v>0.64765784114052949</c:v>
                </c:pt>
                <c:pt idx="186">
                  <c:v>0.6826625386996904</c:v>
                </c:pt>
                <c:pt idx="187">
                  <c:v>0.68753260302556074</c:v>
                </c:pt>
                <c:pt idx="188">
                  <c:v>0.69443075406604238</c:v>
                </c:pt>
                <c:pt idx="189">
                  <c:v>0.73113924050632917</c:v>
                </c:pt>
                <c:pt idx="190">
                  <c:v>0.70805369127516782</c:v>
                </c:pt>
                <c:pt idx="191">
                  <c:v>0.67988800746616895</c:v>
                </c:pt>
                <c:pt idx="192">
                  <c:v>0.66818388711879839</c:v>
                </c:pt>
                <c:pt idx="193">
                  <c:v>0.7203350395532806</c:v>
                </c:pt>
                <c:pt idx="194">
                  <c:v>0.70577617328519859</c:v>
                </c:pt>
                <c:pt idx="195">
                  <c:v>0.76438104003681551</c:v>
                </c:pt>
                <c:pt idx="196">
                  <c:v>0.76564580559254325</c:v>
                </c:pt>
                <c:pt idx="197">
                  <c:v>0.76069462092333762</c:v>
                </c:pt>
                <c:pt idx="198">
                  <c:v>0.73913043478260865</c:v>
                </c:pt>
                <c:pt idx="199">
                  <c:v>0.7205444491705657</c:v>
                </c:pt>
                <c:pt idx="200">
                  <c:v>0.75</c:v>
                </c:pt>
                <c:pt idx="201">
                  <c:v>0.76570247933884295</c:v>
                </c:pt>
                <c:pt idx="202">
                  <c:v>0.75551921504497144</c:v>
                </c:pt>
                <c:pt idx="203">
                  <c:v>0.80202190395956197</c:v>
                </c:pt>
                <c:pt idx="204">
                  <c:v>0.82308657465495605</c:v>
                </c:pt>
                <c:pt idx="205">
                  <c:v>0.82389675270607832</c:v>
                </c:pt>
                <c:pt idx="206">
                  <c:v>0.79324546952224051</c:v>
                </c:pt>
                <c:pt idx="207">
                  <c:v>0.82418032786885242</c:v>
                </c:pt>
                <c:pt idx="208">
                  <c:v>0.80938775510204086</c:v>
                </c:pt>
                <c:pt idx="209">
                  <c:v>0.83618581907090461</c:v>
                </c:pt>
                <c:pt idx="210">
                  <c:v>0.83976753839767537</c:v>
                </c:pt>
                <c:pt idx="211">
                  <c:v>0.83099752679307504</c:v>
                </c:pt>
                <c:pt idx="212">
                  <c:v>0.80876330876330871</c:v>
                </c:pt>
                <c:pt idx="213">
                  <c:v>0.82352941176470584</c:v>
                </c:pt>
                <c:pt idx="214">
                  <c:v>0.84089979550102245</c:v>
                </c:pt>
                <c:pt idx="215">
                  <c:v>0.80587275693311577</c:v>
                </c:pt>
                <c:pt idx="216">
                  <c:v>0.85010183299388997</c:v>
                </c:pt>
                <c:pt idx="217">
                  <c:v>0.83071974266184156</c:v>
                </c:pt>
                <c:pt idx="218">
                  <c:v>0.80829228243021345</c:v>
                </c:pt>
                <c:pt idx="219">
                  <c:v>0.79719438877755511</c:v>
                </c:pt>
                <c:pt idx="220">
                  <c:v>0.82660332541567694</c:v>
                </c:pt>
                <c:pt idx="221">
                  <c:v>0.81807465618860509</c:v>
                </c:pt>
                <c:pt idx="222">
                  <c:v>0.80315581854043394</c:v>
                </c:pt>
                <c:pt idx="223">
                  <c:v>0.79202501954652071</c:v>
                </c:pt>
                <c:pt idx="224">
                  <c:v>0.74262101534828806</c:v>
                </c:pt>
                <c:pt idx="225">
                  <c:v>0.72425761666023913</c:v>
                </c:pt>
                <c:pt idx="226">
                  <c:v>0.70062695924764895</c:v>
                </c:pt>
                <c:pt idx="227">
                  <c:v>0.69182389937106914</c:v>
                </c:pt>
                <c:pt idx="228">
                  <c:v>0.68431450019755036</c:v>
                </c:pt>
                <c:pt idx="229">
                  <c:v>0.67749897161661865</c:v>
                </c:pt>
                <c:pt idx="230">
                  <c:v>0.65954013715207749</c:v>
                </c:pt>
                <c:pt idx="231">
                  <c:v>0.64915117219078411</c:v>
                </c:pt>
                <c:pt idx="232">
                  <c:v>0.63498098859315588</c:v>
                </c:pt>
                <c:pt idx="233">
                  <c:v>0.60479041916167664</c:v>
                </c:pt>
                <c:pt idx="234">
                  <c:v>0.60335689045936391</c:v>
                </c:pt>
                <c:pt idx="235">
                  <c:v>0.57847533632286996</c:v>
                </c:pt>
                <c:pt idx="236">
                  <c:v>0.57360178970917231</c:v>
                </c:pt>
                <c:pt idx="237">
                  <c:v>0.55885078776645036</c:v>
                </c:pt>
                <c:pt idx="238">
                  <c:v>0.56922334780511341</c:v>
                </c:pt>
                <c:pt idx="239">
                  <c:v>0.58269961977186313</c:v>
                </c:pt>
                <c:pt idx="240">
                  <c:v>0.56361877116594095</c:v>
                </c:pt>
                <c:pt idx="241">
                  <c:v>0.5575698187163155</c:v>
                </c:pt>
                <c:pt idx="242">
                  <c:v>0.53080335140463286</c:v>
                </c:pt>
                <c:pt idx="243">
                  <c:v>0.53030303030303028</c:v>
                </c:pt>
                <c:pt idx="244">
                  <c:v>0.52402862985685073</c:v>
                </c:pt>
                <c:pt idx="245">
                  <c:v>0.5214723926380368</c:v>
                </c:pt>
                <c:pt idx="246">
                  <c:v>0.51833607006020799</c:v>
                </c:pt>
                <c:pt idx="247">
                  <c:v>0.51647124511446119</c:v>
                </c:pt>
                <c:pt idx="248">
                  <c:v>0.48973932334997228</c:v>
                </c:pt>
                <c:pt idx="249">
                  <c:v>0.50027793218454697</c:v>
                </c:pt>
                <c:pt idx="250">
                  <c:v>0.50719026548672563</c:v>
                </c:pt>
                <c:pt idx="251">
                  <c:v>0.50116009280742457</c:v>
                </c:pt>
                <c:pt idx="252">
                  <c:v>0.49628783552255856</c:v>
                </c:pt>
                <c:pt idx="253">
                  <c:v>0.51673517322372287</c:v>
                </c:pt>
                <c:pt idx="254">
                  <c:v>0.43640606767794632</c:v>
                </c:pt>
                <c:pt idx="255">
                  <c:v>0.45783847980997627</c:v>
                </c:pt>
                <c:pt idx="256">
                  <c:v>0.42830655129789863</c:v>
                </c:pt>
                <c:pt idx="257">
                  <c:v>0.48322981366459627</c:v>
                </c:pt>
                <c:pt idx="258">
                  <c:v>0.4377431906614786</c:v>
                </c:pt>
                <c:pt idx="259">
                  <c:v>0.4838095238095238</c:v>
                </c:pt>
                <c:pt idx="260">
                  <c:v>0.45689655172413796</c:v>
                </c:pt>
                <c:pt idx="261">
                  <c:v>0.47866666666666668</c:v>
                </c:pt>
                <c:pt idx="262">
                  <c:v>0.46577181208053692</c:v>
                </c:pt>
                <c:pt idx="263">
                  <c:v>0.48801597869507324</c:v>
                </c:pt>
                <c:pt idx="264">
                  <c:v>0.45348035837353551</c:v>
                </c:pt>
                <c:pt idx="265">
                  <c:v>0.44336569579288027</c:v>
                </c:pt>
                <c:pt idx="266">
                  <c:v>0.4564770390678547</c:v>
                </c:pt>
                <c:pt idx="267">
                  <c:v>0.46524064171122997</c:v>
                </c:pt>
                <c:pt idx="268">
                  <c:v>0.43570952698201199</c:v>
                </c:pt>
                <c:pt idx="269">
                  <c:v>0.4508867667121419</c:v>
                </c:pt>
                <c:pt idx="270">
                  <c:v>0.43303874915023793</c:v>
                </c:pt>
                <c:pt idx="271">
                  <c:v>0.45248868778280543</c:v>
                </c:pt>
                <c:pt idx="272">
                  <c:v>0.40757674722403658</c:v>
                </c:pt>
                <c:pt idx="273">
                  <c:v>0.46068965517241378</c:v>
                </c:pt>
                <c:pt idx="274">
                  <c:v>0.42797494780793321</c:v>
                </c:pt>
                <c:pt idx="275">
                  <c:v>0.4713780918727915</c:v>
                </c:pt>
                <c:pt idx="276">
                  <c:v>0.44616519174041297</c:v>
                </c:pt>
                <c:pt idx="277">
                  <c:v>0.48430493273542602</c:v>
                </c:pt>
                <c:pt idx="278">
                  <c:v>0.46098265895953755</c:v>
                </c:pt>
                <c:pt idx="279">
                  <c:v>0.51738821859474804</c:v>
                </c:pt>
                <c:pt idx="280">
                  <c:v>0.49961802902979374</c:v>
                </c:pt>
                <c:pt idx="281">
                  <c:v>0.5567765567765568</c:v>
                </c:pt>
                <c:pt idx="282">
                  <c:v>0.52290909090909088</c:v>
                </c:pt>
                <c:pt idx="283">
                  <c:v>0.53879622915155911</c:v>
                </c:pt>
                <c:pt idx="284">
                  <c:v>0.4982282069454288</c:v>
                </c:pt>
                <c:pt idx="285">
                  <c:v>0.54718309859154934</c:v>
                </c:pt>
                <c:pt idx="286">
                  <c:v>0.54420289855072468</c:v>
                </c:pt>
                <c:pt idx="287">
                  <c:v>0.57072484166080228</c:v>
                </c:pt>
                <c:pt idx="288">
                  <c:v>0.54135893648449041</c:v>
                </c:pt>
                <c:pt idx="289">
                  <c:v>0.55155010814708005</c:v>
                </c:pt>
                <c:pt idx="290">
                  <c:v>0.53393981805458357</c:v>
                </c:pt>
                <c:pt idx="291">
                  <c:v>0.56506364922206509</c:v>
                </c:pt>
                <c:pt idx="292">
                  <c:v>0.57415254237288138</c:v>
                </c:pt>
                <c:pt idx="293">
                  <c:v>0.60832745236414965</c:v>
                </c:pt>
                <c:pt idx="294">
                  <c:v>0.6049295774647887</c:v>
                </c:pt>
                <c:pt idx="295">
                  <c:v>0.59753593429158114</c:v>
                </c:pt>
                <c:pt idx="296">
                  <c:v>0.64839572192513373</c:v>
                </c:pt>
                <c:pt idx="297">
                  <c:v>0.7008426966292135</c:v>
                </c:pt>
                <c:pt idx="298">
                  <c:v>0.71399866041527127</c:v>
                </c:pt>
                <c:pt idx="299">
                  <c:v>0.69855832241153337</c:v>
                </c:pt>
                <c:pt idx="300">
                  <c:v>0.71530019367333764</c:v>
                </c:pt>
                <c:pt idx="301">
                  <c:v>0.73554735547355476</c:v>
                </c:pt>
                <c:pt idx="302">
                  <c:v>0.74969915764139594</c:v>
                </c:pt>
                <c:pt idx="303">
                  <c:v>0.7468581687612208</c:v>
                </c:pt>
                <c:pt idx="304">
                  <c:v>0.76006806579693709</c:v>
                </c:pt>
                <c:pt idx="305">
                  <c:v>0.78005725190839692</c:v>
                </c:pt>
                <c:pt idx="306">
                  <c:v>0.80065717415115001</c:v>
                </c:pt>
                <c:pt idx="307">
                  <c:v>0.82385120350109409</c:v>
                </c:pt>
                <c:pt idx="308">
                  <c:v>0.82262347318109397</c:v>
                </c:pt>
                <c:pt idx="309">
                  <c:v>0.80428134556574926</c:v>
                </c:pt>
                <c:pt idx="310">
                  <c:v>0.82193110140708392</c:v>
                </c:pt>
                <c:pt idx="311">
                  <c:v>0.82209469153515069</c:v>
                </c:pt>
                <c:pt idx="312">
                  <c:v>0.82518159806295399</c:v>
                </c:pt>
                <c:pt idx="313">
                  <c:v>0.8403401039206424</c:v>
                </c:pt>
                <c:pt idx="314">
                  <c:v>0.8561452513966481</c:v>
                </c:pt>
                <c:pt idx="315">
                  <c:v>0.84498620055197793</c:v>
                </c:pt>
                <c:pt idx="316">
                  <c:v>0.83056925145674587</c:v>
                </c:pt>
                <c:pt idx="317">
                  <c:v>0.83495145631067957</c:v>
                </c:pt>
                <c:pt idx="318">
                  <c:v>0.82681318681318683</c:v>
                </c:pt>
                <c:pt idx="319">
                  <c:v>0.83408273381294962</c:v>
                </c:pt>
                <c:pt idx="320">
                  <c:v>0.85563380281690138</c:v>
                </c:pt>
                <c:pt idx="321">
                  <c:v>0.86445124617402713</c:v>
                </c:pt>
                <c:pt idx="322">
                  <c:v>0.87102552619793994</c:v>
                </c:pt>
                <c:pt idx="323">
                  <c:v>0.85026041666666663</c:v>
                </c:pt>
                <c:pt idx="324">
                  <c:v>0.85139860139860135</c:v>
                </c:pt>
                <c:pt idx="325">
                  <c:v>0.84963059539330721</c:v>
                </c:pt>
                <c:pt idx="326">
                  <c:v>0.88791208791208787</c:v>
                </c:pt>
                <c:pt idx="327">
                  <c:v>0.85259991405242797</c:v>
                </c:pt>
                <c:pt idx="328">
                  <c:v>0.86958405545927209</c:v>
                </c:pt>
                <c:pt idx="329">
                  <c:v>0.88648180242634311</c:v>
                </c:pt>
                <c:pt idx="330">
                  <c:v>0.89425587467362921</c:v>
                </c:pt>
                <c:pt idx="331">
                  <c:v>0.86128182616330118</c:v>
                </c:pt>
                <c:pt idx="332">
                  <c:v>0.88888888888888884</c:v>
                </c:pt>
                <c:pt idx="333">
                  <c:v>0.88172502134927411</c:v>
                </c:pt>
                <c:pt idx="334">
                  <c:v>0.87947189097103917</c:v>
                </c:pt>
                <c:pt idx="335">
                  <c:v>0.8862862010221465</c:v>
                </c:pt>
                <c:pt idx="336">
                  <c:v>0.89815590947191948</c:v>
                </c:pt>
                <c:pt idx="337">
                  <c:v>0.8959830866807611</c:v>
                </c:pt>
                <c:pt idx="338">
                  <c:v>0.900709219858156</c:v>
                </c:pt>
                <c:pt idx="339">
                  <c:v>0.90355960264900659</c:v>
                </c:pt>
                <c:pt idx="340">
                  <c:v>0.90059982862039423</c:v>
                </c:pt>
                <c:pt idx="341">
                  <c:v>0.9147157190635451</c:v>
                </c:pt>
                <c:pt idx="342">
                  <c:v>0.90928181436371269</c:v>
                </c:pt>
                <c:pt idx="343">
                  <c:v>0.90588723051409614</c:v>
                </c:pt>
                <c:pt idx="344">
                  <c:v>0.90527627752388862</c:v>
                </c:pt>
                <c:pt idx="345">
                  <c:v>0.90736245954692551</c:v>
                </c:pt>
                <c:pt idx="346">
                  <c:v>0.88844936708860756</c:v>
                </c:pt>
                <c:pt idx="347">
                  <c:v>0.89067524115755625</c:v>
                </c:pt>
                <c:pt idx="348">
                  <c:v>0.90079681274900403</c:v>
                </c:pt>
                <c:pt idx="349">
                  <c:v>0.90481786133960052</c:v>
                </c:pt>
                <c:pt idx="350">
                  <c:v>0.90281030444964872</c:v>
                </c:pt>
                <c:pt idx="351">
                  <c:v>0.90951456310679613</c:v>
                </c:pt>
                <c:pt idx="352">
                  <c:v>0.91634835752482813</c:v>
                </c:pt>
                <c:pt idx="353">
                  <c:v>0.90663208595776212</c:v>
                </c:pt>
                <c:pt idx="354">
                  <c:v>0.92731446059678657</c:v>
                </c:pt>
                <c:pt idx="355">
                  <c:v>0.92682926829268297</c:v>
                </c:pt>
                <c:pt idx="356">
                  <c:v>0.93092105263157898</c:v>
                </c:pt>
                <c:pt idx="357">
                  <c:v>0.94247467438494936</c:v>
                </c:pt>
                <c:pt idx="358">
                  <c:v>0.93474230626622168</c:v>
                </c:pt>
                <c:pt idx="359">
                  <c:v>0.93493028244547727</c:v>
                </c:pt>
                <c:pt idx="360">
                  <c:v>0.94365192582025681</c:v>
                </c:pt>
                <c:pt idx="361">
                  <c:v>0.91714697406340062</c:v>
                </c:pt>
                <c:pt idx="362">
                  <c:v>0.93230659025787965</c:v>
                </c:pt>
                <c:pt idx="363">
                  <c:v>0.91049051199427145</c:v>
                </c:pt>
                <c:pt idx="364">
                  <c:v>0.93338033133591825</c:v>
                </c:pt>
                <c:pt idx="365">
                  <c:v>0.92874607055536151</c:v>
                </c:pt>
                <c:pt idx="366">
                  <c:v>0.94498948843728103</c:v>
                </c:pt>
                <c:pt idx="367">
                  <c:v>0.96984746363958851</c:v>
                </c:pt>
                <c:pt idx="368">
                  <c:v>0.96777620396600561</c:v>
                </c:pt>
                <c:pt idx="369">
                  <c:v>0.96515679442508706</c:v>
                </c:pt>
                <c:pt idx="370">
                  <c:v>0.96763202725724018</c:v>
                </c:pt>
                <c:pt idx="371">
                  <c:v>0.96697310180456253</c:v>
                </c:pt>
                <c:pt idx="372">
                  <c:v>0.96128811236724909</c:v>
                </c:pt>
                <c:pt idx="373">
                  <c:v>0.96257062146892658</c:v>
                </c:pt>
                <c:pt idx="374">
                  <c:v>0.95481821390751853</c:v>
                </c:pt>
                <c:pt idx="375">
                  <c:v>0.95890410958904104</c:v>
                </c:pt>
                <c:pt idx="376">
                  <c:v>0.96044588277597986</c:v>
                </c:pt>
                <c:pt idx="377">
                  <c:v>0.96053584359160027</c:v>
                </c:pt>
                <c:pt idx="378">
                  <c:v>0.95773121387283233</c:v>
                </c:pt>
                <c:pt idx="379">
                  <c:v>0.95140388768898487</c:v>
                </c:pt>
                <c:pt idx="380">
                  <c:v>0.94692532942898977</c:v>
                </c:pt>
                <c:pt idx="381">
                  <c:v>0.94532110091743116</c:v>
                </c:pt>
                <c:pt idx="382">
                  <c:v>0.94184762605815242</c:v>
                </c:pt>
                <c:pt idx="383">
                  <c:v>0.93478260869565222</c:v>
                </c:pt>
                <c:pt idx="384">
                  <c:v>0.92712246431254697</c:v>
                </c:pt>
                <c:pt idx="385">
                  <c:v>0.92846270928462704</c:v>
                </c:pt>
                <c:pt idx="386">
                  <c:v>0.93224210125618578</c:v>
                </c:pt>
                <c:pt idx="387">
                  <c:v>0.92710352849941835</c:v>
                </c:pt>
                <c:pt idx="388">
                  <c:v>0.92042755344418048</c:v>
                </c:pt>
                <c:pt idx="389">
                  <c:v>0.91801948051948057</c:v>
                </c:pt>
                <c:pt idx="390">
                  <c:v>0.91361146228402867</c:v>
                </c:pt>
                <c:pt idx="391">
                  <c:v>0.91045415595544132</c:v>
                </c:pt>
                <c:pt idx="392">
                  <c:v>0.90260026443367125</c:v>
                </c:pt>
                <c:pt idx="393">
                  <c:v>0.90338164251207731</c:v>
                </c:pt>
                <c:pt idx="394">
                  <c:v>0.8896551724137931</c:v>
                </c:pt>
                <c:pt idx="395">
                  <c:v>0.87297811607992393</c:v>
                </c:pt>
                <c:pt idx="396">
                  <c:v>0.85361124575860392</c:v>
                </c:pt>
                <c:pt idx="397">
                  <c:v>0.86173320350535543</c:v>
                </c:pt>
                <c:pt idx="398">
                  <c:v>0.86259541984732824</c:v>
                </c:pt>
                <c:pt idx="399">
                  <c:v>0.84727272727272729</c:v>
                </c:pt>
                <c:pt idx="400">
                  <c:v>0.84179894179894177</c:v>
                </c:pt>
                <c:pt idx="401">
                  <c:v>0.84048404840484048</c:v>
                </c:pt>
                <c:pt idx="402">
                  <c:v>0.83552631578947367</c:v>
                </c:pt>
                <c:pt idx="403">
                  <c:v>0.82543491301739647</c:v>
                </c:pt>
                <c:pt idx="404">
                  <c:v>0.82007343941248467</c:v>
                </c:pt>
                <c:pt idx="405">
                  <c:v>0.81688392302917445</c:v>
                </c:pt>
                <c:pt idx="406">
                  <c:v>0.82599999999999996</c:v>
                </c:pt>
                <c:pt idx="407">
                  <c:v>0.83692722371967654</c:v>
                </c:pt>
                <c:pt idx="408">
                  <c:v>0.83333333333333337</c:v>
                </c:pt>
                <c:pt idx="409">
                  <c:v>0.81876790830945556</c:v>
                </c:pt>
                <c:pt idx="410">
                  <c:v>0.80181437543614797</c:v>
                </c:pt>
                <c:pt idx="411">
                  <c:v>0.80330222541277818</c:v>
                </c:pt>
                <c:pt idx="412">
                  <c:v>0.77858176555716352</c:v>
                </c:pt>
                <c:pt idx="413">
                  <c:v>0.757153905645785</c:v>
                </c:pt>
                <c:pt idx="414">
                  <c:v>0.73799494524010112</c:v>
                </c:pt>
                <c:pt idx="415">
                  <c:v>0.70885028949545081</c:v>
                </c:pt>
                <c:pt idx="416">
                  <c:v>0.71097770154373929</c:v>
                </c:pt>
                <c:pt idx="417">
                  <c:v>0.69165964616680708</c:v>
                </c:pt>
                <c:pt idx="418">
                  <c:v>0.69397363465160078</c:v>
                </c:pt>
                <c:pt idx="419">
                  <c:v>0.70198105081826012</c:v>
                </c:pt>
                <c:pt idx="420">
                  <c:v>0.71089630931458703</c:v>
                </c:pt>
                <c:pt idx="421">
                  <c:v>0.66100178890876571</c:v>
                </c:pt>
                <c:pt idx="422">
                  <c:v>0.64711111111111108</c:v>
                </c:pt>
                <c:pt idx="423">
                  <c:v>0.62993572084481175</c:v>
                </c:pt>
                <c:pt idx="424">
                  <c:v>0.62639405204460963</c:v>
                </c:pt>
                <c:pt idx="425">
                  <c:v>0.68085106382978722</c:v>
                </c:pt>
                <c:pt idx="426">
                  <c:v>0.6450344149459194</c:v>
                </c:pt>
                <c:pt idx="427">
                  <c:v>0.5907752698724239</c:v>
                </c:pt>
                <c:pt idx="428">
                  <c:v>0.63482587064676621</c:v>
                </c:pt>
                <c:pt idx="429">
                  <c:v>0.6165644171779141</c:v>
                </c:pt>
                <c:pt idx="430">
                  <c:v>0.63617245005257628</c:v>
                </c:pt>
                <c:pt idx="431">
                  <c:v>0.61721991701244816</c:v>
                </c:pt>
                <c:pt idx="432">
                  <c:v>0.60956618464961065</c:v>
                </c:pt>
                <c:pt idx="433">
                  <c:v>0.63168940188877232</c:v>
                </c:pt>
                <c:pt idx="434">
                  <c:v>0.62012987012987009</c:v>
                </c:pt>
                <c:pt idx="435">
                  <c:v>0.57341907824222937</c:v>
                </c:pt>
                <c:pt idx="436">
                  <c:v>0.56692913385826771</c:v>
                </c:pt>
                <c:pt idx="437">
                  <c:v>0.59437280187573271</c:v>
                </c:pt>
                <c:pt idx="438">
                  <c:v>0.60931899641577059</c:v>
                </c:pt>
                <c:pt idx="439">
                  <c:v>0.6</c:v>
                </c:pt>
                <c:pt idx="440">
                  <c:v>0.57245508982035931</c:v>
                </c:pt>
                <c:pt idx="441">
                  <c:v>0.59950859950859947</c:v>
                </c:pt>
                <c:pt idx="442">
                  <c:v>0.57816377171215882</c:v>
                </c:pt>
                <c:pt idx="443">
                  <c:v>0.59208899876390608</c:v>
                </c:pt>
                <c:pt idx="444">
                  <c:v>0.58130601792573622</c:v>
                </c:pt>
                <c:pt idx="445">
                  <c:v>0.58960328317373456</c:v>
                </c:pt>
                <c:pt idx="446">
                  <c:v>0.58807212205270454</c:v>
                </c:pt>
                <c:pt idx="447">
                  <c:v>0.63802816901408455</c:v>
                </c:pt>
                <c:pt idx="448">
                  <c:v>0.60828877005347592</c:v>
                </c:pt>
                <c:pt idx="449">
                  <c:v>0.62907608695652173</c:v>
                </c:pt>
                <c:pt idx="450">
                  <c:v>0.64324324324324322</c:v>
                </c:pt>
                <c:pt idx="451">
                  <c:v>0.60704607046070458</c:v>
                </c:pt>
                <c:pt idx="452">
                  <c:v>0.54005524861878451</c:v>
                </c:pt>
                <c:pt idx="453">
                  <c:v>0.51440329218106995</c:v>
                </c:pt>
                <c:pt idx="454">
                  <c:v>0.60082304526748975</c:v>
                </c:pt>
                <c:pt idx="455">
                  <c:v>0.61290322580645162</c:v>
                </c:pt>
                <c:pt idx="456">
                  <c:v>0.5977808599167822</c:v>
                </c:pt>
                <c:pt idx="457">
                  <c:v>0.59857142857142853</c:v>
                </c:pt>
                <c:pt idx="458">
                  <c:v>0.57764876632801165</c:v>
                </c:pt>
                <c:pt idx="459">
                  <c:v>0.59111111111111114</c:v>
                </c:pt>
                <c:pt idx="460">
                  <c:v>0.62258543833580982</c:v>
                </c:pt>
                <c:pt idx="461">
                  <c:v>0.63065693430656933</c:v>
                </c:pt>
                <c:pt idx="462">
                  <c:v>0.61308677098150788</c:v>
                </c:pt>
                <c:pt idx="463">
                  <c:v>0.60951008645533145</c:v>
                </c:pt>
                <c:pt idx="464">
                  <c:v>0.56990881458966569</c:v>
                </c:pt>
                <c:pt idx="465">
                  <c:v>0.57807807807807809</c:v>
                </c:pt>
                <c:pt idx="466">
                  <c:v>0.58187134502923976</c:v>
                </c:pt>
                <c:pt idx="467">
                  <c:v>0.57863501483679525</c:v>
                </c:pt>
                <c:pt idx="468">
                  <c:v>0.58936484490398822</c:v>
                </c:pt>
                <c:pt idx="469">
                  <c:v>0.57949479940564641</c:v>
                </c:pt>
                <c:pt idx="470">
                  <c:v>0.60207100591715978</c:v>
                </c:pt>
                <c:pt idx="471">
                  <c:v>0.58544303797468356</c:v>
                </c:pt>
                <c:pt idx="472">
                  <c:v>0.6129568106312292</c:v>
                </c:pt>
                <c:pt idx="473">
                  <c:v>0.5968</c:v>
                </c:pt>
                <c:pt idx="474">
                  <c:v>0.57920000000000005</c:v>
                </c:pt>
                <c:pt idx="475">
                  <c:v>0.61499999999999999</c:v>
                </c:pt>
                <c:pt idx="476">
                  <c:v>0.62786885245901636</c:v>
                </c:pt>
                <c:pt idx="477">
                  <c:v>0.60483870967741937</c:v>
                </c:pt>
                <c:pt idx="478">
                  <c:v>0.64147627416520214</c:v>
                </c:pt>
                <c:pt idx="479">
                  <c:v>0.6098418277680141</c:v>
                </c:pt>
                <c:pt idx="480">
                  <c:v>0.62436548223350252</c:v>
                </c:pt>
                <c:pt idx="481">
                  <c:v>0.60963455149501666</c:v>
                </c:pt>
                <c:pt idx="482">
                  <c:v>0.59965034965034969</c:v>
                </c:pt>
                <c:pt idx="483">
                  <c:v>0.60617059891107083</c:v>
                </c:pt>
                <c:pt idx="484">
                  <c:v>0.59719789842381787</c:v>
                </c:pt>
                <c:pt idx="485">
                  <c:v>0.57380073800738007</c:v>
                </c:pt>
                <c:pt idx="486">
                  <c:v>0.57380073800738007</c:v>
                </c:pt>
                <c:pt idx="487">
                  <c:v>0.59425493716337519</c:v>
                </c:pt>
                <c:pt idx="488">
                  <c:v>0.60110294117647056</c:v>
                </c:pt>
                <c:pt idx="489">
                  <c:v>0.6216216216216216</c:v>
                </c:pt>
                <c:pt idx="490">
                  <c:v>0.61964285714285716</c:v>
                </c:pt>
                <c:pt idx="491">
                  <c:v>0.6396551724137931</c:v>
                </c:pt>
                <c:pt idx="492">
                  <c:v>0.64609800362976411</c:v>
                </c:pt>
                <c:pt idx="493">
                  <c:v>0.6541501976284585</c:v>
                </c:pt>
                <c:pt idx="494">
                  <c:v>0.59885931558935357</c:v>
                </c:pt>
                <c:pt idx="495">
                  <c:v>0.60828625235404898</c:v>
                </c:pt>
                <c:pt idx="496">
                  <c:v>0.60919540229885061</c:v>
                </c:pt>
                <c:pt idx="497">
                  <c:v>0.61726078799249529</c:v>
                </c:pt>
                <c:pt idx="498">
                  <c:v>0.598019801980198</c:v>
                </c:pt>
                <c:pt idx="499">
                  <c:v>0.62197392923649908</c:v>
                </c:pt>
                <c:pt idx="500">
                  <c:v>0.62332695984703634</c:v>
                </c:pt>
                <c:pt idx="501">
                  <c:v>0.58395522388059706</c:v>
                </c:pt>
                <c:pt idx="502">
                  <c:v>0.61199294532627868</c:v>
                </c:pt>
                <c:pt idx="503">
                  <c:v>0.61834862385321099</c:v>
                </c:pt>
                <c:pt idx="504">
                  <c:v>0.61495327102803743</c:v>
                </c:pt>
                <c:pt idx="505">
                  <c:v>0.61141804788213627</c:v>
                </c:pt>
                <c:pt idx="506">
                  <c:v>0.56122448979591832</c:v>
                </c:pt>
                <c:pt idx="507">
                  <c:v>0.58350515463917529</c:v>
                </c:pt>
                <c:pt idx="508">
                  <c:v>0.55780933062880322</c:v>
                </c:pt>
                <c:pt idx="509">
                  <c:v>0.60162601626016265</c:v>
                </c:pt>
                <c:pt idx="510">
                  <c:v>0.56455142231947486</c:v>
                </c:pt>
                <c:pt idx="511">
                  <c:v>0.54408602150537633</c:v>
                </c:pt>
                <c:pt idx="512">
                  <c:v>0.6274944567627494</c:v>
                </c:pt>
                <c:pt idx="513">
                  <c:v>0.54013015184381774</c:v>
                </c:pt>
                <c:pt idx="514">
                  <c:v>0.53172866520787743</c:v>
                </c:pt>
                <c:pt idx="515">
                  <c:v>0.53586497890295359</c:v>
                </c:pt>
                <c:pt idx="516">
                  <c:v>0.54782608695652169</c:v>
                </c:pt>
                <c:pt idx="517">
                  <c:v>0.59583333333333333</c:v>
                </c:pt>
                <c:pt idx="518">
                  <c:v>0.60474308300395252</c:v>
                </c:pt>
                <c:pt idx="519">
                  <c:v>0.58995815899581594</c:v>
                </c:pt>
                <c:pt idx="520">
                  <c:v>0.61099365750528545</c:v>
                </c:pt>
                <c:pt idx="521">
                  <c:v>0.6152263374485597</c:v>
                </c:pt>
                <c:pt idx="522">
                  <c:v>0.56513026052104209</c:v>
                </c:pt>
                <c:pt idx="523">
                  <c:v>0.5765199161425576</c:v>
                </c:pt>
                <c:pt idx="524">
                  <c:v>0.57174392935982343</c:v>
                </c:pt>
                <c:pt idx="525">
                  <c:v>0.54421768707482998</c:v>
                </c:pt>
                <c:pt idx="526">
                  <c:v>0.52064220183486243</c:v>
                </c:pt>
                <c:pt idx="527">
                  <c:v>0.50900000000000001</c:v>
                </c:pt>
                <c:pt idx="528">
                  <c:v>0.52847380410022782</c:v>
                </c:pt>
                <c:pt idx="529">
                  <c:v>0.55607476635514019</c:v>
                </c:pt>
                <c:pt idx="530">
                  <c:v>0.51658767772511849</c:v>
                </c:pt>
                <c:pt idx="531">
                  <c:v>0.5691964285714286</c:v>
                </c:pt>
                <c:pt idx="532">
                  <c:v>0.52771084337349394</c:v>
                </c:pt>
                <c:pt idx="533">
                  <c:v>0.59584295612009242</c:v>
                </c:pt>
                <c:pt idx="534">
                  <c:v>0.57109004739336489</c:v>
                </c:pt>
                <c:pt idx="535">
                  <c:v>0.56459330143540665</c:v>
                </c:pt>
                <c:pt idx="536">
                  <c:v>0.5117924528301887</c:v>
                </c:pt>
                <c:pt idx="537">
                  <c:v>0.54653937947494036</c:v>
                </c:pt>
                <c:pt idx="538">
                  <c:v>0.57590361445783134</c:v>
                </c:pt>
                <c:pt idx="539">
                  <c:v>0.51269035532994922</c:v>
                </c:pt>
                <c:pt idx="540">
                  <c:v>0.49629629629629629</c:v>
                </c:pt>
                <c:pt idx="541">
                  <c:v>0.53170731707317076</c:v>
                </c:pt>
                <c:pt idx="542">
                  <c:v>0.54887218045112784</c:v>
                </c:pt>
                <c:pt idx="543">
                  <c:v>0.52631578947368418</c:v>
                </c:pt>
                <c:pt idx="544">
                  <c:v>0.51700000000000002</c:v>
                </c:pt>
                <c:pt idx="545">
                  <c:v>0.52696078431372551</c:v>
                </c:pt>
                <c:pt idx="546">
                  <c:v>0.57750000000000001</c:v>
                </c:pt>
                <c:pt idx="547">
                  <c:v>0.5292553191489362</c:v>
                </c:pt>
                <c:pt idx="548">
                  <c:v>0.48632218844984804</c:v>
                </c:pt>
                <c:pt idx="549">
                  <c:v>0.5</c:v>
                </c:pt>
                <c:pt idx="550">
                  <c:v>0.4803370786516854</c:v>
                </c:pt>
                <c:pt idx="551">
                  <c:v>0.50136986301369868</c:v>
                </c:pt>
                <c:pt idx="552">
                  <c:v>0.56786703601108035</c:v>
                </c:pt>
                <c:pt idx="553">
                  <c:v>0.54492753623188406</c:v>
                </c:pt>
                <c:pt idx="554">
                  <c:v>0.56955380577427817</c:v>
                </c:pt>
                <c:pt idx="555">
                  <c:v>0.54324324324324325</c:v>
                </c:pt>
                <c:pt idx="556">
                  <c:v>0.4942528735632184</c:v>
                </c:pt>
                <c:pt idx="557">
                  <c:v>0.49295774647887325</c:v>
                </c:pt>
                <c:pt idx="558">
                  <c:v>0.4732620320855615</c:v>
                </c:pt>
                <c:pt idx="559">
                  <c:v>0.50276243093922657</c:v>
                </c:pt>
                <c:pt idx="560">
                  <c:v>0.50134770889487867</c:v>
                </c:pt>
                <c:pt idx="561">
                  <c:v>0.55216284987277353</c:v>
                </c:pt>
                <c:pt idx="562">
                  <c:v>0.5822222222222222</c:v>
                </c:pt>
                <c:pt idx="563">
                  <c:v>0.5357142857142857</c:v>
                </c:pt>
                <c:pt idx="564">
                  <c:v>0.51626898047722347</c:v>
                </c:pt>
                <c:pt idx="565">
                  <c:v>0.58886509635974305</c:v>
                </c:pt>
                <c:pt idx="566">
                  <c:v>0.62804878048780488</c:v>
                </c:pt>
                <c:pt idx="567">
                  <c:v>0.64316239316239321</c:v>
                </c:pt>
                <c:pt idx="568">
                  <c:v>0.64440078585461691</c:v>
                </c:pt>
                <c:pt idx="569">
                  <c:v>0.68928571428571428</c:v>
                </c:pt>
                <c:pt idx="570">
                  <c:v>0.7125850340136054</c:v>
                </c:pt>
                <c:pt idx="571">
                  <c:v>0.71677215189873422</c:v>
                </c:pt>
                <c:pt idx="572">
                  <c:v>0.7491909385113269</c:v>
                </c:pt>
                <c:pt idx="573">
                  <c:v>0.77917981072555209</c:v>
                </c:pt>
                <c:pt idx="574">
                  <c:v>0.79675994108983794</c:v>
                </c:pt>
                <c:pt idx="575">
                  <c:v>0.79381443298969068</c:v>
                </c:pt>
                <c:pt idx="576">
                  <c:v>0.76952141057934509</c:v>
                </c:pt>
                <c:pt idx="577">
                  <c:v>0.82646691635455682</c:v>
                </c:pt>
                <c:pt idx="578">
                  <c:v>0.81939393939393934</c:v>
                </c:pt>
                <c:pt idx="579">
                  <c:v>0.84934756820877821</c:v>
                </c:pt>
                <c:pt idx="580">
                  <c:v>0.85217391304347823</c:v>
                </c:pt>
                <c:pt idx="581">
                  <c:v>0.86058700209643602</c:v>
                </c:pt>
                <c:pt idx="582">
                  <c:v>0.85728744939271251</c:v>
                </c:pt>
                <c:pt idx="583">
                  <c:v>0.87836490528414757</c:v>
                </c:pt>
                <c:pt idx="584">
                  <c:v>0.88190476190476186</c:v>
                </c:pt>
                <c:pt idx="585">
                  <c:v>0.88190476190476186</c:v>
                </c:pt>
                <c:pt idx="586">
                  <c:v>0.88190476190476186</c:v>
                </c:pt>
                <c:pt idx="587">
                  <c:v>0.88141592920353984</c:v>
                </c:pt>
                <c:pt idx="588">
                  <c:v>0.88372093023255816</c:v>
                </c:pt>
                <c:pt idx="589">
                  <c:v>0.89516129032258063</c:v>
                </c:pt>
                <c:pt idx="590">
                  <c:v>0.85624999999999996</c:v>
                </c:pt>
                <c:pt idx="591">
                  <c:v>0.87450980392156863</c:v>
                </c:pt>
                <c:pt idx="592">
                  <c:v>0.86723602484472051</c:v>
                </c:pt>
                <c:pt idx="593">
                  <c:v>0.87734374999999998</c:v>
                </c:pt>
                <c:pt idx="594">
                  <c:v>0.86771300448430488</c:v>
                </c:pt>
                <c:pt idx="595">
                  <c:v>0.87654320987654322</c:v>
                </c:pt>
                <c:pt idx="596">
                  <c:v>0.87622641509433963</c:v>
                </c:pt>
                <c:pt idx="597">
                  <c:v>0.86059190031152644</c:v>
                </c:pt>
                <c:pt idx="598">
                  <c:v>0.86620262954369687</c:v>
                </c:pt>
                <c:pt idx="599">
                  <c:v>0.8433829287392326</c:v>
                </c:pt>
                <c:pt idx="600">
                  <c:v>0.82</c:v>
                </c:pt>
                <c:pt idx="601">
                  <c:v>0.81141045958795566</c:v>
                </c:pt>
                <c:pt idx="602">
                  <c:v>0.83828124999999998</c:v>
                </c:pt>
                <c:pt idx="603">
                  <c:v>0.80333068992862811</c:v>
                </c:pt>
                <c:pt idx="604">
                  <c:v>0.79077711357813829</c:v>
                </c:pt>
                <c:pt idx="605">
                  <c:v>0.77788191190253042</c:v>
                </c:pt>
                <c:pt idx="606">
                  <c:v>0.77756286266924568</c:v>
                </c:pt>
                <c:pt idx="607">
                  <c:v>0.78855480116391852</c:v>
                </c:pt>
                <c:pt idx="608">
                  <c:v>0.788111217641419</c:v>
                </c:pt>
                <c:pt idx="609">
                  <c:v>0.76680244399185338</c:v>
                </c:pt>
                <c:pt idx="610">
                  <c:v>0.77025641025641023</c:v>
                </c:pt>
                <c:pt idx="611">
                  <c:v>0.74974146845915202</c:v>
                </c:pt>
                <c:pt idx="612">
                  <c:v>0.73036093418259018</c:v>
                </c:pt>
                <c:pt idx="613">
                  <c:v>0.70138888888888884</c:v>
                </c:pt>
                <c:pt idx="614">
                  <c:v>0.70330969267139476</c:v>
                </c:pt>
                <c:pt idx="615">
                  <c:v>0.69534050179211471</c:v>
                </c:pt>
                <c:pt idx="616">
                  <c:v>0.70360824742268047</c:v>
                </c:pt>
                <c:pt idx="617">
                  <c:v>0.65734265734265729</c:v>
                </c:pt>
                <c:pt idx="618">
                  <c:v>0.66712707182320441</c:v>
                </c:pt>
                <c:pt idx="619">
                  <c:v>0.63165266106442575</c:v>
                </c:pt>
                <c:pt idx="620">
                  <c:v>0.61461318051575931</c:v>
                </c:pt>
                <c:pt idx="621">
                  <c:v>0.64540059347181011</c:v>
                </c:pt>
                <c:pt idx="622">
                  <c:v>0.59409020217729391</c:v>
                </c:pt>
                <c:pt idx="623">
                  <c:v>0.65210355987055013</c:v>
                </c:pt>
                <c:pt idx="624">
                  <c:v>0.63741721854304634</c:v>
                </c:pt>
                <c:pt idx="625">
                  <c:v>0.62962962962962965</c:v>
                </c:pt>
                <c:pt idx="626">
                  <c:v>0.61371841155234652</c:v>
                </c:pt>
                <c:pt idx="627">
                  <c:v>0.552734375</c:v>
                </c:pt>
                <c:pt idx="628">
                  <c:v>0.5531062124248497</c:v>
                </c:pt>
                <c:pt idx="629">
                  <c:v>0.56371490280777536</c:v>
                </c:pt>
                <c:pt idx="630">
                  <c:v>0.58099352051835851</c:v>
                </c:pt>
                <c:pt idx="631">
                  <c:v>0.56844547563805103</c:v>
                </c:pt>
                <c:pt idx="632">
                  <c:v>0.5565819861431871</c:v>
                </c:pt>
                <c:pt idx="633">
                  <c:v>0.54337899543378998</c:v>
                </c:pt>
                <c:pt idx="634">
                  <c:v>0.5427927927927928</c:v>
                </c:pt>
                <c:pt idx="635">
                  <c:v>0.49656750572082381</c:v>
                </c:pt>
                <c:pt idx="636">
                  <c:v>0.5653266331658291</c:v>
                </c:pt>
                <c:pt idx="637">
                  <c:v>0.55026455026455023</c:v>
                </c:pt>
                <c:pt idx="638">
                  <c:v>0.52551020408163263</c:v>
                </c:pt>
                <c:pt idx="639">
                  <c:v>0.5093833780160858</c:v>
                </c:pt>
                <c:pt idx="640">
                  <c:v>0.53727506426735216</c:v>
                </c:pt>
                <c:pt idx="641">
                  <c:v>0.53910614525139666</c:v>
                </c:pt>
                <c:pt idx="642">
                  <c:v>0.52685421994884907</c:v>
                </c:pt>
                <c:pt idx="643">
                  <c:v>0.49612403100775193</c:v>
                </c:pt>
                <c:pt idx="644">
                  <c:v>0.54336734693877553</c:v>
                </c:pt>
                <c:pt idx="645">
                  <c:v>0.60623229461756378</c:v>
                </c:pt>
                <c:pt idx="646">
                  <c:v>0.64417177914110424</c:v>
                </c:pt>
                <c:pt idx="647">
                  <c:v>0.54220779220779225</c:v>
                </c:pt>
                <c:pt idx="648">
                  <c:v>0.57055214723926384</c:v>
                </c:pt>
                <c:pt idx="649">
                  <c:v>0.55948553054662375</c:v>
                </c:pt>
                <c:pt idx="650">
                  <c:v>0.55351681957186549</c:v>
                </c:pt>
                <c:pt idx="651">
                  <c:v>0.59237536656891498</c:v>
                </c:pt>
                <c:pt idx="652">
                  <c:v>0.59133126934984526</c:v>
                </c:pt>
                <c:pt idx="653">
                  <c:v>0.59701492537313428</c:v>
                </c:pt>
                <c:pt idx="654">
                  <c:v>0.53191489361702127</c:v>
                </c:pt>
                <c:pt idx="655">
                  <c:v>0.52890173410404628</c:v>
                </c:pt>
                <c:pt idx="656">
                  <c:v>0.49371069182389937</c:v>
                </c:pt>
                <c:pt idx="657">
                  <c:v>0.48787878787878786</c:v>
                </c:pt>
                <c:pt idx="658">
                  <c:v>0.51506024096385539</c:v>
                </c:pt>
                <c:pt idx="659">
                  <c:v>0.49685534591194969</c:v>
                </c:pt>
                <c:pt idx="660">
                  <c:v>0.47923322683706071</c:v>
                </c:pt>
                <c:pt idx="661">
                  <c:v>0.5</c:v>
                </c:pt>
                <c:pt idx="662">
                  <c:v>0.45033112582781459</c:v>
                </c:pt>
                <c:pt idx="663">
                  <c:v>0.48376623376623379</c:v>
                </c:pt>
                <c:pt idx="664">
                  <c:v>0.48844884488448848</c:v>
                </c:pt>
                <c:pt idx="665">
                  <c:v>0.53770491803278686</c:v>
                </c:pt>
                <c:pt idx="666">
                  <c:v>0.52280701754385961</c:v>
                </c:pt>
                <c:pt idx="667">
                  <c:v>0.47278911564625853</c:v>
                </c:pt>
                <c:pt idx="668">
                  <c:v>0.48844884488448848</c:v>
                </c:pt>
                <c:pt idx="669">
                  <c:v>0.51147540983606554</c:v>
                </c:pt>
                <c:pt idx="670">
                  <c:v>0.55414012738853502</c:v>
                </c:pt>
                <c:pt idx="671">
                  <c:v>0.53644314868804666</c:v>
                </c:pt>
                <c:pt idx="672">
                  <c:v>0.52054794520547942</c:v>
                </c:pt>
                <c:pt idx="673">
                  <c:v>0.50316455696202533</c:v>
                </c:pt>
                <c:pt idx="674">
                  <c:v>0.45514950166112955</c:v>
                </c:pt>
                <c:pt idx="675">
                  <c:v>0.50318471337579618</c:v>
                </c:pt>
                <c:pt idx="676">
                  <c:v>0.48122866894197952</c:v>
                </c:pt>
                <c:pt idx="677">
                  <c:v>0.5067567567567568</c:v>
                </c:pt>
                <c:pt idx="678">
                  <c:v>0.49666666666666665</c:v>
                </c:pt>
                <c:pt idx="679">
                  <c:v>0.52302631578947367</c:v>
                </c:pt>
                <c:pt idx="680">
                  <c:v>0.54817275747508309</c:v>
                </c:pt>
                <c:pt idx="681">
                  <c:v>0.5163398692810458</c:v>
                </c:pt>
                <c:pt idx="682">
                  <c:v>0.52941176470588236</c:v>
                </c:pt>
                <c:pt idx="683">
                  <c:v>0.5050847457627119</c:v>
                </c:pt>
                <c:pt idx="684">
                  <c:v>0.5050847457627119</c:v>
                </c:pt>
                <c:pt idx="685">
                  <c:v>0.57704918032786889</c:v>
                </c:pt>
                <c:pt idx="686">
                  <c:v>0.49645390070921985</c:v>
                </c:pt>
                <c:pt idx="687">
                  <c:v>0.54054054054054057</c:v>
                </c:pt>
                <c:pt idx="688">
                  <c:v>0.47517730496453903</c:v>
                </c:pt>
                <c:pt idx="689">
                  <c:v>0.53559322033898304</c:v>
                </c:pt>
                <c:pt idx="690">
                  <c:v>0.52559726962457343</c:v>
                </c:pt>
                <c:pt idx="691">
                  <c:v>0.45787545787545786</c:v>
                </c:pt>
                <c:pt idx="692">
                  <c:v>0.47794117647058826</c:v>
                </c:pt>
                <c:pt idx="693">
                  <c:v>0.5544554455445545</c:v>
                </c:pt>
                <c:pt idx="694">
                  <c:v>0.52542372881355937</c:v>
                </c:pt>
                <c:pt idx="695">
                  <c:v>0.52631578947368418</c:v>
                </c:pt>
                <c:pt idx="696">
                  <c:v>0.4861111111111111</c:v>
                </c:pt>
                <c:pt idx="697">
                  <c:v>0.51578947368421058</c:v>
                </c:pt>
                <c:pt idx="698">
                  <c:v>0.5482758620689655</c:v>
                </c:pt>
                <c:pt idx="699">
                  <c:v>0.57425742574257421</c:v>
                </c:pt>
                <c:pt idx="700">
                  <c:v>0.54452054794520544</c:v>
                </c:pt>
                <c:pt idx="701">
                  <c:v>0.54109589041095896</c:v>
                </c:pt>
                <c:pt idx="702">
                  <c:v>0.58666666666666667</c:v>
                </c:pt>
                <c:pt idx="703">
                  <c:v>0.58736059479553904</c:v>
                </c:pt>
                <c:pt idx="704">
                  <c:v>0.55932203389830504</c:v>
                </c:pt>
                <c:pt idx="705">
                  <c:v>0.54515050167224077</c:v>
                </c:pt>
                <c:pt idx="706">
                  <c:v>0.53666666666666663</c:v>
                </c:pt>
                <c:pt idx="707">
                  <c:v>0.52317880794701987</c:v>
                </c:pt>
                <c:pt idx="708">
                  <c:v>0.51041666666666663</c:v>
                </c:pt>
                <c:pt idx="709">
                  <c:v>0.56204379562043794</c:v>
                </c:pt>
                <c:pt idx="710">
                  <c:v>0.51736111111111116</c:v>
                </c:pt>
                <c:pt idx="711">
                  <c:v>0.51736111111111116</c:v>
                </c:pt>
                <c:pt idx="712">
                  <c:v>0.55149501661129563</c:v>
                </c:pt>
                <c:pt idx="713">
                  <c:v>0.57643312101910826</c:v>
                </c:pt>
                <c:pt idx="714">
                  <c:v>0.55892255892255893</c:v>
                </c:pt>
                <c:pt idx="715">
                  <c:v>0.56610169491525419</c:v>
                </c:pt>
                <c:pt idx="716">
                  <c:v>0.57718120805369133</c:v>
                </c:pt>
                <c:pt idx="717">
                  <c:v>0.63124999999999998</c:v>
                </c:pt>
                <c:pt idx="718">
                  <c:v>0.5859872611464968</c:v>
                </c:pt>
                <c:pt idx="719">
                  <c:v>0.63461538461538458</c:v>
                </c:pt>
                <c:pt idx="720">
                  <c:v>0.6</c:v>
                </c:pt>
                <c:pt idx="721">
                  <c:v>0.6165644171779141</c:v>
                </c:pt>
                <c:pt idx="722">
                  <c:v>0.58333333333333337</c:v>
                </c:pt>
                <c:pt idx="723">
                  <c:v>0.6586826347305389</c:v>
                </c:pt>
                <c:pt idx="724">
                  <c:v>0.57785467128027679</c:v>
                </c:pt>
                <c:pt idx="725">
                  <c:v>0.60655737704918034</c:v>
                </c:pt>
                <c:pt idx="726">
                  <c:v>0.61347517730496459</c:v>
                </c:pt>
                <c:pt idx="727">
                  <c:v>0.62987012987012991</c:v>
                </c:pt>
                <c:pt idx="728">
                  <c:v>0.64784053156146182</c:v>
                </c:pt>
                <c:pt idx="729">
                  <c:v>0.67192429022082023</c:v>
                </c:pt>
                <c:pt idx="730">
                  <c:v>0.6941896024464832</c:v>
                </c:pt>
                <c:pt idx="731">
                  <c:v>0.67682926829268297</c:v>
                </c:pt>
                <c:pt idx="732">
                  <c:v>0.6858974358974359</c:v>
                </c:pt>
                <c:pt idx="733">
                  <c:v>0.68141592920353977</c:v>
                </c:pt>
                <c:pt idx="734">
                  <c:v>0.69740634005763691</c:v>
                </c:pt>
                <c:pt idx="735">
                  <c:v>0.72451790633608815</c:v>
                </c:pt>
                <c:pt idx="736">
                  <c:v>0.73109243697478987</c:v>
                </c:pt>
                <c:pt idx="737">
                  <c:v>0.74936708860759493</c:v>
                </c:pt>
                <c:pt idx="738">
                  <c:v>0.78378378378378377</c:v>
                </c:pt>
                <c:pt idx="739">
                  <c:v>0.76029055690072644</c:v>
                </c:pt>
                <c:pt idx="740">
                  <c:v>0.78605769230769229</c:v>
                </c:pt>
                <c:pt idx="741">
                  <c:v>0.80281690140845074</c:v>
                </c:pt>
                <c:pt idx="742">
                  <c:v>0.80815347721822539</c:v>
                </c:pt>
                <c:pt idx="743">
                  <c:v>0.7936893203883495</c:v>
                </c:pt>
                <c:pt idx="744">
                  <c:v>0.78688524590163933</c:v>
                </c:pt>
                <c:pt idx="745">
                  <c:v>0.78014184397163122</c:v>
                </c:pt>
                <c:pt idx="746">
                  <c:v>0.76443418013856812</c:v>
                </c:pt>
                <c:pt idx="747">
                  <c:v>0.77546296296296291</c:v>
                </c:pt>
                <c:pt idx="748">
                  <c:v>0.70574162679425834</c:v>
                </c:pt>
                <c:pt idx="749">
                  <c:v>0.77155172413793105</c:v>
                </c:pt>
                <c:pt idx="750">
                  <c:v>0.76870748299319724</c:v>
                </c:pt>
                <c:pt idx="751">
                  <c:v>0.78390804597701147</c:v>
                </c:pt>
                <c:pt idx="752">
                  <c:v>0.81200000000000006</c:v>
                </c:pt>
                <c:pt idx="753">
                  <c:v>0.76839826839826841</c:v>
                </c:pt>
                <c:pt idx="754">
                  <c:v>0.79084967320261434</c:v>
                </c:pt>
                <c:pt idx="755">
                  <c:v>0.78506787330316741</c:v>
                </c:pt>
                <c:pt idx="756">
                  <c:v>0.77282850779510026</c:v>
                </c:pt>
                <c:pt idx="757">
                  <c:v>0.78333333333333333</c:v>
                </c:pt>
                <c:pt idx="758">
                  <c:v>0.76376146788990829</c:v>
                </c:pt>
                <c:pt idx="759">
                  <c:v>0.73026315789473684</c:v>
                </c:pt>
                <c:pt idx="760">
                  <c:v>0.73363431151241532</c:v>
                </c:pt>
                <c:pt idx="761">
                  <c:v>0.78602620087336239</c:v>
                </c:pt>
                <c:pt idx="762">
                  <c:v>0.77850877192982459</c:v>
                </c:pt>
                <c:pt idx="763">
                  <c:v>0.78038379530916846</c:v>
                </c:pt>
                <c:pt idx="764">
                  <c:v>0.7678571428571429</c:v>
                </c:pt>
                <c:pt idx="765">
                  <c:v>0.78414096916299558</c:v>
                </c:pt>
                <c:pt idx="766">
                  <c:v>0.79582366589327147</c:v>
                </c:pt>
                <c:pt idx="767">
                  <c:v>0.78708133971291872</c:v>
                </c:pt>
                <c:pt idx="768">
                  <c:v>0.77995110024449876</c:v>
                </c:pt>
                <c:pt idx="769">
                  <c:v>0.74401913875598091</c:v>
                </c:pt>
                <c:pt idx="770">
                  <c:v>0.76726342710997442</c:v>
                </c:pt>
                <c:pt idx="771">
                  <c:v>0.7533512064343163</c:v>
                </c:pt>
                <c:pt idx="772">
                  <c:v>0.73643410852713176</c:v>
                </c:pt>
                <c:pt idx="773">
                  <c:v>0.73243243243243239</c:v>
                </c:pt>
                <c:pt idx="774">
                  <c:v>0.74358974358974361</c:v>
                </c:pt>
                <c:pt idx="775">
                  <c:v>0.71468926553672318</c:v>
                </c:pt>
                <c:pt idx="776">
                  <c:v>0.7567567567567568</c:v>
                </c:pt>
                <c:pt idx="777">
                  <c:v>0.6938202247191011</c:v>
                </c:pt>
                <c:pt idx="778">
                  <c:v>0.69505494505494503</c:v>
                </c:pt>
                <c:pt idx="779">
                  <c:v>0.69767441860465118</c:v>
                </c:pt>
                <c:pt idx="780">
                  <c:v>0.70087976539589447</c:v>
                </c:pt>
                <c:pt idx="781">
                  <c:v>0.6728395061728395</c:v>
                </c:pt>
                <c:pt idx="782">
                  <c:v>0.70858895705521474</c:v>
                </c:pt>
                <c:pt idx="783">
                  <c:v>0.69078947368421051</c:v>
                </c:pt>
                <c:pt idx="784">
                  <c:v>0.65762711864406775</c:v>
                </c:pt>
                <c:pt idx="785">
                  <c:v>0.6488294314381271</c:v>
                </c:pt>
                <c:pt idx="786">
                  <c:v>0.63513513513513509</c:v>
                </c:pt>
                <c:pt idx="787">
                  <c:v>0.61224489795918369</c:v>
                </c:pt>
                <c:pt idx="788">
                  <c:v>0.58361774744027306</c:v>
                </c:pt>
                <c:pt idx="789">
                  <c:v>0.58801498127340823</c:v>
                </c:pt>
                <c:pt idx="790">
                  <c:v>0.5709342560553633</c:v>
                </c:pt>
                <c:pt idx="791">
                  <c:v>0.5714285714285714</c:v>
                </c:pt>
                <c:pt idx="792">
                  <c:v>0.6283783783783784</c:v>
                </c:pt>
                <c:pt idx="793">
                  <c:v>0.59183673469387754</c:v>
                </c:pt>
                <c:pt idx="794">
                  <c:v>0.60544217687074831</c:v>
                </c:pt>
                <c:pt idx="795">
                  <c:v>0.55639097744360899</c:v>
                </c:pt>
                <c:pt idx="796">
                  <c:v>0.60784313725490191</c:v>
                </c:pt>
                <c:pt idx="797">
                  <c:v>0.54580152671755722</c:v>
                </c:pt>
                <c:pt idx="798">
                  <c:v>0.56000000000000005</c:v>
                </c:pt>
                <c:pt idx="799">
                  <c:v>0.50617283950617287</c:v>
                </c:pt>
                <c:pt idx="800">
                  <c:v>0.57534246575342463</c:v>
                </c:pt>
                <c:pt idx="801">
                  <c:v>0.50934579439252337</c:v>
                </c:pt>
                <c:pt idx="802">
                  <c:v>0.48148148148148145</c:v>
                </c:pt>
                <c:pt idx="803">
                  <c:v>0.51229508196721307</c:v>
                </c:pt>
                <c:pt idx="804">
                  <c:v>0.60696517412935325</c:v>
                </c:pt>
                <c:pt idx="805">
                  <c:v>0.50655021834061131</c:v>
                </c:pt>
                <c:pt idx="806">
                  <c:v>0.49361702127659574</c:v>
                </c:pt>
                <c:pt idx="807">
                  <c:v>0.49561403508771928</c:v>
                </c:pt>
                <c:pt idx="808">
                  <c:v>0.46363636363636362</c:v>
                </c:pt>
                <c:pt idx="809">
                  <c:v>0.46511627906976744</c:v>
                </c:pt>
                <c:pt idx="810">
                  <c:v>0.39408866995073893</c:v>
                </c:pt>
                <c:pt idx="811">
                  <c:v>0.45145631067961167</c:v>
                </c:pt>
                <c:pt idx="812">
                  <c:v>0.41346153846153844</c:v>
                </c:pt>
                <c:pt idx="813">
                  <c:v>0.37674418604651161</c:v>
                </c:pt>
                <c:pt idx="814">
                  <c:v>0.37019230769230771</c:v>
                </c:pt>
                <c:pt idx="815">
                  <c:v>0.36138613861386137</c:v>
                </c:pt>
                <c:pt idx="816">
                  <c:v>0.3930131004366812</c:v>
                </c:pt>
                <c:pt idx="817">
                  <c:v>0.37435897435897436</c:v>
                </c:pt>
                <c:pt idx="818">
                  <c:v>0.44723618090452261</c:v>
                </c:pt>
                <c:pt idx="819">
                  <c:v>0.40182648401826482</c:v>
                </c:pt>
                <c:pt idx="820">
                  <c:v>0.37142857142857144</c:v>
                </c:pt>
                <c:pt idx="821">
                  <c:v>0.44827586206896552</c:v>
                </c:pt>
                <c:pt idx="822">
                  <c:v>0.42211055276381909</c:v>
                </c:pt>
                <c:pt idx="823">
                  <c:v>0.38423645320197042</c:v>
                </c:pt>
                <c:pt idx="824">
                  <c:v>0.37696335078534032</c:v>
                </c:pt>
                <c:pt idx="825">
                  <c:v>0.41578947368421054</c:v>
                </c:pt>
                <c:pt idx="826">
                  <c:v>0.40837696335078533</c:v>
                </c:pt>
                <c:pt idx="827">
                  <c:v>0.4</c:v>
                </c:pt>
                <c:pt idx="828">
                  <c:v>0.39150943396226418</c:v>
                </c:pt>
                <c:pt idx="829">
                  <c:v>0.40723981900452488</c:v>
                </c:pt>
                <c:pt idx="830">
                  <c:v>0.42346938775510207</c:v>
                </c:pt>
                <c:pt idx="831">
                  <c:v>0.47535211267605632</c:v>
                </c:pt>
                <c:pt idx="832">
                  <c:v>0.56226415094339621</c:v>
                </c:pt>
                <c:pt idx="833">
                  <c:v>0.3452914798206278</c:v>
                </c:pt>
                <c:pt idx="834">
                  <c:v>0.37931034482758619</c:v>
                </c:pt>
                <c:pt idx="835">
                  <c:v>0.33333333333333331</c:v>
                </c:pt>
                <c:pt idx="836">
                  <c:v>0.41530054644808745</c:v>
                </c:pt>
                <c:pt idx="837">
                  <c:v>0.36805555555555558</c:v>
                </c:pt>
                <c:pt idx="838">
                  <c:v>0.41340782122905029</c:v>
                </c:pt>
                <c:pt idx="839">
                  <c:v>0.40109890109890112</c:v>
                </c:pt>
                <c:pt idx="840">
                  <c:v>0.32500000000000001</c:v>
                </c:pt>
                <c:pt idx="841">
                  <c:v>0.36257309941520466</c:v>
                </c:pt>
                <c:pt idx="842">
                  <c:v>0.36994219653179189</c:v>
                </c:pt>
                <c:pt idx="843">
                  <c:v>0.33522727272727271</c:v>
                </c:pt>
                <c:pt idx="844">
                  <c:v>0.39150943396226418</c:v>
                </c:pt>
                <c:pt idx="845">
                  <c:v>0.27111111111111114</c:v>
                </c:pt>
                <c:pt idx="846">
                  <c:v>0.4195121951219512</c:v>
                </c:pt>
                <c:pt idx="847">
                  <c:v>0.45454545454545453</c:v>
                </c:pt>
                <c:pt idx="848">
                  <c:v>0.42</c:v>
                </c:pt>
                <c:pt idx="849">
                  <c:v>0.42307692307692307</c:v>
                </c:pt>
                <c:pt idx="850">
                  <c:v>0.41142857142857142</c:v>
                </c:pt>
                <c:pt idx="851">
                  <c:v>0.37951807228915663</c:v>
                </c:pt>
                <c:pt idx="852">
                  <c:v>0.39893617021276595</c:v>
                </c:pt>
                <c:pt idx="853">
                  <c:v>0.42134831460674155</c:v>
                </c:pt>
                <c:pt idx="854">
                  <c:v>0.43093922651933703</c:v>
                </c:pt>
                <c:pt idx="855">
                  <c:v>0.42857142857142855</c:v>
                </c:pt>
                <c:pt idx="856">
                  <c:v>0.46794871794871795</c:v>
                </c:pt>
                <c:pt idx="857">
                  <c:v>0.38983050847457629</c:v>
                </c:pt>
                <c:pt idx="858">
                  <c:v>0.38118811881188119</c:v>
                </c:pt>
                <c:pt idx="859">
                  <c:v>0.42857142857142855</c:v>
                </c:pt>
                <c:pt idx="860">
                  <c:v>0.44086021505376344</c:v>
                </c:pt>
                <c:pt idx="861">
                  <c:v>0.47150259067357514</c:v>
                </c:pt>
                <c:pt idx="862">
                  <c:v>0.4098360655737705</c:v>
                </c:pt>
                <c:pt idx="863">
                  <c:v>0.34523809523809523</c:v>
                </c:pt>
                <c:pt idx="864">
                  <c:v>0.41269841269841268</c:v>
                </c:pt>
                <c:pt idx="865">
                  <c:v>0.36813186813186816</c:v>
                </c:pt>
                <c:pt idx="866">
                  <c:v>0.31288343558282211</c:v>
                </c:pt>
                <c:pt idx="867">
                  <c:v>0.38983050847457629</c:v>
                </c:pt>
                <c:pt idx="868">
                  <c:v>0.39263803680981596</c:v>
                </c:pt>
                <c:pt idx="869">
                  <c:v>0.40131578947368424</c:v>
                </c:pt>
                <c:pt idx="870">
                  <c:v>0.38372093023255816</c:v>
                </c:pt>
                <c:pt idx="871">
                  <c:v>0.36746987951807231</c:v>
                </c:pt>
                <c:pt idx="872">
                  <c:v>0.38728323699421963</c:v>
                </c:pt>
                <c:pt idx="873">
                  <c:v>0.44654088050314467</c:v>
                </c:pt>
                <c:pt idx="874">
                  <c:v>0.38020833333333331</c:v>
                </c:pt>
                <c:pt idx="875">
                  <c:v>0.35119047619047616</c:v>
                </c:pt>
                <c:pt idx="876">
                  <c:v>0.43085106382978722</c:v>
                </c:pt>
                <c:pt idx="877">
                  <c:v>0.43085106382978722</c:v>
                </c:pt>
                <c:pt idx="878">
                  <c:v>0.45652173913043476</c:v>
                </c:pt>
                <c:pt idx="879">
                  <c:v>0.42934782608695654</c:v>
                </c:pt>
                <c:pt idx="880">
                  <c:v>0.41499999999999998</c:v>
                </c:pt>
                <c:pt idx="881">
                  <c:v>0.42553191489361702</c:v>
                </c:pt>
                <c:pt idx="882">
                  <c:v>0.44808743169398907</c:v>
                </c:pt>
                <c:pt idx="883">
                  <c:v>0.43258426966292135</c:v>
                </c:pt>
                <c:pt idx="884">
                  <c:v>0.41621621621621624</c:v>
                </c:pt>
                <c:pt idx="885">
                  <c:v>0.39893617021276595</c:v>
                </c:pt>
                <c:pt idx="886">
                  <c:v>0.47282608695652173</c:v>
                </c:pt>
                <c:pt idx="887">
                  <c:v>0.38764044943820225</c:v>
                </c:pt>
                <c:pt idx="888">
                  <c:v>0.505</c:v>
                </c:pt>
                <c:pt idx="889">
                  <c:v>0.58421052631578951</c:v>
                </c:pt>
                <c:pt idx="890">
                  <c:v>0.58461538461538465</c:v>
                </c:pt>
                <c:pt idx="891">
                  <c:v>0.58461538461538465</c:v>
                </c:pt>
                <c:pt idx="892">
                  <c:v>0.57219251336898391</c:v>
                </c:pt>
                <c:pt idx="893">
                  <c:v>0.56578947368421051</c:v>
                </c:pt>
                <c:pt idx="894">
                  <c:v>0.56398104265402849</c:v>
                </c:pt>
                <c:pt idx="895">
                  <c:v>0.58910891089108908</c:v>
                </c:pt>
                <c:pt idx="896">
                  <c:v>0.625</c:v>
                </c:pt>
                <c:pt idx="897">
                  <c:v>0.69</c:v>
                </c:pt>
                <c:pt idx="898">
                  <c:v>0.65384615384615385</c:v>
                </c:pt>
                <c:pt idx="899">
                  <c:v>0.59241706161137442</c:v>
                </c:pt>
                <c:pt idx="900">
                  <c:v>0.7142857142857143</c:v>
                </c:pt>
                <c:pt idx="901">
                  <c:v>0.61570247933884292</c:v>
                </c:pt>
                <c:pt idx="902">
                  <c:v>0.65938864628820959</c:v>
                </c:pt>
                <c:pt idx="903">
                  <c:v>0.65938864628820959</c:v>
                </c:pt>
                <c:pt idx="904">
                  <c:v>0.72199170124481327</c:v>
                </c:pt>
                <c:pt idx="905">
                  <c:v>0.71747211895910779</c:v>
                </c:pt>
                <c:pt idx="906">
                  <c:v>0.69921875</c:v>
                </c:pt>
                <c:pt idx="907">
                  <c:v>0.69686411149825789</c:v>
                </c:pt>
                <c:pt idx="908">
                  <c:v>0.68135593220338986</c:v>
                </c:pt>
                <c:pt idx="909">
                  <c:v>0.69964664310954061</c:v>
                </c:pt>
                <c:pt idx="910">
                  <c:v>0.74099999999999999</c:v>
                </c:pt>
                <c:pt idx="911">
                  <c:v>0.72125435540069682</c:v>
                </c:pt>
                <c:pt idx="912">
                  <c:v>0.73684210526315785</c:v>
                </c:pt>
                <c:pt idx="913">
                  <c:v>0.68211920529801329</c:v>
                </c:pt>
                <c:pt idx="914">
                  <c:v>0.68627450980392157</c:v>
                </c:pt>
                <c:pt idx="915">
                  <c:v>0.72164948453608246</c:v>
                </c:pt>
                <c:pt idx="916">
                  <c:v>0.73442622950819669</c:v>
                </c:pt>
                <c:pt idx="917">
                  <c:v>0.74496644295302017</c:v>
                </c:pt>
                <c:pt idx="918">
                  <c:v>0.7816091954022989</c:v>
                </c:pt>
                <c:pt idx="919">
                  <c:v>0.72875816993464049</c:v>
                </c:pt>
                <c:pt idx="920">
                  <c:v>0.68456375838926176</c:v>
                </c:pt>
                <c:pt idx="921">
                  <c:v>0.64468864468864473</c:v>
                </c:pt>
                <c:pt idx="922">
                  <c:v>0.66129032258064513</c:v>
                </c:pt>
                <c:pt idx="923">
                  <c:v>0.70138888888888884</c:v>
                </c:pt>
                <c:pt idx="924">
                  <c:v>0.63787375415282388</c:v>
                </c:pt>
                <c:pt idx="925">
                  <c:v>0.65909090909090906</c:v>
                </c:pt>
                <c:pt idx="926">
                  <c:v>0.49180327868852458</c:v>
                </c:pt>
                <c:pt idx="927">
                  <c:v>0.69</c:v>
                </c:pt>
                <c:pt idx="928">
                  <c:v>0.63300000000000001</c:v>
                </c:pt>
                <c:pt idx="929">
                  <c:v>0.59459459459459463</c:v>
                </c:pt>
                <c:pt idx="930">
                  <c:v>0.65656565656565657</c:v>
                </c:pt>
                <c:pt idx="931">
                  <c:v>0.70486111111111116</c:v>
                </c:pt>
                <c:pt idx="932">
                  <c:v>0.61484098939929333</c:v>
                </c:pt>
                <c:pt idx="933">
                  <c:v>0.66564417177914115</c:v>
                </c:pt>
                <c:pt idx="934">
                  <c:v>0.64620938628158842</c:v>
                </c:pt>
                <c:pt idx="935">
                  <c:v>0.59003831417624519</c:v>
                </c:pt>
                <c:pt idx="936">
                  <c:v>0.63829787234042556</c:v>
                </c:pt>
                <c:pt idx="937">
                  <c:v>0.65492957746478875</c:v>
                </c:pt>
                <c:pt idx="938">
                  <c:v>0.64259927797833938</c:v>
                </c:pt>
                <c:pt idx="939">
                  <c:v>0.57089552238805974</c:v>
                </c:pt>
                <c:pt idx="940">
                  <c:v>0.60852713178294571</c:v>
                </c:pt>
                <c:pt idx="941">
                  <c:v>0.56031128404669261</c:v>
                </c:pt>
                <c:pt idx="942">
                  <c:v>0.61776061776061775</c:v>
                </c:pt>
                <c:pt idx="943">
                  <c:v>0.58974358974358976</c:v>
                </c:pt>
                <c:pt idx="944">
                  <c:v>0.53448275862068961</c:v>
                </c:pt>
                <c:pt idx="945">
                  <c:v>0.52252252252252251</c:v>
                </c:pt>
                <c:pt idx="946">
                  <c:v>0.53097345132743368</c:v>
                </c:pt>
                <c:pt idx="947">
                  <c:v>0.54455445544554459</c:v>
                </c:pt>
                <c:pt idx="948">
                  <c:v>0.55612244897959184</c:v>
                </c:pt>
                <c:pt idx="949">
                  <c:v>0.46601941747572817</c:v>
                </c:pt>
                <c:pt idx="950">
                  <c:v>0.5714285714285714</c:v>
                </c:pt>
                <c:pt idx="951">
                  <c:v>0.59893048128342241</c:v>
                </c:pt>
                <c:pt idx="952">
                  <c:v>0.50462962962962965</c:v>
                </c:pt>
                <c:pt idx="953">
                  <c:v>0.55675675675675673</c:v>
                </c:pt>
                <c:pt idx="954">
                  <c:v>0.47089947089947087</c:v>
                </c:pt>
                <c:pt idx="955">
                  <c:v>0.47802197802197804</c:v>
                </c:pt>
                <c:pt idx="956">
                  <c:v>0.46728971962616822</c:v>
                </c:pt>
                <c:pt idx="957">
                  <c:v>0.4195121951219512</c:v>
                </c:pt>
                <c:pt idx="958">
                  <c:v>0.50282485875706218</c:v>
                </c:pt>
                <c:pt idx="959">
                  <c:v>0.52873563218390807</c:v>
                </c:pt>
                <c:pt idx="960">
                  <c:v>0.53804347826086951</c:v>
                </c:pt>
                <c:pt idx="961">
                  <c:v>0.54594594594594592</c:v>
                </c:pt>
                <c:pt idx="962">
                  <c:v>0.51851851851851849</c:v>
                </c:pt>
                <c:pt idx="963">
                  <c:v>0.54374999999999996</c:v>
                </c:pt>
                <c:pt idx="964">
                  <c:v>0.48554913294797686</c:v>
                </c:pt>
                <c:pt idx="965">
                  <c:v>0.44099378881987578</c:v>
                </c:pt>
                <c:pt idx="966">
                  <c:v>0.45348837209302323</c:v>
                </c:pt>
                <c:pt idx="967">
                  <c:v>0.44444444444444442</c:v>
                </c:pt>
                <c:pt idx="968">
                  <c:v>0.40909090909090912</c:v>
                </c:pt>
                <c:pt idx="969">
                  <c:v>0.3263888888888889</c:v>
                </c:pt>
                <c:pt idx="970">
                  <c:v>0.48633879781420764</c:v>
                </c:pt>
                <c:pt idx="971">
                  <c:v>0.44117647058823528</c:v>
                </c:pt>
                <c:pt idx="972">
                  <c:v>0.41249999999999998</c:v>
                </c:pt>
                <c:pt idx="973">
                  <c:v>0.478494623655914</c:v>
                </c:pt>
                <c:pt idx="974">
                  <c:v>0.48066298342541436</c:v>
                </c:pt>
                <c:pt idx="975">
                  <c:v>0.52348993288590606</c:v>
                </c:pt>
                <c:pt idx="976">
                  <c:v>0.49152542372881358</c:v>
                </c:pt>
                <c:pt idx="977">
                  <c:v>0.48554913294797686</c:v>
                </c:pt>
                <c:pt idx="978">
                  <c:v>0.4642857142857143</c:v>
                </c:pt>
                <c:pt idx="979">
                  <c:v>0.48571428571428571</c:v>
                </c:pt>
                <c:pt idx="980">
                  <c:v>0.44827586206896552</c:v>
                </c:pt>
                <c:pt idx="981">
                  <c:v>0.47159090909090912</c:v>
                </c:pt>
                <c:pt idx="982">
                  <c:v>0.48447204968944102</c:v>
                </c:pt>
                <c:pt idx="983">
                  <c:v>0.40588235294117647</c:v>
                </c:pt>
                <c:pt idx="984">
                  <c:v>0.4632768361581921</c:v>
                </c:pt>
                <c:pt idx="985">
                  <c:v>0.47701149425287354</c:v>
                </c:pt>
                <c:pt idx="986">
                  <c:v>0.48186528497409326</c:v>
                </c:pt>
                <c:pt idx="987">
                  <c:v>0.53475935828877008</c:v>
                </c:pt>
                <c:pt idx="988">
                  <c:v>0.53191489361702127</c:v>
                </c:pt>
                <c:pt idx="989">
                  <c:v>0.56043956043956045</c:v>
                </c:pt>
                <c:pt idx="990">
                  <c:v>0.5</c:v>
                </c:pt>
                <c:pt idx="991">
                  <c:v>0.43506493506493504</c:v>
                </c:pt>
                <c:pt idx="992">
                  <c:v>0.4463276836158192</c:v>
                </c:pt>
                <c:pt idx="993">
                  <c:v>0.3935483870967742</c:v>
                </c:pt>
                <c:pt idx="994">
                  <c:v>0.42483660130718953</c:v>
                </c:pt>
                <c:pt idx="995">
                  <c:v>0.41818181818181815</c:v>
                </c:pt>
                <c:pt idx="996">
                  <c:v>0.4</c:v>
                </c:pt>
                <c:pt idx="997">
                  <c:v>0.39189189189189189</c:v>
                </c:pt>
                <c:pt idx="998">
                  <c:v>0.52631578947368418</c:v>
                </c:pt>
                <c:pt idx="999">
                  <c:v>0.48427672955974843</c:v>
                </c:pt>
                <c:pt idx="1000">
                  <c:v>0.50543478260869568</c:v>
                </c:pt>
                <c:pt idx="1001">
                  <c:v>0.44751381215469616</c:v>
                </c:pt>
                <c:pt idx="1002">
                  <c:v>0.42857142857142855</c:v>
                </c:pt>
                <c:pt idx="1003">
                  <c:v>0.52873563218390807</c:v>
                </c:pt>
                <c:pt idx="1004">
                  <c:v>0.46666666666666667</c:v>
                </c:pt>
                <c:pt idx="1005">
                  <c:v>0.48192771084337349</c:v>
                </c:pt>
                <c:pt idx="1006">
                  <c:v>0.40828402366863903</c:v>
                </c:pt>
                <c:pt idx="1007">
                  <c:v>0.47204968944099379</c:v>
                </c:pt>
                <c:pt idx="1008">
                  <c:v>0.46794871794871795</c:v>
                </c:pt>
                <c:pt idx="1009">
                  <c:v>0.57894736842105265</c:v>
                </c:pt>
                <c:pt idx="1010">
                  <c:v>0.48226950354609927</c:v>
                </c:pt>
                <c:pt idx="1011">
                  <c:v>0.4713375796178344</c:v>
                </c:pt>
                <c:pt idx="1012">
                  <c:v>0.46875</c:v>
                </c:pt>
                <c:pt idx="1013">
                  <c:v>0.47096774193548385</c:v>
                </c:pt>
                <c:pt idx="1014">
                  <c:v>0.48993288590604028</c:v>
                </c:pt>
                <c:pt idx="1015">
                  <c:v>0.55797101449275366</c:v>
                </c:pt>
                <c:pt idx="1016">
                  <c:v>0.54054054054054057</c:v>
                </c:pt>
                <c:pt idx="1017">
                  <c:v>0.56081081081081086</c:v>
                </c:pt>
                <c:pt idx="1018">
                  <c:v>0.50387596899224807</c:v>
                </c:pt>
                <c:pt idx="1019">
                  <c:v>0.40163934426229508</c:v>
                </c:pt>
                <c:pt idx="1020">
                  <c:v>0.41212121212121211</c:v>
                </c:pt>
                <c:pt idx="1021">
                  <c:v>0.39097744360902253</c:v>
                </c:pt>
                <c:pt idx="1022">
                  <c:v>0.34306569343065696</c:v>
                </c:pt>
                <c:pt idx="1023">
                  <c:v>0.46621621621621623</c:v>
                </c:pt>
                <c:pt idx="1024">
                  <c:v>0.48507462686567165</c:v>
                </c:pt>
                <c:pt idx="1025">
                  <c:v>0.36</c:v>
                </c:pt>
                <c:pt idx="1026">
                  <c:v>0.53600000000000003</c:v>
                </c:pt>
                <c:pt idx="1027">
                  <c:v>0.37956204379562042</c:v>
                </c:pt>
                <c:pt idx="1028">
                  <c:v>0.5725190839694656</c:v>
                </c:pt>
                <c:pt idx="1029">
                  <c:v>0.53191489361702127</c:v>
                </c:pt>
                <c:pt idx="1030">
                  <c:v>0.51034482758620692</c:v>
                </c:pt>
                <c:pt idx="1031">
                  <c:v>0.55714285714285716</c:v>
                </c:pt>
                <c:pt idx="1032">
                  <c:v>0.42528735632183906</c:v>
                </c:pt>
                <c:pt idx="1033">
                  <c:v>0.46621621621621623</c:v>
                </c:pt>
                <c:pt idx="1034">
                  <c:v>0.51773049645390068</c:v>
                </c:pt>
                <c:pt idx="1035">
                  <c:v>0.51234567901234573</c:v>
                </c:pt>
                <c:pt idx="1036">
                  <c:v>0.50326797385620914</c:v>
                </c:pt>
                <c:pt idx="1037">
                  <c:v>0.54098360655737709</c:v>
                </c:pt>
                <c:pt idx="1038">
                  <c:v>0.29341317365269459</c:v>
                </c:pt>
                <c:pt idx="1039">
                  <c:v>0.48275862068965519</c:v>
                </c:pt>
                <c:pt idx="1040">
                  <c:v>0.47692307692307695</c:v>
                </c:pt>
                <c:pt idx="1041">
                  <c:v>0.45161290322580644</c:v>
                </c:pt>
                <c:pt idx="1042">
                  <c:v>0.3825503355704698</c:v>
                </c:pt>
                <c:pt idx="1043">
                  <c:v>0.42857142857142855</c:v>
                </c:pt>
                <c:pt idx="1044">
                  <c:v>0.42424242424242425</c:v>
                </c:pt>
                <c:pt idx="1045">
                  <c:v>0.43835616438356162</c:v>
                </c:pt>
                <c:pt idx="1046">
                  <c:v>0.42253521126760563</c:v>
                </c:pt>
                <c:pt idx="1047">
                  <c:v>0.32307692307692309</c:v>
                </c:pt>
                <c:pt idx="1048">
                  <c:v>0.44078947368421051</c:v>
                </c:pt>
                <c:pt idx="1049">
                  <c:v>0.30232558139534882</c:v>
                </c:pt>
                <c:pt idx="1050">
                  <c:v>0.33050847457627119</c:v>
                </c:pt>
                <c:pt idx="1051">
                  <c:v>0.33582089552238809</c:v>
                </c:pt>
                <c:pt idx="1052">
                  <c:v>0.42975206611570249</c:v>
                </c:pt>
                <c:pt idx="1053">
                  <c:v>0.50420168067226889</c:v>
                </c:pt>
                <c:pt idx="1054">
                  <c:v>0.45669291338582679</c:v>
                </c:pt>
                <c:pt idx="1055">
                  <c:v>0.46774193548387094</c:v>
                </c:pt>
                <c:pt idx="1056">
                  <c:v>0.54545454545454541</c:v>
                </c:pt>
                <c:pt idx="1057">
                  <c:v>0.61904761904761907</c:v>
                </c:pt>
                <c:pt idx="1058">
                  <c:v>0.56756756756756754</c:v>
                </c:pt>
                <c:pt idx="1059">
                  <c:v>0.60689655172413792</c:v>
                </c:pt>
                <c:pt idx="1060">
                  <c:v>0.504</c:v>
                </c:pt>
                <c:pt idx="1061">
                  <c:v>0.5419847328244275</c:v>
                </c:pt>
                <c:pt idx="1062">
                  <c:v>0.52597402597402598</c:v>
                </c:pt>
                <c:pt idx="1063">
                  <c:v>0.50920245398773001</c:v>
                </c:pt>
                <c:pt idx="1064">
                  <c:v>0.51219512195121952</c:v>
                </c:pt>
                <c:pt idx="1065">
                  <c:v>0.55279503105590067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93-4DBB-B431-C7038867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080"/>
        <c:axId val="1091666448"/>
      </c:lineChart>
      <c:dateAx>
        <c:axId val="1091668080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448"/>
        <c:crosses val="autoZero"/>
        <c:auto val="1"/>
        <c:lblOffset val="100"/>
        <c:baseTimeUnit val="days"/>
        <c:majorUnit val="2"/>
        <c:majorTimeUnit val="months"/>
      </c:dateAx>
      <c:valAx>
        <c:axId val="1091666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080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7781900370885557"/>
          <c:y val="0.88926177626761449"/>
          <c:w val="0.24967759336004791"/>
          <c:h val="0.1015420021343642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1334-4BD7-8801-D3DD24539C39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334-4BD7-8801-D3DD24539C39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334-4BD7-8801-D3DD24539C39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334-4BD7-8801-D3DD24539C39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334-4BD7-8801-D3DD24539C39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334-4BD7-8801-D3DD24539C39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1334-4BD7-8801-D3DD24539C39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34-4BD7-8801-D3DD24539C39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34-4BD7-8801-D3DD24539C39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34-4BD7-8801-D3DD24539C39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34-4BD7-8801-D3DD24539C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34-4BD7-8801-D3DD24539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7E-473A-AE55-7DEE44EB3229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37E-473A-AE55-7DEE44EB3229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937E-473A-AE55-7DEE44EB3229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937E-473A-AE55-7DEE44EB3229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937E-473A-AE55-7DEE44EB3229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7E-473A-AE55-7DEE44EB3229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7E-473A-AE55-7DEE44EB3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8556034370396461E-2"/>
          <c:y val="2.6240561554752337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F09-447F-B90A-DC51A14C5647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09-447F-B90A-DC51A14C5647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F09-447F-B90A-DC51A14C5647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F09-447F-B90A-DC51A14C564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HOSPITALIZA'!$E$4:$E$1068</c:f>
              <c:numCache>
                <c:formatCode>General</c:formatCode>
                <c:ptCount val="106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  <c:pt idx="815">
                  <c:v>229</c:v>
                </c:pt>
                <c:pt idx="816">
                  <c:v>195</c:v>
                </c:pt>
                <c:pt idx="817">
                  <c:v>199</c:v>
                </c:pt>
                <c:pt idx="818">
                  <c:v>219</c:v>
                </c:pt>
                <c:pt idx="819">
                  <c:v>245</c:v>
                </c:pt>
                <c:pt idx="820">
                  <c:v>203</c:v>
                </c:pt>
                <c:pt idx="821">
                  <c:v>199</c:v>
                </c:pt>
                <c:pt idx="822">
                  <c:v>203</c:v>
                </c:pt>
                <c:pt idx="823">
                  <c:v>191</c:v>
                </c:pt>
                <c:pt idx="824">
                  <c:v>190</c:v>
                </c:pt>
                <c:pt idx="825">
                  <c:v>191</c:v>
                </c:pt>
                <c:pt idx="826">
                  <c:v>215</c:v>
                </c:pt>
                <c:pt idx="827">
                  <c:v>212</c:v>
                </c:pt>
                <c:pt idx="828">
                  <c:v>221</c:v>
                </c:pt>
                <c:pt idx="829">
                  <c:v>196</c:v>
                </c:pt>
                <c:pt idx="830">
                  <c:v>284</c:v>
                </c:pt>
                <c:pt idx="831">
                  <c:v>265</c:v>
                </c:pt>
                <c:pt idx="832">
                  <c:v>223</c:v>
                </c:pt>
                <c:pt idx="833">
                  <c:v>203</c:v>
                </c:pt>
                <c:pt idx="834">
                  <c:v>180</c:v>
                </c:pt>
                <c:pt idx="835">
                  <c:v>183</c:v>
                </c:pt>
                <c:pt idx="836">
                  <c:v>144</c:v>
                </c:pt>
                <c:pt idx="837">
                  <c:v>179</c:v>
                </c:pt>
                <c:pt idx="838">
                  <c:v>182</c:v>
                </c:pt>
                <c:pt idx="839">
                  <c:v>160</c:v>
                </c:pt>
                <c:pt idx="840">
                  <c:v>171</c:v>
                </c:pt>
                <c:pt idx="841">
                  <c:v>173</c:v>
                </c:pt>
                <c:pt idx="842">
                  <c:v>176</c:v>
                </c:pt>
                <c:pt idx="843">
                  <c:v>212</c:v>
                </c:pt>
                <c:pt idx="844">
                  <c:v>225</c:v>
                </c:pt>
                <c:pt idx="845">
                  <c:v>205</c:v>
                </c:pt>
                <c:pt idx="846">
                  <c:v>187</c:v>
                </c:pt>
                <c:pt idx="847">
                  <c:v>200</c:v>
                </c:pt>
                <c:pt idx="848">
                  <c:v>182</c:v>
                </c:pt>
                <c:pt idx="849">
                  <c:v>175</c:v>
                </c:pt>
                <c:pt idx="850">
                  <c:v>166</c:v>
                </c:pt>
                <c:pt idx="851">
                  <c:v>188</c:v>
                </c:pt>
                <c:pt idx="852">
                  <c:v>178</c:v>
                </c:pt>
                <c:pt idx="853">
                  <c:v>181</c:v>
                </c:pt>
                <c:pt idx="854">
                  <c:v>168</c:v>
                </c:pt>
                <c:pt idx="855">
                  <c:v>156</c:v>
                </c:pt>
                <c:pt idx="856">
                  <c:v>177</c:v>
                </c:pt>
                <c:pt idx="857">
                  <c:v>202</c:v>
                </c:pt>
                <c:pt idx="858">
                  <c:v>154</c:v>
                </c:pt>
                <c:pt idx="859">
                  <c:v>186</c:v>
                </c:pt>
                <c:pt idx="860">
                  <c:v>193</c:v>
                </c:pt>
                <c:pt idx="861">
                  <c:v>183</c:v>
                </c:pt>
                <c:pt idx="862">
                  <c:v>168</c:v>
                </c:pt>
                <c:pt idx="863">
                  <c:v>189</c:v>
                </c:pt>
                <c:pt idx="864">
                  <c:v>182</c:v>
                </c:pt>
                <c:pt idx="865">
                  <c:v>163</c:v>
                </c:pt>
                <c:pt idx="866">
                  <c:v>177</c:v>
                </c:pt>
                <c:pt idx="867">
                  <c:v>163</c:v>
                </c:pt>
                <c:pt idx="868">
                  <c:v>152</c:v>
                </c:pt>
                <c:pt idx="869">
                  <c:v>172</c:v>
                </c:pt>
                <c:pt idx="870">
                  <c:v>166</c:v>
                </c:pt>
                <c:pt idx="871">
                  <c:v>173</c:v>
                </c:pt>
                <c:pt idx="872">
                  <c:v>159</c:v>
                </c:pt>
                <c:pt idx="873">
                  <c:v>192</c:v>
                </c:pt>
                <c:pt idx="874">
                  <c:v>168</c:v>
                </c:pt>
                <c:pt idx="875">
                  <c:v>188</c:v>
                </c:pt>
                <c:pt idx="876">
                  <c:v>188</c:v>
                </c:pt>
                <c:pt idx="877">
                  <c:v>184</c:v>
                </c:pt>
                <c:pt idx="878">
                  <c:v>184</c:v>
                </c:pt>
                <c:pt idx="879">
                  <c:v>200</c:v>
                </c:pt>
                <c:pt idx="880">
                  <c:v>188</c:v>
                </c:pt>
                <c:pt idx="881">
                  <c:v>183</c:v>
                </c:pt>
                <c:pt idx="882">
                  <c:v>178</c:v>
                </c:pt>
                <c:pt idx="883">
                  <c:v>185</c:v>
                </c:pt>
                <c:pt idx="884">
                  <c:v>188</c:v>
                </c:pt>
                <c:pt idx="885">
                  <c:v>184</c:v>
                </c:pt>
                <c:pt idx="886">
                  <c:v>178</c:v>
                </c:pt>
                <c:pt idx="887">
                  <c:v>200</c:v>
                </c:pt>
                <c:pt idx="888">
                  <c:v>190</c:v>
                </c:pt>
                <c:pt idx="889">
                  <c:v>195</c:v>
                </c:pt>
                <c:pt idx="890">
                  <c:v>195</c:v>
                </c:pt>
                <c:pt idx="891">
                  <c:v>187</c:v>
                </c:pt>
                <c:pt idx="892">
                  <c:v>152</c:v>
                </c:pt>
                <c:pt idx="893">
                  <c:v>211</c:v>
                </c:pt>
                <c:pt idx="894">
                  <c:v>202</c:v>
                </c:pt>
                <c:pt idx="895">
                  <c:v>208</c:v>
                </c:pt>
                <c:pt idx="896">
                  <c:v>200</c:v>
                </c:pt>
                <c:pt idx="897">
                  <c:v>182</c:v>
                </c:pt>
                <c:pt idx="898">
                  <c:v>211</c:v>
                </c:pt>
                <c:pt idx="899">
                  <c:v>196</c:v>
                </c:pt>
                <c:pt idx="900">
                  <c:v>242</c:v>
                </c:pt>
                <c:pt idx="901">
                  <c:v>229</c:v>
                </c:pt>
                <c:pt idx="902">
                  <c:v>229</c:v>
                </c:pt>
                <c:pt idx="903">
                  <c:v>241</c:v>
                </c:pt>
                <c:pt idx="904">
                  <c:v>269</c:v>
                </c:pt>
                <c:pt idx="905">
                  <c:v>256</c:v>
                </c:pt>
                <c:pt idx="906">
                  <c:v>287</c:v>
                </c:pt>
                <c:pt idx="907">
                  <c:v>295</c:v>
                </c:pt>
                <c:pt idx="908">
                  <c:v>283</c:v>
                </c:pt>
                <c:pt idx="909">
                  <c:v>301</c:v>
                </c:pt>
                <c:pt idx="910">
                  <c:v>287</c:v>
                </c:pt>
                <c:pt idx="911">
                  <c:v>304</c:v>
                </c:pt>
                <c:pt idx="912">
                  <c:v>302</c:v>
                </c:pt>
                <c:pt idx="913">
                  <c:v>255</c:v>
                </c:pt>
                <c:pt idx="914">
                  <c:v>291</c:v>
                </c:pt>
                <c:pt idx="915">
                  <c:v>305</c:v>
                </c:pt>
                <c:pt idx="916">
                  <c:v>298</c:v>
                </c:pt>
                <c:pt idx="917">
                  <c:v>261</c:v>
                </c:pt>
                <c:pt idx="918">
                  <c:v>306</c:v>
                </c:pt>
                <c:pt idx="919">
                  <c:v>298</c:v>
                </c:pt>
                <c:pt idx="920">
                  <c:v>273</c:v>
                </c:pt>
                <c:pt idx="921">
                  <c:v>310</c:v>
                </c:pt>
                <c:pt idx="922">
                  <c:v>288</c:v>
                </c:pt>
                <c:pt idx="923">
                  <c:v>301</c:v>
                </c:pt>
                <c:pt idx="924">
                  <c:v>308</c:v>
                </c:pt>
                <c:pt idx="925">
                  <c:v>122</c:v>
                </c:pt>
                <c:pt idx="926">
                  <c:v>200</c:v>
                </c:pt>
                <c:pt idx="927">
                  <c:v>283</c:v>
                </c:pt>
                <c:pt idx="928">
                  <c:v>259</c:v>
                </c:pt>
                <c:pt idx="929">
                  <c:v>297</c:v>
                </c:pt>
                <c:pt idx="930">
                  <c:v>288</c:v>
                </c:pt>
                <c:pt idx="931">
                  <c:v>283</c:v>
                </c:pt>
                <c:pt idx="932">
                  <c:v>326</c:v>
                </c:pt>
                <c:pt idx="933">
                  <c:v>277</c:v>
                </c:pt>
                <c:pt idx="934">
                  <c:v>261</c:v>
                </c:pt>
                <c:pt idx="935">
                  <c:v>282</c:v>
                </c:pt>
                <c:pt idx="936">
                  <c:v>284</c:v>
                </c:pt>
                <c:pt idx="937">
                  <c:v>277</c:v>
                </c:pt>
                <c:pt idx="938">
                  <c:v>268</c:v>
                </c:pt>
                <c:pt idx="939">
                  <c:v>258</c:v>
                </c:pt>
                <c:pt idx="940">
                  <c:v>257</c:v>
                </c:pt>
                <c:pt idx="941">
                  <c:v>259</c:v>
                </c:pt>
                <c:pt idx="942">
                  <c:v>234</c:v>
                </c:pt>
                <c:pt idx="943">
                  <c:v>232</c:v>
                </c:pt>
                <c:pt idx="944">
                  <c:v>222</c:v>
                </c:pt>
                <c:pt idx="945">
                  <c:v>226</c:v>
                </c:pt>
                <c:pt idx="946">
                  <c:v>202</c:v>
                </c:pt>
                <c:pt idx="947">
                  <c:v>196</c:v>
                </c:pt>
                <c:pt idx="948">
                  <c:v>206</c:v>
                </c:pt>
                <c:pt idx="949">
                  <c:v>182</c:v>
                </c:pt>
                <c:pt idx="950">
                  <c:v>187</c:v>
                </c:pt>
                <c:pt idx="951">
                  <c:v>216</c:v>
                </c:pt>
                <c:pt idx="952">
                  <c:v>185</c:v>
                </c:pt>
                <c:pt idx="953">
                  <c:v>189</c:v>
                </c:pt>
                <c:pt idx="954">
                  <c:v>182</c:v>
                </c:pt>
                <c:pt idx="955">
                  <c:v>214</c:v>
                </c:pt>
                <c:pt idx="956">
                  <c:v>205</c:v>
                </c:pt>
                <c:pt idx="957">
                  <c:v>177</c:v>
                </c:pt>
                <c:pt idx="958">
                  <c:v>174</c:v>
                </c:pt>
                <c:pt idx="959">
                  <c:v>184</c:v>
                </c:pt>
                <c:pt idx="960">
                  <c:v>185</c:v>
                </c:pt>
                <c:pt idx="961">
                  <c:v>189</c:v>
                </c:pt>
                <c:pt idx="962">
                  <c:v>160</c:v>
                </c:pt>
                <c:pt idx="963">
                  <c:v>173</c:v>
                </c:pt>
                <c:pt idx="964">
                  <c:v>161</c:v>
                </c:pt>
                <c:pt idx="965">
                  <c:v>172</c:v>
                </c:pt>
                <c:pt idx="966">
                  <c:v>144</c:v>
                </c:pt>
                <c:pt idx="967">
                  <c:v>132</c:v>
                </c:pt>
                <c:pt idx="968">
                  <c:v>144</c:v>
                </c:pt>
                <c:pt idx="969">
                  <c:v>183</c:v>
                </c:pt>
                <c:pt idx="970">
                  <c:v>170</c:v>
                </c:pt>
                <c:pt idx="971">
                  <c:v>160</c:v>
                </c:pt>
                <c:pt idx="972">
                  <c:v>186</c:v>
                </c:pt>
                <c:pt idx="973">
                  <c:v>181</c:v>
                </c:pt>
                <c:pt idx="974">
                  <c:v>149</c:v>
                </c:pt>
                <c:pt idx="975">
                  <c:v>177</c:v>
                </c:pt>
                <c:pt idx="976">
                  <c:v>173</c:v>
                </c:pt>
                <c:pt idx="977">
                  <c:v>168</c:v>
                </c:pt>
                <c:pt idx="978">
                  <c:v>175</c:v>
                </c:pt>
                <c:pt idx="979">
                  <c:v>174</c:v>
                </c:pt>
                <c:pt idx="980">
                  <c:v>176</c:v>
                </c:pt>
                <c:pt idx="981">
                  <c:v>161</c:v>
                </c:pt>
                <c:pt idx="982">
                  <c:v>170</c:v>
                </c:pt>
                <c:pt idx="983">
                  <c:v>177</c:v>
                </c:pt>
                <c:pt idx="984">
                  <c:v>174</c:v>
                </c:pt>
                <c:pt idx="985">
                  <c:v>193</c:v>
                </c:pt>
                <c:pt idx="986">
                  <c:v>187</c:v>
                </c:pt>
                <c:pt idx="987">
                  <c:v>188</c:v>
                </c:pt>
                <c:pt idx="988">
                  <c:v>182</c:v>
                </c:pt>
                <c:pt idx="989">
                  <c:v>184</c:v>
                </c:pt>
                <c:pt idx="990">
                  <c:v>154</c:v>
                </c:pt>
                <c:pt idx="991">
                  <c:v>177</c:v>
                </c:pt>
                <c:pt idx="992">
                  <c:v>155</c:v>
                </c:pt>
                <c:pt idx="993">
                  <c:v>153</c:v>
                </c:pt>
                <c:pt idx="994">
                  <c:v>165</c:v>
                </c:pt>
                <c:pt idx="995">
                  <c:v>150</c:v>
                </c:pt>
                <c:pt idx="996">
                  <c:v>148</c:v>
                </c:pt>
                <c:pt idx="997">
                  <c:v>152</c:v>
                </c:pt>
                <c:pt idx="998">
                  <c:v>159</c:v>
                </c:pt>
                <c:pt idx="999">
                  <c:v>184</c:v>
                </c:pt>
                <c:pt idx="1000">
                  <c:v>181</c:v>
                </c:pt>
                <c:pt idx="1001">
                  <c:v>168</c:v>
                </c:pt>
                <c:pt idx="1002">
                  <c:v>174</c:v>
                </c:pt>
                <c:pt idx="1003">
                  <c:v>165</c:v>
                </c:pt>
                <c:pt idx="1004">
                  <c:v>166</c:v>
                </c:pt>
                <c:pt idx="1005">
                  <c:v>169</c:v>
                </c:pt>
                <c:pt idx="1006">
                  <c:v>161</c:v>
                </c:pt>
                <c:pt idx="1007">
                  <c:v>156</c:v>
                </c:pt>
                <c:pt idx="1008">
                  <c:v>133</c:v>
                </c:pt>
                <c:pt idx="1009">
                  <c:v>141</c:v>
                </c:pt>
                <c:pt idx="1010">
                  <c:v>157</c:v>
                </c:pt>
                <c:pt idx="1011">
                  <c:v>160</c:v>
                </c:pt>
                <c:pt idx="1012">
                  <c:v>155</c:v>
                </c:pt>
                <c:pt idx="1013">
                  <c:v>149</c:v>
                </c:pt>
                <c:pt idx="1014">
                  <c:v>138</c:v>
                </c:pt>
                <c:pt idx="1015">
                  <c:v>148</c:v>
                </c:pt>
                <c:pt idx="1016">
                  <c:v>148</c:v>
                </c:pt>
                <c:pt idx="1017">
                  <c:v>129</c:v>
                </c:pt>
                <c:pt idx="1018">
                  <c:v>122</c:v>
                </c:pt>
                <c:pt idx="1019">
                  <c:v>165</c:v>
                </c:pt>
                <c:pt idx="1020">
                  <c:v>133</c:v>
                </c:pt>
                <c:pt idx="1021">
                  <c:v>137</c:v>
                </c:pt>
                <c:pt idx="1022">
                  <c:v>148</c:v>
                </c:pt>
                <c:pt idx="1023">
                  <c:v>134</c:v>
                </c:pt>
                <c:pt idx="1024">
                  <c:v>125</c:v>
                </c:pt>
                <c:pt idx="1025">
                  <c:v>125</c:v>
                </c:pt>
                <c:pt idx="1026">
                  <c:v>137</c:v>
                </c:pt>
                <c:pt idx="1027">
                  <c:v>131</c:v>
                </c:pt>
                <c:pt idx="1028">
                  <c:v>141</c:v>
                </c:pt>
                <c:pt idx="1029">
                  <c:v>145</c:v>
                </c:pt>
                <c:pt idx="1030">
                  <c:v>140</c:v>
                </c:pt>
                <c:pt idx="1031">
                  <c:v>174</c:v>
                </c:pt>
                <c:pt idx="1032">
                  <c:v>148</c:v>
                </c:pt>
                <c:pt idx="1033">
                  <c:v>141</c:v>
                </c:pt>
                <c:pt idx="1034">
                  <c:v>162</c:v>
                </c:pt>
                <c:pt idx="1035">
                  <c:v>153</c:v>
                </c:pt>
                <c:pt idx="1036">
                  <c:v>122</c:v>
                </c:pt>
                <c:pt idx="1037">
                  <c:v>167</c:v>
                </c:pt>
                <c:pt idx="1038">
                  <c:v>145</c:v>
                </c:pt>
                <c:pt idx="1039">
                  <c:v>130</c:v>
                </c:pt>
                <c:pt idx="1040">
                  <c:v>124</c:v>
                </c:pt>
                <c:pt idx="1041">
                  <c:v>149</c:v>
                </c:pt>
                <c:pt idx="1042">
                  <c:v>147</c:v>
                </c:pt>
                <c:pt idx="1043">
                  <c:v>132</c:v>
                </c:pt>
                <c:pt idx="1044">
                  <c:v>146</c:v>
                </c:pt>
                <c:pt idx="1045">
                  <c:v>142</c:v>
                </c:pt>
                <c:pt idx="1046">
                  <c:v>130</c:v>
                </c:pt>
                <c:pt idx="1047">
                  <c:v>152</c:v>
                </c:pt>
                <c:pt idx="1048">
                  <c:v>129</c:v>
                </c:pt>
                <c:pt idx="1049">
                  <c:v>118</c:v>
                </c:pt>
                <c:pt idx="1050">
                  <c:v>134</c:v>
                </c:pt>
                <c:pt idx="1051">
                  <c:v>121</c:v>
                </c:pt>
                <c:pt idx="1052">
                  <c:v>119</c:v>
                </c:pt>
                <c:pt idx="1053">
                  <c:v>127</c:v>
                </c:pt>
                <c:pt idx="1054">
                  <c:v>124</c:v>
                </c:pt>
                <c:pt idx="1055">
                  <c:v>132</c:v>
                </c:pt>
                <c:pt idx="1056">
                  <c:v>147</c:v>
                </c:pt>
                <c:pt idx="1057">
                  <c:v>148</c:v>
                </c:pt>
                <c:pt idx="1058">
                  <c:v>145</c:v>
                </c:pt>
                <c:pt idx="1059">
                  <c:v>125</c:v>
                </c:pt>
                <c:pt idx="1060">
                  <c:v>131</c:v>
                </c:pt>
                <c:pt idx="1061">
                  <c:v>154</c:v>
                </c:pt>
                <c:pt idx="1062">
                  <c:v>163</c:v>
                </c:pt>
                <c:pt idx="1063">
                  <c:v>164</c:v>
                </c:pt>
                <c:pt idx="1064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9-447F-B90A-DC51A14C5647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HOSPITALIZA'!$F$4:$F$1068</c:f>
              <c:numCache>
                <c:formatCode>General</c:formatCode>
                <c:ptCount val="106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  <c:pt idx="815">
                  <c:v>90</c:v>
                </c:pt>
                <c:pt idx="816">
                  <c:v>73</c:v>
                </c:pt>
                <c:pt idx="817">
                  <c:v>89</c:v>
                </c:pt>
                <c:pt idx="818">
                  <c:v>88</c:v>
                </c:pt>
                <c:pt idx="819">
                  <c:v>91</c:v>
                </c:pt>
                <c:pt idx="820">
                  <c:v>91</c:v>
                </c:pt>
                <c:pt idx="821">
                  <c:v>84</c:v>
                </c:pt>
                <c:pt idx="822">
                  <c:v>78</c:v>
                </c:pt>
                <c:pt idx="823">
                  <c:v>72</c:v>
                </c:pt>
                <c:pt idx="824">
                  <c:v>79</c:v>
                </c:pt>
                <c:pt idx="825">
                  <c:v>78</c:v>
                </c:pt>
                <c:pt idx="826">
                  <c:v>86</c:v>
                </c:pt>
                <c:pt idx="827">
                  <c:v>83</c:v>
                </c:pt>
                <c:pt idx="828">
                  <c:v>90</c:v>
                </c:pt>
                <c:pt idx="829">
                  <c:v>83</c:v>
                </c:pt>
                <c:pt idx="830">
                  <c:v>135</c:v>
                </c:pt>
                <c:pt idx="831">
                  <c:v>149</c:v>
                </c:pt>
                <c:pt idx="832">
                  <c:v>77</c:v>
                </c:pt>
                <c:pt idx="833">
                  <c:v>77</c:v>
                </c:pt>
                <c:pt idx="834">
                  <c:v>60</c:v>
                </c:pt>
                <c:pt idx="835">
                  <c:v>76</c:v>
                </c:pt>
                <c:pt idx="836">
                  <c:v>53</c:v>
                </c:pt>
                <c:pt idx="837">
                  <c:v>74</c:v>
                </c:pt>
                <c:pt idx="838">
                  <c:v>73</c:v>
                </c:pt>
                <c:pt idx="839">
                  <c:v>52</c:v>
                </c:pt>
                <c:pt idx="840">
                  <c:v>62</c:v>
                </c:pt>
                <c:pt idx="841">
                  <c:v>64</c:v>
                </c:pt>
                <c:pt idx="842">
                  <c:v>59</c:v>
                </c:pt>
                <c:pt idx="843">
                  <c:v>83</c:v>
                </c:pt>
                <c:pt idx="844">
                  <c:v>61</c:v>
                </c:pt>
                <c:pt idx="845">
                  <c:v>86</c:v>
                </c:pt>
                <c:pt idx="846">
                  <c:v>85</c:v>
                </c:pt>
                <c:pt idx="847">
                  <c:v>84</c:v>
                </c:pt>
                <c:pt idx="848">
                  <c:v>77</c:v>
                </c:pt>
                <c:pt idx="849">
                  <c:v>72</c:v>
                </c:pt>
                <c:pt idx="850">
                  <c:v>63</c:v>
                </c:pt>
                <c:pt idx="851">
                  <c:v>75</c:v>
                </c:pt>
                <c:pt idx="852">
                  <c:v>75</c:v>
                </c:pt>
                <c:pt idx="853">
                  <c:v>78</c:v>
                </c:pt>
                <c:pt idx="854">
                  <c:v>72</c:v>
                </c:pt>
                <c:pt idx="855">
                  <c:v>73</c:v>
                </c:pt>
                <c:pt idx="856">
                  <c:v>69</c:v>
                </c:pt>
                <c:pt idx="857">
                  <c:v>77</c:v>
                </c:pt>
                <c:pt idx="858">
                  <c:v>66</c:v>
                </c:pt>
                <c:pt idx="859">
                  <c:v>82</c:v>
                </c:pt>
                <c:pt idx="860">
                  <c:v>91</c:v>
                </c:pt>
                <c:pt idx="861">
                  <c:v>75</c:v>
                </c:pt>
                <c:pt idx="862">
                  <c:v>58</c:v>
                </c:pt>
                <c:pt idx="863">
                  <c:v>78</c:v>
                </c:pt>
                <c:pt idx="864">
                  <c:v>67</c:v>
                </c:pt>
                <c:pt idx="865">
                  <c:v>51</c:v>
                </c:pt>
                <c:pt idx="866">
                  <c:v>69</c:v>
                </c:pt>
                <c:pt idx="867">
                  <c:v>64</c:v>
                </c:pt>
                <c:pt idx="868">
                  <c:v>61</c:v>
                </c:pt>
                <c:pt idx="869">
                  <c:v>66</c:v>
                </c:pt>
                <c:pt idx="870">
                  <c:v>61</c:v>
                </c:pt>
                <c:pt idx="871">
                  <c:v>67</c:v>
                </c:pt>
                <c:pt idx="872">
                  <c:v>71</c:v>
                </c:pt>
                <c:pt idx="873">
                  <c:v>73</c:v>
                </c:pt>
                <c:pt idx="874">
                  <c:v>59</c:v>
                </c:pt>
                <c:pt idx="875">
                  <c:v>81</c:v>
                </c:pt>
                <c:pt idx="876">
                  <c:v>81</c:v>
                </c:pt>
                <c:pt idx="877">
                  <c:v>84</c:v>
                </c:pt>
                <c:pt idx="878">
                  <c:v>79</c:v>
                </c:pt>
                <c:pt idx="879">
                  <c:v>83</c:v>
                </c:pt>
                <c:pt idx="880">
                  <c:v>80</c:v>
                </c:pt>
                <c:pt idx="881">
                  <c:v>82</c:v>
                </c:pt>
                <c:pt idx="882">
                  <c:v>77</c:v>
                </c:pt>
                <c:pt idx="883">
                  <c:v>77</c:v>
                </c:pt>
                <c:pt idx="884">
                  <c:v>75</c:v>
                </c:pt>
                <c:pt idx="885">
                  <c:v>87</c:v>
                </c:pt>
                <c:pt idx="886">
                  <c:v>69</c:v>
                </c:pt>
                <c:pt idx="887">
                  <c:v>101</c:v>
                </c:pt>
                <c:pt idx="888">
                  <c:v>111</c:v>
                </c:pt>
                <c:pt idx="889">
                  <c:v>114</c:v>
                </c:pt>
                <c:pt idx="890">
                  <c:v>114</c:v>
                </c:pt>
                <c:pt idx="891">
                  <c:v>107</c:v>
                </c:pt>
                <c:pt idx="892">
                  <c:v>86</c:v>
                </c:pt>
                <c:pt idx="893">
                  <c:v>119</c:v>
                </c:pt>
                <c:pt idx="894">
                  <c:v>119</c:v>
                </c:pt>
                <c:pt idx="895">
                  <c:v>130</c:v>
                </c:pt>
                <c:pt idx="896">
                  <c:v>138</c:v>
                </c:pt>
                <c:pt idx="897">
                  <c:v>119</c:v>
                </c:pt>
                <c:pt idx="898">
                  <c:v>125</c:v>
                </c:pt>
                <c:pt idx="899">
                  <c:v>140</c:v>
                </c:pt>
                <c:pt idx="900">
                  <c:v>149</c:v>
                </c:pt>
                <c:pt idx="901">
                  <c:v>151</c:v>
                </c:pt>
                <c:pt idx="902">
                  <c:v>151</c:v>
                </c:pt>
                <c:pt idx="903">
                  <c:v>174</c:v>
                </c:pt>
                <c:pt idx="904">
                  <c:v>193</c:v>
                </c:pt>
                <c:pt idx="905">
                  <c:v>179</c:v>
                </c:pt>
                <c:pt idx="906">
                  <c:v>200</c:v>
                </c:pt>
                <c:pt idx="907">
                  <c:v>201</c:v>
                </c:pt>
                <c:pt idx="908">
                  <c:v>198</c:v>
                </c:pt>
                <c:pt idx="909">
                  <c:v>223</c:v>
                </c:pt>
                <c:pt idx="910">
                  <c:v>207</c:v>
                </c:pt>
                <c:pt idx="911">
                  <c:v>224</c:v>
                </c:pt>
                <c:pt idx="912">
                  <c:v>206</c:v>
                </c:pt>
                <c:pt idx="913">
                  <c:v>175</c:v>
                </c:pt>
                <c:pt idx="914">
                  <c:v>210</c:v>
                </c:pt>
                <c:pt idx="915">
                  <c:v>224</c:v>
                </c:pt>
                <c:pt idx="916">
                  <c:v>222</c:v>
                </c:pt>
                <c:pt idx="917">
                  <c:v>204</c:v>
                </c:pt>
                <c:pt idx="918">
                  <c:v>223</c:v>
                </c:pt>
                <c:pt idx="919">
                  <c:v>204</c:v>
                </c:pt>
                <c:pt idx="920">
                  <c:v>176</c:v>
                </c:pt>
                <c:pt idx="921">
                  <c:v>205</c:v>
                </c:pt>
                <c:pt idx="922">
                  <c:v>202</c:v>
                </c:pt>
                <c:pt idx="923">
                  <c:v>192</c:v>
                </c:pt>
                <c:pt idx="924">
                  <c:v>203</c:v>
                </c:pt>
                <c:pt idx="925">
                  <c:v>60</c:v>
                </c:pt>
                <c:pt idx="926">
                  <c:v>138</c:v>
                </c:pt>
                <c:pt idx="927">
                  <c:v>179</c:v>
                </c:pt>
                <c:pt idx="928">
                  <c:v>154</c:v>
                </c:pt>
                <c:pt idx="929">
                  <c:v>195</c:v>
                </c:pt>
                <c:pt idx="930">
                  <c:v>203</c:v>
                </c:pt>
                <c:pt idx="931">
                  <c:v>174</c:v>
                </c:pt>
                <c:pt idx="932">
                  <c:v>217</c:v>
                </c:pt>
                <c:pt idx="933">
                  <c:v>179</c:v>
                </c:pt>
                <c:pt idx="934">
                  <c:v>154</c:v>
                </c:pt>
                <c:pt idx="935">
                  <c:v>180</c:v>
                </c:pt>
                <c:pt idx="936">
                  <c:v>186</c:v>
                </c:pt>
                <c:pt idx="937">
                  <c:v>178</c:v>
                </c:pt>
                <c:pt idx="938">
                  <c:v>153</c:v>
                </c:pt>
                <c:pt idx="939">
                  <c:v>157</c:v>
                </c:pt>
                <c:pt idx="940">
                  <c:v>144</c:v>
                </c:pt>
                <c:pt idx="941">
                  <c:v>160</c:v>
                </c:pt>
                <c:pt idx="942">
                  <c:v>138</c:v>
                </c:pt>
                <c:pt idx="943">
                  <c:v>124</c:v>
                </c:pt>
                <c:pt idx="944">
                  <c:v>116</c:v>
                </c:pt>
                <c:pt idx="945">
                  <c:v>120</c:v>
                </c:pt>
                <c:pt idx="946">
                  <c:v>110</c:v>
                </c:pt>
                <c:pt idx="947">
                  <c:v>109</c:v>
                </c:pt>
                <c:pt idx="948">
                  <c:v>96</c:v>
                </c:pt>
                <c:pt idx="949">
                  <c:v>104</c:v>
                </c:pt>
                <c:pt idx="950">
                  <c:v>112</c:v>
                </c:pt>
                <c:pt idx="951">
                  <c:v>109</c:v>
                </c:pt>
                <c:pt idx="952">
                  <c:v>103</c:v>
                </c:pt>
                <c:pt idx="953">
                  <c:v>89</c:v>
                </c:pt>
                <c:pt idx="954">
                  <c:v>87</c:v>
                </c:pt>
                <c:pt idx="955">
                  <c:v>100</c:v>
                </c:pt>
                <c:pt idx="956">
                  <c:v>86</c:v>
                </c:pt>
                <c:pt idx="957">
                  <c:v>89</c:v>
                </c:pt>
                <c:pt idx="958">
                  <c:v>92</c:v>
                </c:pt>
                <c:pt idx="959">
                  <c:v>99</c:v>
                </c:pt>
                <c:pt idx="960">
                  <c:v>101</c:v>
                </c:pt>
                <c:pt idx="961">
                  <c:v>98</c:v>
                </c:pt>
                <c:pt idx="962">
                  <c:v>87</c:v>
                </c:pt>
                <c:pt idx="963">
                  <c:v>84</c:v>
                </c:pt>
                <c:pt idx="964">
                  <c:v>71</c:v>
                </c:pt>
                <c:pt idx="965">
                  <c:v>78</c:v>
                </c:pt>
                <c:pt idx="966">
                  <c:v>64</c:v>
                </c:pt>
                <c:pt idx="967">
                  <c:v>54</c:v>
                </c:pt>
                <c:pt idx="968">
                  <c:v>47</c:v>
                </c:pt>
                <c:pt idx="969">
                  <c:v>89</c:v>
                </c:pt>
                <c:pt idx="970">
                  <c:v>75</c:v>
                </c:pt>
                <c:pt idx="971">
                  <c:v>66</c:v>
                </c:pt>
                <c:pt idx="972">
                  <c:v>89</c:v>
                </c:pt>
                <c:pt idx="973">
                  <c:v>87</c:v>
                </c:pt>
                <c:pt idx="974">
                  <c:v>78</c:v>
                </c:pt>
                <c:pt idx="975">
                  <c:v>87</c:v>
                </c:pt>
                <c:pt idx="976">
                  <c:v>84</c:v>
                </c:pt>
                <c:pt idx="977">
                  <c:v>78</c:v>
                </c:pt>
                <c:pt idx="978">
                  <c:v>85</c:v>
                </c:pt>
                <c:pt idx="979">
                  <c:v>78</c:v>
                </c:pt>
                <c:pt idx="980">
                  <c:v>83</c:v>
                </c:pt>
                <c:pt idx="981">
                  <c:v>78</c:v>
                </c:pt>
                <c:pt idx="982">
                  <c:v>69</c:v>
                </c:pt>
                <c:pt idx="983">
                  <c:v>82</c:v>
                </c:pt>
                <c:pt idx="984">
                  <c:v>83</c:v>
                </c:pt>
                <c:pt idx="985">
                  <c:v>93</c:v>
                </c:pt>
                <c:pt idx="986">
                  <c:v>100</c:v>
                </c:pt>
                <c:pt idx="987">
                  <c:v>100</c:v>
                </c:pt>
                <c:pt idx="988">
                  <c:v>102</c:v>
                </c:pt>
                <c:pt idx="989">
                  <c:v>92</c:v>
                </c:pt>
                <c:pt idx="990">
                  <c:v>67</c:v>
                </c:pt>
                <c:pt idx="991">
                  <c:v>79</c:v>
                </c:pt>
                <c:pt idx="992">
                  <c:v>61</c:v>
                </c:pt>
                <c:pt idx="993">
                  <c:v>65</c:v>
                </c:pt>
                <c:pt idx="994">
                  <c:v>69</c:v>
                </c:pt>
                <c:pt idx="995">
                  <c:v>60</c:v>
                </c:pt>
                <c:pt idx="996">
                  <c:v>58</c:v>
                </c:pt>
                <c:pt idx="997">
                  <c:v>80</c:v>
                </c:pt>
                <c:pt idx="998">
                  <c:v>77</c:v>
                </c:pt>
                <c:pt idx="999">
                  <c:v>93</c:v>
                </c:pt>
                <c:pt idx="1000">
                  <c:v>81</c:v>
                </c:pt>
                <c:pt idx="1001">
                  <c:v>72</c:v>
                </c:pt>
                <c:pt idx="1002">
                  <c:v>92</c:v>
                </c:pt>
                <c:pt idx="1003">
                  <c:v>77</c:v>
                </c:pt>
                <c:pt idx="1004">
                  <c:v>80</c:v>
                </c:pt>
                <c:pt idx="1005">
                  <c:v>69</c:v>
                </c:pt>
                <c:pt idx="1006">
                  <c:v>76</c:v>
                </c:pt>
                <c:pt idx="1007">
                  <c:v>73</c:v>
                </c:pt>
                <c:pt idx="1008">
                  <c:v>77</c:v>
                </c:pt>
                <c:pt idx="1009">
                  <c:v>68</c:v>
                </c:pt>
                <c:pt idx="1010">
                  <c:v>74</c:v>
                </c:pt>
                <c:pt idx="1011">
                  <c:v>75</c:v>
                </c:pt>
                <c:pt idx="1012">
                  <c:v>73</c:v>
                </c:pt>
                <c:pt idx="1013">
                  <c:v>73</c:v>
                </c:pt>
                <c:pt idx="1014">
                  <c:v>77</c:v>
                </c:pt>
                <c:pt idx="1015">
                  <c:v>80</c:v>
                </c:pt>
                <c:pt idx="1016">
                  <c:v>83</c:v>
                </c:pt>
                <c:pt idx="1017">
                  <c:v>65</c:v>
                </c:pt>
                <c:pt idx="1018">
                  <c:v>49</c:v>
                </c:pt>
                <c:pt idx="1019">
                  <c:v>68</c:v>
                </c:pt>
                <c:pt idx="1020">
                  <c:v>52</c:v>
                </c:pt>
                <c:pt idx="1021">
                  <c:v>47</c:v>
                </c:pt>
                <c:pt idx="1022">
                  <c:v>69</c:v>
                </c:pt>
                <c:pt idx="1023">
                  <c:v>65</c:v>
                </c:pt>
                <c:pt idx="1024">
                  <c:v>45</c:v>
                </c:pt>
                <c:pt idx="1025">
                  <c:v>67</c:v>
                </c:pt>
                <c:pt idx="1026">
                  <c:v>52</c:v>
                </c:pt>
                <c:pt idx="1027">
                  <c:v>75</c:v>
                </c:pt>
                <c:pt idx="1028">
                  <c:v>75</c:v>
                </c:pt>
                <c:pt idx="1029">
                  <c:v>74</c:v>
                </c:pt>
                <c:pt idx="1030">
                  <c:v>78</c:v>
                </c:pt>
                <c:pt idx="1031">
                  <c:v>74</c:v>
                </c:pt>
                <c:pt idx="1032">
                  <c:v>69</c:v>
                </c:pt>
                <c:pt idx="1033">
                  <c:v>73</c:v>
                </c:pt>
                <c:pt idx="1034">
                  <c:v>83</c:v>
                </c:pt>
                <c:pt idx="1035">
                  <c:v>77</c:v>
                </c:pt>
                <c:pt idx="1036">
                  <c:v>66</c:v>
                </c:pt>
                <c:pt idx="1037">
                  <c:v>49</c:v>
                </c:pt>
                <c:pt idx="1038">
                  <c:v>70</c:v>
                </c:pt>
                <c:pt idx="1039">
                  <c:v>62</c:v>
                </c:pt>
                <c:pt idx="1040">
                  <c:v>56</c:v>
                </c:pt>
                <c:pt idx="1041">
                  <c:v>57</c:v>
                </c:pt>
                <c:pt idx="1042">
                  <c:v>63</c:v>
                </c:pt>
                <c:pt idx="1043">
                  <c:v>56</c:v>
                </c:pt>
                <c:pt idx="1044">
                  <c:v>64</c:v>
                </c:pt>
                <c:pt idx="1045">
                  <c:v>60</c:v>
                </c:pt>
                <c:pt idx="1046">
                  <c:v>42</c:v>
                </c:pt>
                <c:pt idx="1047">
                  <c:v>67</c:v>
                </c:pt>
                <c:pt idx="1048">
                  <c:v>39</c:v>
                </c:pt>
                <c:pt idx="1049">
                  <c:v>39</c:v>
                </c:pt>
                <c:pt idx="1050">
                  <c:v>45</c:v>
                </c:pt>
                <c:pt idx="1051">
                  <c:v>52</c:v>
                </c:pt>
                <c:pt idx="1052">
                  <c:v>60</c:v>
                </c:pt>
                <c:pt idx="1053">
                  <c:v>58</c:v>
                </c:pt>
                <c:pt idx="1054">
                  <c:v>58</c:v>
                </c:pt>
                <c:pt idx="1055">
                  <c:v>72</c:v>
                </c:pt>
                <c:pt idx="1056">
                  <c:v>91</c:v>
                </c:pt>
                <c:pt idx="1057">
                  <c:v>84</c:v>
                </c:pt>
                <c:pt idx="1058">
                  <c:v>88</c:v>
                </c:pt>
                <c:pt idx="1059">
                  <c:v>63</c:v>
                </c:pt>
                <c:pt idx="1060">
                  <c:v>71</c:v>
                </c:pt>
                <c:pt idx="1061">
                  <c:v>81</c:v>
                </c:pt>
                <c:pt idx="1062">
                  <c:v>83</c:v>
                </c:pt>
                <c:pt idx="1063">
                  <c:v>84</c:v>
                </c:pt>
                <c:pt idx="1064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09-447F-B90A-DC51A14C5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7943712"/>
        <c:axId val="1427944800"/>
      </c:lineChart>
      <c:dateAx>
        <c:axId val="142794371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4800"/>
        <c:crosses val="autoZero"/>
        <c:auto val="1"/>
        <c:lblOffset val="100"/>
        <c:baseTimeUnit val="days"/>
      </c:dateAx>
      <c:valAx>
        <c:axId val="142794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 sz="1000"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0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763-4AF7-9E7C-23062FA6B7CB}"/>
                </c:ext>
              </c:extLst>
            </c:dLbl>
            <c:dLbl>
              <c:idx val="251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32C-4B0D-BA7E-040603EB5E6B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HOSPITALIZA'!$R$3:$R$254</c:f>
              <c:numCache>
                <c:formatCode>#,##0</c:formatCode>
                <c:ptCount val="252"/>
                <c:pt idx="0">
                  <c:v>7500</c:v>
                </c:pt>
                <c:pt idx="1">
                  <c:v>7509</c:v>
                </c:pt>
                <c:pt idx="2">
                  <c:v>7486</c:v>
                </c:pt>
                <c:pt idx="3">
                  <c:v>7509</c:v>
                </c:pt>
                <c:pt idx="4">
                  <c:v>7519</c:v>
                </c:pt>
                <c:pt idx="5">
                  <c:v>7509</c:v>
                </c:pt>
                <c:pt idx="6">
                  <c:v>7491</c:v>
                </c:pt>
                <c:pt idx="7">
                  <c:v>7491</c:v>
                </c:pt>
                <c:pt idx="8">
                  <c:v>7491</c:v>
                </c:pt>
                <c:pt idx="9">
                  <c:v>7491</c:v>
                </c:pt>
                <c:pt idx="10">
                  <c:v>7491</c:v>
                </c:pt>
                <c:pt idx="11">
                  <c:v>7491</c:v>
                </c:pt>
                <c:pt idx="12">
                  <c:v>7491</c:v>
                </c:pt>
                <c:pt idx="13">
                  <c:v>7500</c:v>
                </c:pt>
                <c:pt idx="14">
                  <c:v>7500</c:v>
                </c:pt>
                <c:pt idx="15">
                  <c:v>7500</c:v>
                </c:pt>
                <c:pt idx="16">
                  <c:v>7508</c:v>
                </c:pt>
                <c:pt idx="17">
                  <c:v>7508</c:v>
                </c:pt>
                <c:pt idx="18">
                  <c:v>7508</c:v>
                </c:pt>
                <c:pt idx="19">
                  <c:v>7508</c:v>
                </c:pt>
                <c:pt idx="20">
                  <c:v>7508</c:v>
                </c:pt>
                <c:pt idx="21">
                  <c:v>7508</c:v>
                </c:pt>
                <c:pt idx="22">
                  <c:v>7518</c:v>
                </c:pt>
                <c:pt idx="23">
                  <c:v>7545</c:v>
                </c:pt>
                <c:pt idx="24">
                  <c:v>7545</c:v>
                </c:pt>
                <c:pt idx="25">
                  <c:v>7545</c:v>
                </c:pt>
                <c:pt idx="26">
                  <c:v>7545</c:v>
                </c:pt>
                <c:pt idx="27">
                  <c:v>7545</c:v>
                </c:pt>
                <c:pt idx="28">
                  <c:v>7543</c:v>
                </c:pt>
                <c:pt idx="29">
                  <c:v>7543</c:v>
                </c:pt>
                <c:pt idx="30">
                  <c:v>7543</c:v>
                </c:pt>
                <c:pt idx="31">
                  <c:v>7543</c:v>
                </c:pt>
                <c:pt idx="32">
                  <c:v>7543</c:v>
                </c:pt>
                <c:pt idx="33">
                  <c:v>7543</c:v>
                </c:pt>
                <c:pt idx="34">
                  <c:v>7543</c:v>
                </c:pt>
                <c:pt idx="35">
                  <c:v>7543</c:v>
                </c:pt>
                <c:pt idx="36">
                  <c:v>7543</c:v>
                </c:pt>
                <c:pt idx="37">
                  <c:v>7543</c:v>
                </c:pt>
                <c:pt idx="38">
                  <c:v>7543</c:v>
                </c:pt>
                <c:pt idx="39">
                  <c:v>7543</c:v>
                </c:pt>
                <c:pt idx="40">
                  <c:v>7543</c:v>
                </c:pt>
                <c:pt idx="41">
                  <c:v>7543</c:v>
                </c:pt>
                <c:pt idx="42">
                  <c:v>7546</c:v>
                </c:pt>
                <c:pt idx="43">
                  <c:v>7546</c:v>
                </c:pt>
                <c:pt idx="44">
                  <c:v>7546</c:v>
                </c:pt>
                <c:pt idx="45">
                  <c:v>7546</c:v>
                </c:pt>
                <c:pt idx="46">
                  <c:v>7546</c:v>
                </c:pt>
                <c:pt idx="47">
                  <c:v>7546</c:v>
                </c:pt>
                <c:pt idx="48">
                  <c:v>7531</c:v>
                </c:pt>
                <c:pt idx="49">
                  <c:v>7531</c:v>
                </c:pt>
                <c:pt idx="50">
                  <c:v>7531</c:v>
                </c:pt>
                <c:pt idx="51">
                  <c:v>7531</c:v>
                </c:pt>
                <c:pt idx="52">
                  <c:v>7531</c:v>
                </c:pt>
                <c:pt idx="53">
                  <c:v>7531</c:v>
                </c:pt>
                <c:pt idx="54">
                  <c:v>7531</c:v>
                </c:pt>
                <c:pt idx="55">
                  <c:v>7531</c:v>
                </c:pt>
                <c:pt idx="56">
                  <c:v>7548</c:v>
                </c:pt>
                <c:pt idx="57">
                  <c:v>7548</c:v>
                </c:pt>
                <c:pt idx="58">
                  <c:v>7548</c:v>
                </c:pt>
                <c:pt idx="59">
                  <c:v>7548</c:v>
                </c:pt>
                <c:pt idx="60">
                  <c:v>7548</c:v>
                </c:pt>
                <c:pt idx="61">
                  <c:v>7557</c:v>
                </c:pt>
                <c:pt idx="62">
                  <c:v>7557</c:v>
                </c:pt>
                <c:pt idx="63">
                  <c:v>7529</c:v>
                </c:pt>
                <c:pt idx="64">
                  <c:v>7525</c:v>
                </c:pt>
                <c:pt idx="65">
                  <c:v>7525</c:v>
                </c:pt>
                <c:pt idx="66">
                  <c:v>7527</c:v>
                </c:pt>
                <c:pt idx="67">
                  <c:v>7525</c:v>
                </c:pt>
                <c:pt idx="68">
                  <c:v>7525</c:v>
                </c:pt>
                <c:pt idx="69">
                  <c:v>7521</c:v>
                </c:pt>
                <c:pt idx="70">
                  <c:v>7524</c:v>
                </c:pt>
                <c:pt idx="71">
                  <c:v>7526</c:v>
                </c:pt>
                <c:pt idx="72">
                  <c:v>7526</c:v>
                </c:pt>
                <c:pt idx="73">
                  <c:v>7526</c:v>
                </c:pt>
                <c:pt idx="74">
                  <c:v>7526</c:v>
                </c:pt>
                <c:pt idx="75">
                  <c:v>7526</c:v>
                </c:pt>
                <c:pt idx="76">
                  <c:v>7526</c:v>
                </c:pt>
                <c:pt idx="77">
                  <c:v>7521</c:v>
                </c:pt>
                <c:pt idx="78">
                  <c:v>7521</c:v>
                </c:pt>
                <c:pt idx="79">
                  <c:v>7547</c:v>
                </c:pt>
                <c:pt idx="80">
                  <c:v>7547</c:v>
                </c:pt>
                <c:pt idx="81">
                  <c:v>7547</c:v>
                </c:pt>
                <c:pt idx="82">
                  <c:v>7547</c:v>
                </c:pt>
                <c:pt idx="83">
                  <c:v>7547</c:v>
                </c:pt>
                <c:pt idx="84">
                  <c:v>7547</c:v>
                </c:pt>
                <c:pt idx="85">
                  <c:v>7547</c:v>
                </c:pt>
                <c:pt idx="86">
                  <c:v>7547</c:v>
                </c:pt>
                <c:pt idx="87">
                  <c:v>7547</c:v>
                </c:pt>
                <c:pt idx="88">
                  <c:v>7547</c:v>
                </c:pt>
                <c:pt idx="89">
                  <c:v>7548</c:v>
                </c:pt>
                <c:pt idx="90">
                  <c:v>7551</c:v>
                </c:pt>
                <c:pt idx="91">
                  <c:v>7543</c:v>
                </c:pt>
                <c:pt idx="92">
                  <c:v>7543</c:v>
                </c:pt>
                <c:pt idx="93">
                  <c:v>7543</c:v>
                </c:pt>
                <c:pt idx="94">
                  <c:v>7543</c:v>
                </c:pt>
                <c:pt idx="95">
                  <c:v>7543</c:v>
                </c:pt>
                <c:pt idx="96">
                  <c:v>7543</c:v>
                </c:pt>
                <c:pt idx="97">
                  <c:v>7543</c:v>
                </c:pt>
                <c:pt idx="98">
                  <c:v>7543</c:v>
                </c:pt>
                <c:pt idx="99">
                  <c:v>7543</c:v>
                </c:pt>
                <c:pt idx="100">
                  <c:v>7547</c:v>
                </c:pt>
                <c:pt idx="101">
                  <c:v>7530</c:v>
                </c:pt>
                <c:pt idx="102">
                  <c:v>7530</c:v>
                </c:pt>
                <c:pt idx="103">
                  <c:v>7524</c:v>
                </c:pt>
                <c:pt idx="104">
                  <c:v>7524</c:v>
                </c:pt>
                <c:pt idx="105">
                  <c:v>7487</c:v>
                </c:pt>
                <c:pt idx="106">
                  <c:v>7491</c:v>
                </c:pt>
                <c:pt idx="107">
                  <c:v>7491</c:v>
                </c:pt>
                <c:pt idx="108">
                  <c:v>7491</c:v>
                </c:pt>
                <c:pt idx="109">
                  <c:v>7491</c:v>
                </c:pt>
                <c:pt idx="110">
                  <c:v>7491</c:v>
                </c:pt>
                <c:pt idx="111">
                  <c:v>7491</c:v>
                </c:pt>
                <c:pt idx="112">
                  <c:v>7483</c:v>
                </c:pt>
                <c:pt idx="113">
                  <c:v>7484</c:v>
                </c:pt>
                <c:pt idx="114">
                  <c:v>7484</c:v>
                </c:pt>
                <c:pt idx="115">
                  <c:v>7484</c:v>
                </c:pt>
                <c:pt idx="116">
                  <c:v>7484</c:v>
                </c:pt>
                <c:pt idx="117">
                  <c:v>7484</c:v>
                </c:pt>
                <c:pt idx="118">
                  <c:v>7484</c:v>
                </c:pt>
                <c:pt idx="119">
                  <c:v>7484</c:v>
                </c:pt>
                <c:pt idx="120">
                  <c:v>7494</c:v>
                </c:pt>
                <c:pt idx="121">
                  <c:v>7494</c:v>
                </c:pt>
                <c:pt idx="122">
                  <c:v>7494</c:v>
                </c:pt>
                <c:pt idx="123">
                  <c:v>7494</c:v>
                </c:pt>
                <c:pt idx="124">
                  <c:v>7494</c:v>
                </c:pt>
                <c:pt idx="125">
                  <c:v>7476</c:v>
                </c:pt>
                <c:pt idx="126">
                  <c:v>7489</c:v>
                </c:pt>
                <c:pt idx="127">
                  <c:v>7489</c:v>
                </c:pt>
                <c:pt idx="128">
                  <c:v>7489</c:v>
                </c:pt>
                <c:pt idx="129">
                  <c:v>7466</c:v>
                </c:pt>
                <c:pt idx="130">
                  <c:v>7489</c:v>
                </c:pt>
                <c:pt idx="131">
                  <c:v>7489</c:v>
                </c:pt>
                <c:pt idx="132">
                  <c:v>7467</c:v>
                </c:pt>
                <c:pt idx="133">
                  <c:v>7463</c:v>
                </c:pt>
                <c:pt idx="134">
                  <c:v>7431</c:v>
                </c:pt>
                <c:pt idx="135">
                  <c:v>7465</c:v>
                </c:pt>
                <c:pt idx="136">
                  <c:v>7465</c:v>
                </c:pt>
                <c:pt idx="137">
                  <c:v>7465</c:v>
                </c:pt>
                <c:pt idx="138">
                  <c:v>7465</c:v>
                </c:pt>
                <c:pt idx="139">
                  <c:v>7465</c:v>
                </c:pt>
                <c:pt idx="140">
                  <c:v>7465</c:v>
                </c:pt>
                <c:pt idx="141">
                  <c:v>7459</c:v>
                </c:pt>
                <c:pt idx="142">
                  <c:v>7459</c:v>
                </c:pt>
                <c:pt idx="143">
                  <c:v>7459</c:v>
                </c:pt>
                <c:pt idx="144">
                  <c:v>7459</c:v>
                </c:pt>
                <c:pt idx="145">
                  <c:v>7447</c:v>
                </c:pt>
                <c:pt idx="146">
                  <c:v>7441</c:v>
                </c:pt>
                <c:pt idx="147">
                  <c:v>7441</c:v>
                </c:pt>
                <c:pt idx="148">
                  <c:v>7441</c:v>
                </c:pt>
                <c:pt idx="149">
                  <c:v>7448</c:v>
                </c:pt>
                <c:pt idx="150">
                  <c:v>7429</c:v>
                </c:pt>
                <c:pt idx="151">
                  <c:v>7429</c:v>
                </c:pt>
                <c:pt idx="152">
                  <c:v>7429</c:v>
                </c:pt>
                <c:pt idx="153">
                  <c:v>7429</c:v>
                </c:pt>
                <c:pt idx="154">
                  <c:v>7428</c:v>
                </c:pt>
                <c:pt idx="155">
                  <c:v>7428</c:v>
                </c:pt>
                <c:pt idx="156">
                  <c:v>7409</c:v>
                </c:pt>
                <c:pt idx="157">
                  <c:v>7409</c:v>
                </c:pt>
                <c:pt idx="158">
                  <c:v>7409</c:v>
                </c:pt>
                <c:pt idx="159">
                  <c:v>7409</c:v>
                </c:pt>
                <c:pt idx="160">
                  <c:v>7409</c:v>
                </c:pt>
                <c:pt idx="161">
                  <c:v>7412</c:v>
                </c:pt>
                <c:pt idx="162">
                  <c:v>7412</c:v>
                </c:pt>
                <c:pt idx="163">
                  <c:v>7412</c:v>
                </c:pt>
                <c:pt idx="164">
                  <c:v>7412</c:v>
                </c:pt>
                <c:pt idx="165">
                  <c:v>7412</c:v>
                </c:pt>
                <c:pt idx="166">
                  <c:v>7412</c:v>
                </c:pt>
                <c:pt idx="167">
                  <c:v>7412</c:v>
                </c:pt>
                <c:pt idx="168">
                  <c:v>7412</c:v>
                </c:pt>
                <c:pt idx="169">
                  <c:v>7408</c:v>
                </c:pt>
                <c:pt idx="170">
                  <c:v>7412</c:v>
                </c:pt>
                <c:pt idx="171">
                  <c:v>7414</c:v>
                </c:pt>
                <c:pt idx="172">
                  <c:v>7413</c:v>
                </c:pt>
                <c:pt idx="173">
                  <c:v>7413</c:v>
                </c:pt>
                <c:pt idx="174">
                  <c:v>7414</c:v>
                </c:pt>
                <c:pt idx="175">
                  <c:v>7414</c:v>
                </c:pt>
                <c:pt idx="176">
                  <c:v>7414</c:v>
                </c:pt>
                <c:pt idx="177">
                  <c:v>7414</c:v>
                </c:pt>
                <c:pt idx="178">
                  <c:v>7414</c:v>
                </c:pt>
                <c:pt idx="179">
                  <c:v>7414</c:v>
                </c:pt>
                <c:pt idx="180">
                  <c:v>7415</c:v>
                </c:pt>
                <c:pt idx="181">
                  <c:v>7415</c:v>
                </c:pt>
                <c:pt idx="182">
                  <c:v>7417</c:v>
                </c:pt>
                <c:pt idx="183">
                  <c:v>7417</c:v>
                </c:pt>
                <c:pt idx="184">
                  <c:v>7421</c:v>
                </c:pt>
                <c:pt idx="185">
                  <c:v>7421</c:v>
                </c:pt>
                <c:pt idx="186">
                  <c:v>7421</c:v>
                </c:pt>
                <c:pt idx="187">
                  <c:v>7421</c:v>
                </c:pt>
                <c:pt idx="188">
                  <c:v>7421</c:v>
                </c:pt>
                <c:pt idx="189">
                  <c:v>7397</c:v>
                </c:pt>
                <c:pt idx="190">
                  <c:v>7397</c:v>
                </c:pt>
                <c:pt idx="191">
                  <c:v>7410</c:v>
                </c:pt>
                <c:pt idx="192">
                  <c:v>7418</c:v>
                </c:pt>
                <c:pt idx="193">
                  <c:v>7418</c:v>
                </c:pt>
                <c:pt idx="194">
                  <c:v>7418</c:v>
                </c:pt>
                <c:pt idx="195">
                  <c:v>7418</c:v>
                </c:pt>
                <c:pt idx="196">
                  <c:v>7418</c:v>
                </c:pt>
                <c:pt idx="197">
                  <c:v>7418</c:v>
                </c:pt>
                <c:pt idx="198">
                  <c:v>7420</c:v>
                </c:pt>
                <c:pt idx="199">
                  <c:v>7420</c:v>
                </c:pt>
                <c:pt idx="200">
                  <c:v>7420</c:v>
                </c:pt>
                <c:pt idx="201">
                  <c:v>7420</c:v>
                </c:pt>
                <c:pt idx="202">
                  <c:v>7434</c:v>
                </c:pt>
                <c:pt idx="203">
                  <c:v>7415</c:v>
                </c:pt>
                <c:pt idx="204">
                  <c:v>7417</c:v>
                </c:pt>
                <c:pt idx="205">
                  <c:v>7419</c:v>
                </c:pt>
                <c:pt idx="206">
                  <c:v>7419</c:v>
                </c:pt>
                <c:pt idx="207">
                  <c:v>7419</c:v>
                </c:pt>
                <c:pt idx="208">
                  <c:v>7411</c:v>
                </c:pt>
                <c:pt idx="209">
                  <c:v>7409</c:v>
                </c:pt>
                <c:pt idx="210">
                  <c:v>7363</c:v>
                </c:pt>
                <c:pt idx="211">
                  <c:v>7363</c:v>
                </c:pt>
                <c:pt idx="212">
                  <c:v>7363</c:v>
                </c:pt>
                <c:pt idx="213">
                  <c:v>7393</c:v>
                </c:pt>
                <c:pt idx="214">
                  <c:v>7393</c:v>
                </c:pt>
                <c:pt idx="215">
                  <c:v>7381</c:v>
                </c:pt>
                <c:pt idx="216">
                  <c:v>7358</c:v>
                </c:pt>
                <c:pt idx="217">
                  <c:v>7358</c:v>
                </c:pt>
                <c:pt idx="218">
                  <c:v>7358</c:v>
                </c:pt>
                <c:pt idx="219">
                  <c:v>7358</c:v>
                </c:pt>
                <c:pt idx="220">
                  <c:v>7358</c:v>
                </c:pt>
                <c:pt idx="221">
                  <c:v>7358</c:v>
                </c:pt>
                <c:pt idx="222">
                  <c:v>7358</c:v>
                </c:pt>
                <c:pt idx="223">
                  <c:v>7358</c:v>
                </c:pt>
                <c:pt idx="224">
                  <c:v>7358</c:v>
                </c:pt>
                <c:pt idx="225">
                  <c:v>7358</c:v>
                </c:pt>
                <c:pt idx="226">
                  <c:v>7358</c:v>
                </c:pt>
                <c:pt idx="227">
                  <c:v>7389</c:v>
                </c:pt>
                <c:pt idx="228">
                  <c:v>7389</c:v>
                </c:pt>
                <c:pt idx="229">
                  <c:v>7389</c:v>
                </c:pt>
                <c:pt idx="230">
                  <c:v>7389</c:v>
                </c:pt>
                <c:pt idx="231">
                  <c:v>7367</c:v>
                </c:pt>
                <c:pt idx="232">
                  <c:v>7367</c:v>
                </c:pt>
                <c:pt idx="233">
                  <c:v>7367</c:v>
                </c:pt>
                <c:pt idx="234">
                  <c:v>7367</c:v>
                </c:pt>
                <c:pt idx="235">
                  <c:v>7367</c:v>
                </c:pt>
                <c:pt idx="236">
                  <c:v>7357</c:v>
                </c:pt>
                <c:pt idx="237">
                  <c:v>7375</c:v>
                </c:pt>
                <c:pt idx="238">
                  <c:v>7399</c:v>
                </c:pt>
                <c:pt idx="239">
                  <c:v>7399</c:v>
                </c:pt>
                <c:pt idx="240">
                  <c:v>7399</c:v>
                </c:pt>
                <c:pt idx="241">
                  <c:v>7399</c:v>
                </c:pt>
                <c:pt idx="242">
                  <c:v>7399</c:v>
                </c:pt>
                <c:pt idx="243">
                  <c:v>7399</c:v>
                </c:pt>
                <c:pt idx="244">
                  <c:v>7399</c:v>
                </c:pt>
                <c:pt idx="245">
                  <c:v>7420</c:v>
                </c:pt>
                <c:pt idx="246">
                  <c:v>7420</c:v>
                </c:pt>
                <c:pt idx="247">
                  <c:v>7420</c:v>
                </c:pt>
                <c:pt idx="248">
                  <c:v>7420</c:v>
                </c:pt>
                <c:pt idx="249">
                  <c:v>7420</c:v>
                </c:pt>
                <c:pt idx="250">
                  <c:v>7420</c:v>
                </c:pt>
                <c:pt idx="251">
                  <c:v>7425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763-4AF7-9E7C-23062FA6B7CB}"/>
                </c:ext>
              </c:extLst>
            </c:dLbl>
            <c:dLbl>
              <c:idx val="251"/>
              <c:layout>
                <c:manualLayout>
                  <c:x val="0"/>
                  <c:y val="-8.64690553619143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32C-4B0D-BA7E-040603EB5E6B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HOSPITALIZA'!$S$3:$S$254</c:f>
              <c:numCache>
                <c:formatCode>#,##0</c:formatCode>
                <c:ptCount val="252"/>
                <c:pt idx="0">
                  <c:v>5766</c:v>
                </c:pt>
                <c:pt idx="1">
                  <c:v>5747</c:v>
                </c:pt>
                <c:pt idx="2">
                  <c:v>5799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6407</c:v>
                </c:pt>
                <c:pt idx="10">
                  <c:v>6312</c:v>
                </c:pt>
                <c:pt idx="11">
                  <c:v>6349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6606</c:v>
                </c:pt>
                <c:pt idx="24">
                  <c:v>6489</c:v>
                </c:pt>
                <c:pt idx="25">
                  <c:v>6368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  <c:pt idx="45">
                  <c:v>6638</c:v>
                </c:pt>
                <c:pt idx="46">
                  <c:v>6632</c:v>
                </c:pt>
                <c:pt idx="47">
                  <c:v>6592</c:v>
                </c:pt>
                <c:pt idx="48">
                  <c:v>6676</c:v>
                </c:pt>
                <c:pt idx="49">
                  <c:v>6702</c:v>
                </c:pt>
                <c:pt idx="50">
                  <c:v>6718</c:v>
                </c:pt>
                <c:pt idx="51">
                  <c:v>6679</c:v>
                </c:pt>
                <c:pt idx="52">
                  <c:v>6564</c:v>
                </c:pt>
                <c:pt idx="53">
                  <c:v>6634</c:v>
                </c:pt>
                <c:pt idx="54">
                  <c:v>6680</c:v>
                </c:pt>
                <c:pt idx="55">
                  <c:v>6735</c:v>
                </c:pt>
                <c:pt idx="56">
                  <c:v>6812</c:v>
                </c:pt>
                <c:pt idx="57">
                  <c:v>6790</c:v>
                </c:pt>
                <c:pt idx="58">
                  <c:v>6783</c:v>
                </c:pt>
                <c:pt idx="59">
                  <c:v>6644</c:v>
                </c:pt>
                <c:pt idx="60">
                  <c:v>6365</c:v>
                </c:pt>
                <c:pt idx="61">
                  <c:v>6635</c:v>
                </c:pt>
                <c:pt idx="62">
                  <c:v>6782</c:v>
                </c:pt>
                <c:pt idx="63">
                  <c:v>6767</c:v>
                </c:pt>
                <c:pt idx="64">
                  <c:v>6748</c:v>
                </c:pt>
                <c:pt idx="65">
                  <c:v>6722</c:v>
                </c:pt>
                <c:pt idx="66">
                  <c:v>6703</c:v>
                </c:pt>
                <c:pt idx="67">
                  <c:v>6569</c:v>
                </c:pt>
                <c:pt idx="68">
                  <c:v>6463</c:v>
                </c:pt>
                <c:pt idx="69">
                  <c:v>6697</c:v>
                </c:pt>
                <c:pt idx="70">
                  <c:v>6562</c:v>
                </c:pt>
                <c:pt idx="71">
                  <c:v>6727</c:v>
                </c:pt>
                <c:pt idx="72">
                  <c:v>6675</c:v>
                </c:pt>
                <c:pt idx="73">
                  <c:v>6668</c:v>
                </c:pt>
                <c:pt idx="74">
                  <c:v>6686</c:v>
                </c:pt>
                <c:pt idx="75">
                  <c:v>6616</c:v>
                </c:pt>
                <c:pt idx="76">
                  <c:v>6652</c:v>
                </c:pt>
                <c:pt idx="77">
                  <c:v>6751</c:v>
                </c:pt>
                <c:pt idx="78">
                  <c:v>6718</c:v>
                </c:pt>
                <c:pt idx="79">
                  <c:v>6539</c:v>
                </c:pt>
                <c:pt idx="80">
                  <c:v>6633</c:v>
                </c:pt>
                <c:pt idx="81">
                  <c:v>6587</c:v>
                </c:pt>
                <c:pt idx="82">
                  <c:v>6488</c:v>
                </c:pt>
                <c:pt idx="83">
                  <c:v>6629</c:v>
                </c:pt>
                <c:pt idx="84">
                  <c:v>6735</c:v>
                </c:pt>
                <c:pt idx="85">
                  <c:v>6740</c:v>
                </c:pt>
                <c:pt idx="86">
                  <c:v>6811</c:v>
                </c:pt>
                <c:pt idx="87">
                  <c:v>6790</c:v>
                </c:pt>
                <c:pt idx="88">
                  <c:v>6739</c:v>
                </c:pt>
                <c:pt idx="89">
                  <c:v>6737</c:v>
                </c:pt>
                <c:pt idx="90">
                  <c:v>6796</c:v>
                </c:pt>
                <c:pt idx="91">
                  <c:v>6819</c:v>
                </c:pt>
                <c:pt idx="92">
                  <c:v>6824</c:v>
                </c:pt>
                <c:pt idx="93">
                  <c:v>6791</c:v>
                </c:pt>
                <c:pt idx="94">
                  <c:v>6576</c:v>
                </c:pt>
                <c:pt idx="95">
                  <c:v>6621</c:v>
                </c:pt>
                <c:pt idx="96">
                  <c:v>6645</c:v>
                </c:pt>
                <c:pt idx="97">
                  <c:v>6707</c:v>
                </c:pt>
                <c:pt idx="98">
                  <c:v>6734</c:v>
                </c:pt>
                <c:pt idx="99">
                  <c:v>6784</c:v>
                </c:pt>
                <c:pt idx="100">
                  <c:v>6721</c:v>
                </c:pt>
                <c:pt idx="101">
                  <c:v>6669</c:v>
                </c:pt>
                <c:pt idx="102">
                  <c:v>6647</c:v>
                </c:pt>
                <c:pt idx="103">
                  <c:v>6624</c:v>
                </c:pt>
                <c:pt idx="104">
                  <c:v>6714</c:v>
                </c:pt>
                <c:pt idx="105">
                  <c:v>6641</c:v>
                </c:pt>
                <c:pt idx="106">
                  <c:v>6549</c:v>
                </c:pt>
                <c:pt idx="107">
                  <c:v>6417</c:v>
                </c:pt>
                <c:pt idx="108">
                  <c:v>6352</c:v>
                </c:pt>
                <c:pt idx="109">
                  <c:v>6453</c:v>
                </c:pt>
                <c:pt idx="110">
                  <c:v>6529</c:v>
                </c:pt>
                <c:pt idx="111">
                  <c:v>6627</c:v>
                </c:pt>
                <c:pt idx="112">
                  <c:v>6727</c:v>
                </c:pt>
                <c:pt idx="113">
                  <c:v>6732</c:v>
                </c:pt>
                <c:pt idx="114">
                  <c:v>6730</c:v>
                </c:pt>
                <c:pt idx="115">
                  <c:v>6679</c:v>
                </c:pt>
                <c:pt idx="116">
                  <c:v>6626</c:v>
                </c:pt>
                <c:pt idx="117">
                  <c:v>6566</c:v>
                </c:pt>
                <c:pt idx="118">
                  <c:v>6729</c:v>
                </c:pt>
                <c:pt idx="119">
                  <c:v>6676</c:v>
                </c:pt>
                <c:pt idx="120">
                  <c:v>6606</c:v>
                </c:pt>
                <c:pt idx="121">
                  <c:v>6725</c:v>
                </c:pt>
                <c:pt idx="122">
                  <c:v>6647</c:v>
                </c:pt>
                <c:pt idx="123">
                  <c:v>6787</c:v>
                </c:pt>
                <c:pt idx="124">
                  <c:v>6638</c:v>
                </c:pt>
                <c:pt idx="125">
                  <c:v>6704</c:v>
                </c:pt>
                <c:pt idx="126">
                  <c:v>6671</c:v>
                </c:pt>
                <c:pt idx="127">
                  <c:v>6751</c:v>
                </c:pt>
                <c:pt idx="128">
                  <c:v>6637</c:v>
                </c:pt>
                <c:pt idx="129">
                  <c:v>6649</c:v>
                </c:pt>
                <c:pt idx="130">
                  <c:v>6630</c:v>
                </c:pt>
                <c:pt idx="131">
                  <c:v>6624</c:v>
                </c:pt>
                <c:pt idx="132">
                  <c:v>6728</c:v>
                </c:pt>
                <c:pt idx="133">
                  <c:v>6795</c:v>
                </c:pt>
                <c:pt idx="134">
                  <c:v>6715</c:v>
                </c:pt>
                <c:pt idx="135">
                  <c:v>6795</c:v>
                </c:pt>
                <c:pt idx="136">
                  <c:v>6522</c:v>
                </c:pt>
                <c:pt idx="137">
                  <c:v>6479</c:v>
                </c:pt>
                <c:pt idx="138">
                  <c:v>6577</c:v>
                </c:pt>
                <c:pt idx="139">
                  <c:v>6546</c:v>
                </c:pt>
                <c:pt idx="140">
                  <c:v>6681</c:v>
                </c:pt>
                <c:pt idx="141">
                  <c:v>6715</c:v>
                </c:pt>
                <c:pt idx="142">
                  <c:v>6711</c:v>
                </c:pt>
                <c:pt idx="143">
                  <c:v>6611</c:v>
                </c:pt>
                <c:pt idx="144">
                  <c:v>6668</c:v>
                </c:pt>
                <c:pt idx="145">
                  <c:v>6642</c:v>
                </c:pt>
                <c:pt idx="146">
                  <c:v>6769</c:v>
                </c:pt>
                <c:pt idx="147">
                  <c:v>6709</c:v>
                </c:pt>
                <c:pt idx="148">
                  <c:v>6608</c:v>
                </c:pt>
                <c:pt idx="149">
                  <c:v>6638</c:v>
                </c:pt>
                <c:pt idx="150">
                  <c:v>6570</c:v>
                </c:pt>
                <c:pt idx="151">
                  <c:v>6465</c:v>
                </c:pt>
                <c:pt idx="152">
                  <c:v>6543</c:v>
                </c:pt>
                <c:pt idx="153">
                  <c:v>6618</c:v>
                </c:pt>
                <c:pt idx="154">
                  <c:v>6684</c:v>
                </c:pt>
                <c:pt idx="155">
                  <c:v>6765</c:v>
                </c:pt>
                <c:pt idx="156">
                  <c:v>6673</c:v>
                </c:pt>
                <c:pt idx="157">
                  <c:v>6635</c:v>
                </c:pt>
                <c:pt idx="158">
                  <c:v>6644</c:v>
                </c:pt>
                <c:pt idx="159">
                  <c:v>6645</c:v>
                </c:pt>
                <c:pt idx="160">
                  <c:v>6691</c:v>
                </c:pt>
                <c:pt idx="161">
                  <c:v>6719</c:v>
                </c:pt>
                <c:pt idx="162">
                  <c:v>6779</c:v>
                </c:pt>
                <c:pt idx="163">
                  <c:v>6694</c:v>
                </c:pt>
                <c:pt idx="164">
                  <c:v>6583</c:v>
                </c:pt>
                <c:pt idx="165">
                  <c:v>6540</c:v>
                </c:pt>
                <c:pt idx="166">
                  <c:v>6586</c:v>
                </c:pt>
                <c:pt idx="167">
                  <c:v>6687</c:v>
                </c:pt>
                <c:pt idx="168">
                  <c:v>6712</c:v>
                </c:pt>
                <c:pt idx="169">
                  <c:v>6733</c:v>
                </c:pt>
                <c:pt idx="170">
                  <c:v>6699</c:v>
                </c:pt>
                <c:pt idx="171">
                  <c:v>6458</c:v>
                </c:pt>
                <c:pt idx="172">
                  <c:v>6579</c:v>
                </c:pt>
                <c:pt idx="173">
                  <c:v>6457</c:v>
                </c:pt>
                <c:pt idx="174">
                  <c:v>6595</c:v>
                </c:pt>
                <c:pt idx="175">
                  <c:v>6651</c:v>
                </c:pt>
                <c:pt idx="176">
                  <c:v>6660</c:v>
                </c:pt>
                <c:pt idx="177">
                  <c:v>6607</c:v>
                </c:pt>
                <c:pt idx="178">
                  <c:v>6476</c:v>
                </c:pt>
                <c:pt idx="179">
                  <c:v>6476</c:v>
                </c:pt>
                <c:pt idx="180">
                  <c:v>6425</c:v>
                </c:pt>
                <c:pt idx="181">
                  <c:v>6484</c:v>
                </c:pt>
                <c:pt idx="182">
                  <c:v>6548</c:v>
                </c:pt>
                <c:pt idx="183">
                  <c:v>6589</c:v>
                </c:pt>
                <c:pt idx="184">
                  <c:v>6645</c:v>
                </c:pt>
                <c:pt idx="185">
                  <c:v>6615</c:v>
                </c:pt>
                <c:pt idx="186">
                  <c:v>6554</c:v>
                </c:pt>
                <c:pt idx="187">
                  <c:v>6578</c:v>
                </c:pt>
                <c:pt idx="188">
                  <c:v>6684</c:v>
                </c:pt>
                <c:pt idx="189">
                  <c:v>6673</c:v>
                </c:pt>
                <c:pt idx="190">
                  <c:v>6710</c:v>
                </c:pt>
                <c:pt idx="191">
                  <c:v>6638</c:v>
                </c:pt>
                <c:pt idx="192">
                  <c:v>6631</c:v>
                </c:pt>
                <c:pt idx="193">
                  <c:v>6548</c:v>
                </c:pt>
                <c:pt idx="194">
                  <c:v>6610</c:v>
                </c:pt>
                <c:pt idx="195">
                  <c:v>6657</c:v>
                </c:pt>
                <c:pt idx="196">
                  <c:v>6601</c:v>
                </c:pt>
                <c:pt idx="197">
                  <c:v>6652</c:v>
                </c:pt>
                <c:pt idx="198">
                  <c:v>6686</c:v>
                </c:pt>
                <c:pt idx="199">
                  <c:v>6616</c:v>
                </c:pt>
                <c:pt idx="200">
                  <c:v>6507</c:v>
                </c:pt>
                <c:pt idx="201">
                  <c:v>6513</c:v>
                </c:pt>
                <c:pt idx="202">
                  <c:v>6684</c:v>
                </c:pt>
                <c:pt idx="203">
                  <c:v>6711</c:v>
                </c:pt>
                <c:pt idx="204">
                  <c:v>6645</c:v>
                </c:pt>
                <c:pt idx="205">
                  <c:v>6688</c:v>
                </c:pt>
                <c:pt idx="206">
                  <c:v>6669</c:v>
                </c:pt>
                <c:pt idx="207">
                  <c:v>6593</c:v>
                </c:pt>
                <c:pt idx="208">
                  <c:v>6610</c:v>
                </c:pt>
                <c:pt idx="209">
                  <c:v>6705</c:v>
                </c:pt>
                <c:pt idx="210">
                  <c:v>6704</c:v>
                </c:pt>
                <c:pt idx="211">
                  <c:v>6731</c:v>
                </c:pt>
                <c:pt idx="212">
                  <c:v>6664</c:v>
                </c:pt>
                <c:pt idx="213">
                  <c:v>6664</c:v>
                </c:pt>
                <c:pt idx="214">
                  <c:v>6560</c:v>
                </c:pt>
                <c:pt idx="215">
                  <c:v>6607</c:v>
                </c:pt>
                <c:pt idx="216">
                  <c:v>6600</c:v>
                </c:pt>
                <c:pt idx="217">
                  <c:v>6611</c:v>
                </c:pt>
                <c:pt idx="218">
                  <c:v>6541</c:v>
                </c:pt>
                <c:pt idx="219">
                  <c:v>6490</c:v>
                </c:pt>
                <c:pt idx="220">
                  <c:v>6529</c:v>
                </c:pt>
                <c:pt idx="221">
                  <c:v>6460</c:v>
                </c:pt>
                <c:pt idx="222">
                  <c:v>6528</c:v>
                </c:pt>
                <c:pt idx="223">
                  <c:v>6659</c:v>
                </c:pt>
                <c:pt idx="224">
                  <c:v>6662</c:v>
                </c:pt>
                <c:pt idx="225">
                  <c:v>6661</c:v>
                </c:pt>
                <c:pt idx="226">
                  <c:v>6696</c:v>
                </c:pt>
                <c:pt idx="227">
                  <c:v>6663</c:v>
                </c:pt>
                <c:pt idx="228">
                  <c:v>6592</c:v>
                </c:pt>
                <c:pt idx="229">
                  <c:v>6568</c:v>
                </c:pt>
                <c:pt idx="230">
                  <c:v>6563</c:v>
                </c:pt>
                <c:pt idx="231">
                  <c:v>6648</c:v>
                </c:pt>
                <c:pt idx="232">
                  <c:v>6622</c:v>
                </c:pt>
                <c:pt idx="233">
                  <c:v>6684</c:v>
                </c:pt>
                <c:pt idx="234">
                  <c:v>6587</c:v>
                </c:pt>
                <c:pt idx="235">
                  <c:v>6479</c:v>
                </c:pt>
                <c:pt idx="236">
                  <c:v>6480</c:v>
                </c:pt>
                <c:pt idx="237">
                  <c:v>6655</c:v>
                </c:pt>
                <c:pt idx="238">
                  <c:v>6667</c:v>
                </c:pt>
                <c:pt idx="239">
                  <c:v>6633</c:v>
                </c:pt>
                <c:pt idx="240">
                  <c:v>6615</c:v>
                </c:pt>
                <c:pt idx="241">
                  <c:v>6608</c:v>
                </c:pt>
                <c:pt idx="242">
                  <c:v>6562</c:v>
                </c:pt>
                <c:pt idx="243">
                  <c:v>6497</c:v>
                </c:pt>
                <c:pt idx="244">
                  <c:v>6665</c:v>
                </c:pt>
                <c:pt idx="245">
                  <c:v>6723</c:v>
                </c:pt>
                <c:pt idx="246">
                  <c:v>6678</c:v>
                </c:pt>
                <c:pt idx="247">
                  <c:v>6693</c:v>
                </c:pt>
                <c:pt idx="248">
                  <c:v>6545</c:v>
                </c:pt>
                <c:pt idx="249">
                  <c:v>6522</c:v>
                </c:pt>
                <c:pt idx="250">
                  <c:v>6520</c:v>
                </c:pt>
                <c:pt idx="251">
                  <c:v>6608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ax val="7700"/>
          <c:min val="5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6-4797-A5DC-DD78F4A437A3}"/>
                </c:ext>
              </c:extLst>
            </c:dLbl>
            <c:dLbl>
              <c:idx val="251"/>
              <c:layout>
                <c:manualLayout>
                  <c:x val="-7.9594890835293849E-3"/>
                  <c:y val="-0.1228678496415537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C05-46F5-8E7D-B93255802241}"/>
                </c:ext>
              </c:extLst>
            </c:dLbl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HOSPITALIZA'!$T$3:$T$254</c:f>
              <c:numCache>
                <c:formatCode>0.0%</c:formatCode>
                <c:ptCount val="252"/>
                <c:pt idx="0">
                  <c:v>0.76880000000000004</c:v>
                </c:pt>
                <c:pt idx="1">
                  <c:v>0.76534824876814489</c:v>
                </c:pt>
                <c:pt idx="2">
                  <c:v>0.77464600587763821</c:v>
                </c:pt>
                <c:pt idx="3">
                  <c:v>0.81329071780530027</c:v>
                </c:pt>
                <c:pt idx="4">
                  <c:v>0.8088841601276765</c:v>
                </c:pt>
                <c:pt idx="5">
                  <c:v>0.81182580902916501</c:v>
                </c:pt>
                <c:pt idx="6">
                  <c:v>0.82525697503671069</c:v>
                </c:pt>
                <c:pt idx="7">
                  <c:v>0.82365505272994255</c:v>
                </c:pt>
                <c:pt idx="8">
                  <c:v>0.83873982111867573</c:v>
                </c:pt>
                <c:pt idx="9">
                  <c:v>0.85529301828861304</c:v>
                </c:pt>
                <c:pt idx="10">
                  <c:v>0.84261113336003202</c:v>
                </c:pt>
                <c:pt idx="11">
                  <c:v>0.84755039380590036</c:v>
                </c:pt>
                <c:pt idx="12">
                  <c:v>0.87024429315178209</c:v>
                </c:pt>
                <c:pt idx="13">
                  <c:v>0.88106666666666666</c:v>
                </c:pt>
                <c:pt idx="14">
                  <c:v>0.88586666666666669</c:v>
                </c:pt>
                <c:pt idx="15">
                  <c:v>0.89666666666666661</c:v>
                </c:pt>
                <c:pt idx="16">
                  <c:v>0.90303676078849227</c:v>
                </c:pt>
                <c:pt idx="17">
                  <c:v>0.89304741608950455</c:v>
                </c:pt>
                <c:pt idx="18">
                  <c:v>0.87959509856153439</c:v>
                </c:pt>
                <c:pt idx="19">
                  <c:v>0.87719765583377729</c:v>
                </c:pt>
                <c:pt idx="20">
                  <c:v>0.89144912093766648</c:v>
                </c:pt>
                <c:pt idx="21">
                  <c:v>0.9063665423548215</c:v>
                </c:pt>
                <c:pt idx="22">
                  <c:v>0.90063846767757383</c:v>
                </c:pt>
                <c:pt idx="23">
                  <c:v>0.87554671968190856</c:v>
                </c:pt>
                <c:pt idx="24">
                  <c:v>0.86003976143141148</c:v>
                </c:pt>
                <c:pt idx="25">
                  <c:v>0.84400265076209413</c:v>
                </c:pt>
                <c:pt idx="26">
                  <c:v>0.86971504307488401</c:v>
                </c:pt>
                <c:pt idx="27">
                  <c:v>0.8652087475149105</c:v>
                </c:pt>
                <c:pt idx="28">
                  <c:v>0.88161209068010071</c:v>
                </c:pt>
                <c:pt idx="29">
                  <c:v>0.89473684210526316</c:v>
                </c:pt>
                <c:pt idx="30">
                  <c:v>0.88492642184807102</c:v>
                </c:pt>
                <c:pt idx="31">
                  <c:v>0.88081665119978791</c:v>
                </c:pt>
                <c:pt idx="32">
                  <c:v>0.86437756860665516</c:v>
                </c:pt>
                <c:pt idx="33">
                  <c:v>0.86729418003446901</c:v>
                </c:pt>
                <c:pt idx="34">
                  <c:v>0.88930133898979191</c:v>
                </c:pt>
                <c:pt idx="35">
                  <c:v>0.89288081665119978</c:v>
                </c:pt>
                <c:pt idx="36">
                  <c:v>0.89182023067744931</c:v>
                </c:pt>
                <c:pt idx="37">
                  <c:v>0.89235052366432455</c:v>
                </c:pt>
                <c:pt idx="38">
                  <c:v>0.8749834283441601</c:v>
                </c:pt>
                <c:pt idx="39">
                  <c:v>0.87683945379822348</c:v>
                </c:pt>
                <c:pt idx="40">
                  <c:v>0.88439612886119578</c:v>
                </c:pt>
                <c:pt idx="41">
                  <c:v>0.88837332626276022</c:v>
                </c:pt>
                <c:pt idx="42">
                  <c:v>0.88934534852902203</c:v>
                </c:pt>
                <c:pt idx="43">
                  <c:v>0.88947786906970583</c:v>
                </c:pt>
                <c:pt idx="44">
                  <c:v>0.89424860853432286</c:v>
                </c:pt>
                <c:pt idx="45">
                  <c:v>0.87967134905910416</c:v>
                </c:pt>
                <c:pt idx="46">
                  <c:v>0.87887622581500136</c:v>
                </c:pt>
                <c:pt idx="47">
                  <c:v>0.87357540418764912</c:v>
                </c:pt>
                <c:pt idx="48">
                  <c:v>0.88646926039038643</c:v>
                </c:pt>
                <c:pt idx="49">
                  <c:v>0.8899216571504448</c:v>
                </c:pt>
                <c:pt idx="50">
                  <c:v>0.89204620900278853</c:v>
                </c:pt>
                <c:pt idx="51">
                  <c:v>0.88686761386270085</c:v>
                </c:pt>
                <c:pt idx="52">
                  <c:v>0.8715973974239809</c:v>
                </c:pt>
                <c:pt idx="53">
                  <c:v>0.88089231177798433</c:v>
                </c:pt>
                <c:pt idx="54">
                  <c:v>0.88700039835347233</c:v>
                </c:pt>
                <c:pt idx="55">
                  <c:v>0.89430354534590362</c:v>
                </c:pt>
                <c:pt idx="56">
                  <c:v>0.9024907260201378</c:v>
                </c:pt>
                <c:pt idx="57">
                  <c:v>0.89957604663487012</c:v>
                </c:pt>
                <c:pt idx="58">
                  <c:v>0.89864864864864868</c:v>
                </c:pt>
                <c:pt idx="59">
                  <c:v>0.88023317435082138</c:v>
                </c:pt>
                <c:pt idx="60">
                  <c:v>0.84326974032856383</c:v>
                </c:pt>
                <c:pt idx="61">
                  <c:v>0.87799391292841078</c:v>
                </c:pt>
                <c:pt idx="62">
                  <c:v>0.89744607648537778</c:v>
                </c:pt>
                <c:pt idx="63">
                  <c:v>0.89879134015141449</c:v>
                </c:pt>
                <c:pt idx="64">
                  <c:v>0.89674418604651163</c:v>
                </c:pt>
                <c:pt idx="65">
                  <c:v>0.89328903654485048</c:v>
                </c:pt>
                <c:pt idx="66">
                  <c:v>0.89052743456888539</c:v>
                </c:pt>
                <c:pt idx="67">
                  <c:v>0.87295681063122921</c:v>
                </c:pt>
                <c:pt idx="68">
                  <c:v>0.85887043189368772</c:v>
                </c:pt>
                <c:pt idx="69">
                  <c:v>0.89044010105039229</c:v>
                </c:pt>
                <c:pt idx="70">
                  <c:v>0.87214247740563533</c:v>
                </c:pt>
                <c:pt idx="71">
                  <c:v>0.89383470635131546</c:v>
                </c:pt>
                <c:pt idx="72">
                  <c:v>0.88692532553813441</c:v>
                </c:pt>
                <c:pt idx="73">
                  <c:v>0.8859952165825139</c:v>
                </c:pt>
                <c:pt idx="74">
                  <c:v>0.88838692532553809</c:v>
                </c:pt>
                <c:pt idx="75">
                  <c:v>0.87908583576933297</c:v>
                </c:pt>
                <c:pt idx="76">
                  <c:v>0.88386925325538135</c:v>
                </c:pt>
                <c:pt idx="77">
                  <c:v>0.89761999734077913</c:v>
                </c:pt>
                <c:pt idx="78">
                  <c:v>0.89323228294109824</c:v>
                </c:pt>
                <c:pt idx="79">
                  <c:v>0.86643699483238368</c:v>
                </c:pt>
                <c:pt idx="80">
                  <c:v>0.87889227507618917</c:v>
                </c:pt>
                <c:pt idx="81">
                  <c:v>0.87279713793560354</c:v>
                </c:pt>
                <c:pt idx="82">
                  <c:v>0.85967934278521263</c:v>
                </c:pt>
                <c:pt idx="83">
                  <c:v>0.87836226315092092</c:v>
                </c:pt>
                <c:pt idx="84">
                  <c:v>0.89240757917053137</c:v>
                </c:pt>
                <c:pt idx="85">
                  <c:v>0.89307009407711668</c:v>
                </c:pt>
                <c:pt idx="86">
                  <c:v>0.90247780575062941</c:v>
                </c:pt>
                <c:pt idx="87">
                  <c:v>0.89969524314297067</c:v>
                </c:pt>
                <c:pt idx="88">
                  <c:v>0.89293759109579962</c:v>
                </c:pt>
                <c:pt idx="89">
                  <c:v>0.89255431902490723</c:v>
                </c:pt>
                <c:pt idx="90">
                  <c:v>0.90001324327903587</c:v>
                </c:pt>
                <c:pt idx="91">
                  <c:v>0.90401696937557996</c:v>
                </c:pt>
                <c:pt idx="92">
                  <c:v>0.90467983560917409</c:v>
                </c:pt>
                <c:pt idx="93">
                  <c:v>0.90030491846745331</c:v>
                </c:pt>
                <c:pt idx="94">
                  <c:v>0.87180167042290868</c:v>
                </c:pt>
                <c:pt idx="95">
                  <c:v>0.87776746652525517</c:v>
                </c:pt>
                <c:pt idx="96">
                  <c:v>0.8809492244465067</c:v>
                </c:pt>
                <c:pt idx="97">
                  <c:v>0.88916876574307302</c:v>
                </c:pt>
                <c:pt idx="98">
                  <c:v>0.892748243404481</c:v>
                </c:pt>
                <c:pt idx="99">
                  <c:v>0.89937690574042162</c:v>
                </c:pt>
                <c:pt idx="100">
                  <c:v>0.89055253743209217</c:v>
                </c:pt>
                <c:pt idx="101">
                  <c:v>0.88565737051792826</c:v>
                </c:pt>
                <c:pt idx="102">
                  <c:v>0.88273572377158038</c:v>
                </c:pt>
                <c:pt idx="103">
                  <c:v>0.88038277511961727</c:v>
                </c:pt>
                <c:pt idx="104">
                  <c:v>0.89234449760765555</c:v>
                </c:pt>
                <c:pt idx="105">
                  <c:v>0.8870041405102177</c:v>
                </c:pt>
                <c:pt idx="106">
                  <c:v>0.87424909891870239</c:v>
                </c:pt>
                <c:pt idx="107">
                  <c:v>0.85662795354425314</c:v>
                </c:pt>
                <c:pt idx="108">
                  <c:v>0.84795087438259242</c:v>
                </c:pt>
                <c:pt idx="109">
                  <c:v>0.86143372046455746</c:v>
                </c:pt>
                <c:pt idx="110">
                  <c:v>0.87157922840742219</c:v>
                </c:pt>
                <c:pt idx="111">
                  <c:v>0.88466159391269528</c:v>
                </c:pt>
                <c:pt idx="112">
                  <c:v>0.89897100093545368</c:v>
                </c:pt>
                <c:pt idx="113">
                  <c:v>0.89951897381079637</c:v>
                </c:pt>
                <c:pt idx="114">
                  <c:v>0.89925173703901662</c:v>
                </c:pt>
                <c:pt idx="115">
                  <c:v>0.89243719935863175</c:v>
                </c:pt>
                <c:pt idx="116">
                  <c:v>0.88535542490646713</c:v>
                </c:pt>
                <c:pt idx="117">
                  <c:v>0.87733832175307325</c:v>
                </c:pt>
                <c:pt idx="118">
                  <c:v>0.89911811865312663</c:v>
                </c:pt>
                <c:pt idx="119">
                  <c:v>0.89203634420096201</c:v>
                </c:pt>
                <c:pt idx="120">
                  <c:v>0.88150520416333067</c:v>
                </c:pt>
                <c:pt idx="121">
                  <c:v>0.89738457432612762</c:v>
                </c:pt>
                <c:pt idx="122">
                  <c:v>0.88697624766479854</c:v>
                </c:pt>
                <c:pt idx="123">
                  <c:v>0.90565785962103018</c:v>
                </c:pt>
                <c:pt idx="124">
                  <c:v>0.88577528689618357</c:v>
                </c:pt>
                <c:pt idx="125">
                  <c:v>0.89673622257891916</c:v>
                </c:pt>
                <c:pt idx="126">
                  <c:v>0.89077313392976365</c:v>
                </c:pt>
                <c:pt idx="127">
                  <c:v>0.90145546801976228</c:v>
                </c:pt>
                <c:pt idx="128">
                  <c:v>0.88623314194151426</c:v>
                </c:pt>
                <c:pt idx="129">
                  <c:v>0.89057058665952316</c:v>
                </c:pt>
                <c:pt idx="130">
                  <c:v>0.88529843770863936</c:v>
                </c:pt>
                <c:pt idx="131">
                  <c:v>0.88449726265188944</c:v>
                </c:pt>
                <c:pt idx="132">
                  <c:v>0.90103120396410874</c:v>
                </c:pt>
                <c:pt idx="133">
                  <c:v>0.91049175934610749</c:v>
                </c:pt>
                <c:pt idx="134">
                  <c:v>0.90364688467231868</c:v>
                </c:pt>
                <c:pt idx="135">
                  <c:v>0.91024782317481578</c:v>
                </c:pt>
                <c:pt idx="136">
                  <c:v>0.8736771600803751</c:v>
                </c:pt>
                <c:pt idx="137">
                  <c:v>0.86791694574681844</c:v>
                </c:pt>
                <c:pt idx="138">
                  <c:v>0.88104487608841264</c:v>
                </c:pt>
                <c:pt idx="139">
                  <c:v>0.87689216342933696</c:v>
                </c:pt>
                <c:pt idx="140">
                  <c:v>0.89497655726724712</c:v>
                </c:pt>
                <c:pt idx="141">
                  <c:v>0.90025472583456223</c:v>
                </c:pt>
                <c:pt idx="142">
                  <c:v>0.89971846091969432</c:v>
                </c:pt>
                <c:pt idx="143">
                  <c:v>0.88631183804799574</c:v>
                </c:pt>
                <c:pt idx="144">
                  <c:v>0.89395361308486387</c:v>
                </c:pt>
                <c:pt idx="145">
                  <c:v>0.89190277964280917</c:v>
                </c:pt>
                <c:pt idx="146">
                  <c:v>0.90968955785512695</c:v>
                </c:pt>
                <c:pt idx="147">
                  <c:v>0.90162612552076338</c:v>
                </c:pt>
                <c:pt idx="148">
                  <c:v>0.88805268109125113</c:v>
                </c:pt>
                <c:pt idx="149">
                  <c:v>0.89124597207303979</c:v>
                </c:pt>
                <c:pt idx="150">
                  <c:v>0.88437205545833897</c:v>
                </c:pt>
                <c:pt idx="151">
                  <c:v>0.87023825548526046</c:v>
                </c:pt>
                <c:pt idx="152">
                  <c:v>0.8807376497509759</c:v>
                </c:pt>
                <c:pt idx="153">
                  <c:v>0.89083322116031771</c:v>
                </c:pt>
                <c:pt idx="154">
                  <c:v>0.89983844911147015</c:v>
                </c:pt>
                <c:pt idx="155">
                  <c:v>0.9107431340872375</c:v>
                </c:pt>
                <c:pt idx="156">
                  <c:v>0.90066135780807122</c:v>
                </c:pt>
                <c:pt idx="157">
                  <c:v>0.89553246052098801</c:v>
                </c:pt>
                <c:pt idx="158">
                  <c:v>0.89674719935213931</c:v>
                </c:pt>
                <c:pt idx="159">
                  <c:v>0.89688217033337836</c:v>
                </c:pt>
                <c:pt idx="160">
                  <c:v>0.90309083547037383</c:v>
                </c:pt>
                <c:pt idx="161">
                  <c:v>0.90650296815974096</c:v>
                </c:pt>
                <c:pt idx="162">
                  <c:v>0.91459794927145166</c:v>
                </c:pt>
                <c:pt idx="163">
                  <c:v>0.90313005936319479</c:v>
                </c:pt>
                <c:pt idx="164">
                  <c:v>0.88815434430652995</c:v>
                </c:pt>
                <c:pt idx="165">
                  <c:v>0.88235294117647056</c:v>
                </c:pt>
                <c:pt idx="166">
                  <c:v>0.88855909336211547</c:v>
                </c:pt>
                <c:pt idx="167">
                  <c:v>0.90218564490016195</c:v>
                </c:pt>
                <c:pt idx="168">
                  <c:v>0.90555855369670801</c:v>
                </c:pt>
                <c:pt idx="169">
                  <c:v>0.90888228941684668</c:v>
                </c:pt>
                <c:pt idx="170">
                  <c:v>0.90380464112250403</c:v>
                </c:pt>
                <c:pt idx="171">
                  <c:v>0.87105476126247638</c:v>
                </c:pt>
                <c:pt idx="172">
                  <c:v>0.88749494131930395</c:v>
                </c:pt>
                <c:pt idx="173">
                  <c:v>0.87103736678807497</c:v>
                </c:pt>
                <c:pt idx="174">
                  <c:v>0.8895333153493391</c:v>
                </c:pt>
                <c:pt idx="175">
                  <c:v>0.89708659293229032</c:v>
                </c:pt>
                <c:pt idx="176">
                  <c:v>0.89830051254383603</c:v>
                </c:pt>
                <c:pt idx="177">
                  <c:v>0.89115187483140001</c:v>
                </c:pt>
                <c:pt idx="178">
                  <c:v>0.87348260048556781</c:v>
                </c:pt>
                <c:pt idx="179">
                  <c:v>0.87348260048556781</c:v>
                </c:pt>
                <c:pt idx="180">
                  <c:v>0.8664868509777478</c:v>
                </c:pt>
                <c:pt idx="181">
                  <c:v>0.87444369521240728</c:v>
                </c:pt>
                <c:pt idx="182">
                  <c:v>0.88283672643926114</c:v>
                </c:pt>
                <c:pt idx="183">
                  <c:v>0.88836456788458951</c:v>
                </c:pt>
                <c:pt idx="184">
                  <c:v>0.89543188249562056</c:v>
                </c:pt>
                <c:pt idx="185">
                  <c:v>0.89138930063333788</c:v>
                </c:pt>
                <c:pt idx="186">
                  <c:v>0.88316938418002966</c:v>
                </c:pt>
                <c:pt idx="187">
                  <c:v>0.88640344966985585</c:v>
                </c:pt>
                <c:pt idx="188">
                  <c:v>0.90068723891658808</c:v>
                </c:pt>
                <c:pt idx="189">
                  <c:v>0.9021224820873327</c:v>
                </c:pt>
                <c:pt idx="190">
                  <c:v>0.90712450993646077</c:v>
                </c:pt>
                <c:pt idx="191">
                  <c:v>0.89581646423751682</c:v>
                </c:pt>
                <c:pt idx="192">
                  <c:v>0.89390671339983818</c:v>
                </c:pt>
                <c:pt idx="193">
                  <c:v>0.88271771366945273</c:v>
                </c:pt>
                <c:pt idx="194">
                  <c:v>0.89107576166082503</c:v>
                </c:pt>
                <c:pt idx="195">
                  <c:v>0.89741170126718794</c:v>
                </c:pt>
                <c:pt idx="196">
                  <c:v>0.88986249662981931</c:v>
                </c:pt>
                <c:pt idx="197">
                  <c:v>0.89673766513885145</c:v>
                </c:pt>
                <c:pt idx="198">
                  <c:v>0.90107816711590294</c:v>
                </c:pt>
                <c:pt idx="199">
                  <c:v>0.891644204851752</c:v>
                </c:pt>
                <c:pt idx="200">
                  <c:v>0.87695417789757413</c:v>
                </c:pt>
                <c:pt idx="201">
                  <c:v>0.8777628032345014</c:v>
                </c:pt>
                <c:pt idx="202">
                  <c:v>0.89911218724778041</c:v>
                </c:pt>
                <c:pt idx="203">
                  <c:v>0.90505731625084285</c:v>
                </c:pt>
                <c:pt idx="204">
                  <c:v>0.89591479034650123</c:v>
                </c:pt>
                <c:pt idx="205">
                  <c:v>0.90146920070090308</c:v>
                </c:pt>
                <c:pt idx="206">
                  <c:v>0.89890820865345733</c:v>
                </c:pt>
                <c:pt idx="207">
                  <c:v>0.88866424046367432</c:v>
                </c:pt>
                <c:pt idx="208">
                  <c:v>0.89191742005127517</c:v>
                </c:pt>
                <c:pt idx="209">
                  <c:v>0.90498042920772037</c:v>
                </c:pt>
                <c:pt idx="210">
                  <c:v>0.91049843813662912</c:v>
                </c:pt>
                <c:pt idx="211">
                  <c:v>0.9141654217031101</c:v>
                </c:pt>
                <c:pt idx="212">
                  <c:v>0.90506586988999049</c:v>
                </c:pt>
                <c:pt idx="213">
                  <c:v>0.90139320979304749</c:v>
                </c:pt>
                <c:pt idx="214">
                  <c:v>0.88732584877586906</c:v>
                </c:pt>
                <c:pt idx="215">
                  <c:v>0.89513616041186828</c:v>
                </c:pt>
                <c:pt idx="216">
                  <c:v>0.89698287578146241</c:v>
                </c:pt>
                <c:pt idx="217">
                  <c:v>0.89847784724109814</c:v>
                </c:pt>
                <c:pt idx="218">
                  <c:v>0.88896439249796144</c:v>
                </c:pt>
                <c:pt idx="219">
                  <c:v>0.88203316118510466</c:v>
                </c:pt>
                <c:pt idx="220">
                  <c:v>0.88733351454199516</c:v>
                </c:pt>
                <c:pt idx="221">
                  <c:v>0.87795596629518891</c:v>
                </c:pt>
                <c:pt idx="222">
                  <c:v>0.88719760804566461</c:v>
                </c:pt>
                <c:pt idx="223">
                  <c:v>0.90500135906496326</c:v>
                </c:pt>
                <c:pt idx="224">
                  <c:v>0.90540907855395492</c:v>
                </c:pt>
                <c:pt idx="225">
                  <c:v>0.90527317205762436</c:v>
                </c:pt>
                <c:pt idx="226">
                  <c:v>0.91002989942919277</c:v>
                </c:pt>
                <c:pt idx="227">
                  <c:v>0.90174583840844502</c:v>
                </c:pt>
                <c:pt idx="228">
                  <c:v>0.89213696034646095</c:v>
                </c:pt>
                <c:pt idx="229">
                  <c:v>0.88888888888888884</c:v>
                </c:pt>
                <c:pt idx="230">
                  <c:v>0.88821220733522799</c:v>
                </c:pt>
                <c:pt idx="231">
                  <c:v>0.90240260621691326</c:v>
                </c:pt>
                <c:pt idx="232">
                  <c:v>0.8988733541468712</c:v>
                </c:pt>
                <c:pt idx="233">
                  <c:v>0.90728926292927925</c:v>
                </c:pt>
                <c:pt idx="234">
                  <c:v>0.89412243789873758</c:v>
                </c:pt>
                <c:pt idx="235">
                  <c:v>0.87946246776163972</c:v>
                </c:pt>
                <c:pt idx="236">
                  <c:v>0.88079380182139455</c:v>
                </c:pt>
                <c:pt idx="237">
                  <c:v>0.90237288135593219</c:v>
                </c:pt>
                <c:pt idx="238">
                  <c:v>0.90106771185295309</c:v>
                </c:pt>
                <c:pt idx="239">
                  <c:v>0.89647249628328152</c:v>
                </c:pt>
                <c:pt idx="240">
                  <c:v>0.89403973509933776</c:v>
                </c:pt>
                <c:pt idx="241">
                  <c:v>0.89309366130558188</c:v>
                </c:pt>
                <c:pt idx="242">
                  <c:v>0.88687660494661436</c:v>
                </c:pt>
                <c:pt idx="243">
                  <c:v>0.87809163400459522</c:v>
                </c:pt>
                <c:pt idx="244">
                  <c:v>0.90079740505473715</c:v>
                </c:pt>
                <c:pt idx="245">
                  <c:v>0.90606469002695422</c:v>
                </c:pt>
                <c:pt idx="246">
                  <c:v>0.9</c:v>
                </c:pt>
                <c:pt idx="247">
                  <c:v>0.90202156334231809</c:v>
                </c:pt>
                <c:pt idx="248">
                  <c:v>0.88207547169811318</c:v>
                </c:pt>
                <c:pt idx="249">
                  <c:v>0.87897574123989219</c:v>
                </c:pt>
                <c:pt idx="250">
                  <c:v>0.87870619946091644</c:v>
                </c:pt>
                <c:pt idx="251">
                  <c:v>0.88996632996632996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5F1-4035-96A1-BDC36EB1CA87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5F1-4035-96A1-BDC36EB1CA87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F1-4035-96A1-BDC36EB1CA87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F1-4035-96A1-BDC36EB1CA87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F1-4035-96A1-BDC36EB1CA87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5F1-4035-96A1-BDC36EB1CA87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5F1-4035-96A1-BDC36EB1CA87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F1-4035-96A1-BDC36EB1CA8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F1-4035-96A1-BDC36EB1CA87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5F1-4035-96A1-BDC36EB1CA87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F1-4035-96A1-BDC36EB1CA8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5F1-4035-96A1-BDC36EB1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57-4DCC-8BC2-90F375F306CB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7-4DCC-8BC2-90F375F306CB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6857-4DCC-8BC2-90F375F306CB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6857-4DCC-8BC2-90F375F306CB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6857-4DCC-8BC2-90F375F306CB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857-4DCC-8BC2-90F375F306CB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57-4DCC-8BC2-90F375F30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A5D-496F-8AFE-2B3C09E14A9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5D-496F-8AFE-2B3C09E14A9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A5D-496F-8AFE-2B3C09E14A9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A5D-496F-8AFE-2B3C09E14A9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5D-496F-8AFE-2B3C09E14A9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5D-496F-8AFE-2B3C09E14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A8D-4211-87DB-716686DBBD7F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A8D-4211-87DB-716686DBBD7F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8D-4211-87DB-716686DBBD7F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8D-4211-87DB-716686DBBD7F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8D-4211-87DB-716686DBBD7F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A8D-4211-87DB-716686DBBD7F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8A8D-4211-87DB-716686DBBD7F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8D-4211-87DB-716686DBBD7F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8D-4211-87DB-716686DBBD7F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A8D-4211-87DB-716686DBBD7F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8D-4211-87DB-716686DBBD7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8D-4211-87DB-716686DB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6E-49A9-968E-26A6DA4639BC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56E-49A9-968E-26A6DA4639BC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56E-49A9-968E-26A6DA4639BC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56E-49A9-968E-26A6DA4639BC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56E-49A9-968E-26A6DA4639BC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6E-49A9-968E-26A6DA4639BC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6E-49A9-968E-26A6DA463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 sz="1000"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0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268"/>
              <c:layout>
                <c:manualLayout>
                  <c:x val="-3.0146252700339906E-2"/>
                  <c:y val="-7.6558743772097607E-2"/>
                </c:manualLayout>
              </c:layout>
              <c:spPr>
                <a:solidFill>
                  <a:schemeClr val="accent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898-4181-B8CA-3FEC6214F2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HOSPITALIZA'!$P$3:$Q$271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HOSPITALIZA'!$R$3:$R$271</c:f>
              <c:numCache>
                <c:formatCode>#,##0</c:formatCode>
                <c:ptCount val="269"/>
                <c:pt idx="0">
                  <c:v>7500</c:v>
                </c:pt>
                <c:pt idx="1">
                  <c:v>7509</c:v>
                </c:pt>
                <c:pt idx="2">
                  <c:v>7486</c:v>
                </c:pt>
                <c:pt idx="3">
                  <c:v>7509</c:v>
                </c:pt>
                <c:pt idx="4">
                  <c:v>7519</c:v>
                </c:pt>
                <c:pt idx="5">
                  <c:v>7509</c:v>
                </c:pt>
                <c:pt idx="6">
                  <c:v>7491</c:v>
                </c:pt>
                <c:pt idx="7">
                  <c:v>7491</c:v>
                </c:pt>
                <c:pt idx="8">
                  <c:v>7491</c:v>
                </c:pt>
                <c:pt idx="9">
                  <c:v>7491</c:v>
                </c:pt>
                <c:pt idx="10">
                  <c:v>7491</c:v>
                </c:pt>
                <c:pt idx="11">
                  <c:v>7491</c:v>
                </c:pt>
                <c:pt idx="12">
                  <c:v>7491</c:v>
                </c:pt>
                <c:pt idx="13">
                  <c:v>7500</c:v>
                </c:pt>
                <c:pt idx="14">
                  <c:v>7500</c:v>
                </c:pt>
                <c:pt idx="15">
                  <c:v>7500</c:v>
                </c:pt>
                <c:pt idx="16">
                  <c:v>7508</c:v>
                </c:pt>
                <c:pt idx="17">
                  <c:v>7508</c:v>
                </c:pt>
                <c:pt idx="18">
                  <c:v>7508</c:v>
                </c:pt>
                <c:pt idx="19">
                  <c:v>7508</c:v>
                </c:pt>
                <c:pt idx="20">
                  <c:v>7508</c:v>
                </c:pt>
                <c:pt idx="21">
                  <c:v>7508</c:v>
                </c:pt>
                <c:pt idx="22">
                  <c:v>7518</c:v>
                </c:pt>
                <c:pt idx="23">
                  <c:v>7545</c:v>
                </c:pt>
                <c:pt idx="24">
                  <c:v>7545</c:v>
                </c:pt>
                <c:pt idx="25">
                  <c:v>7545</c:v>
                </c:pt>
                <c:pt idx="26">
                  <c:v>7545</c:v>
                </c:pt>
                <c:pt idx="27">
                  <c:v>7545</c:v>
                </c:pt>
                <c:pt idx="28">
                  <c:v>7543</c:v>
                </c:pt>
                <c:pt idx="29">
                  <c:v>7543</c:v>
                </c:pt>
                <c:pt idx="30">
                  <c:v>7543</c:v>
                </c:pt>
                <c:pt idx="31">
                  <c:v>7543</c:v>
                </c:pt>
                <c:pt idx="32">
                  <c:v>7543</c:v>
                </c:pt>
                <c:pt idx="33">
                  <c:v>7543</c:v>
                </c:pt>
                <c:pt idx="34">
                  <c:v>7543</c:v>
                </c:pt>
                <c:pt idx="35">
                  <c:v>7543</c:v>
                </c:pt>
                <c:pt idx="36">
                  <c:v>7543</c:v>
                </c:pt>
                <c:pt idx="37">
                  <c:v>7543</c:v>
                </c:pt>
                <c:pt idx="38">
                  <c:v>7543</c:v>
                </c:pt>
                <c:pt idx="39">
                  <c:v>7543</c:v>
                </c:pt>
                <c:pt idx="40">
                  <c:v>7543</c:v>
                </c:pt>
                <c:pt idx="41">
                  <c:v>7543</c:v>
                </c:pt>
                <c:pt idx="42">
                  <c:v>7546</c:v>
                </c:pt>
                <c:pt idx="43">
                  <c:v>7546</c:v>
                </c:pt>
                <c:pt idx="44">
                  <c:v>7546</c:v>
                </c:pt>
                <c:pt idx="45">
                  <c:v>7546</c:v>
                </c:pt>
                <c:pt idx="46">
                  <c:v>7546</c:v>
                </c:pt>
                <c:pt idx="47">
                  <c:v>7546</c:v>
                </c:pt>
                <c:pt idx="48">
                  <c:v>7531</c:v>
                </c:pt>
                <c:pt idx="49">
                  <c:v>7531</c:v>
                </c:pt>
                <c:pt idx="50">
                  <c:v>7531</c:v>
                </c:pt>
                <c:pt idx="51">
                  <c:v>7531</c:v>
                </c:pt>
                <c:pt idx="52">
                  <c:v>7531</c:v>
                </c:pt>
                <c:pt idx="53">
                  <c:v>7531</c:v>
                </c:pt>
                <c:pt idx="54">
                  <c:v>7531</c:v>
                </c:pt>
                <c:pt idx="55">
                  <c:v>7531</c:v>
                </c:pt>
                <c:pt idx="56">
                  <c:v>7548</c:v>
                </c:pt>
                <c:pt idx="57">
                  <c:v>7548</c:v>
                </c:pt>
                <c:pt idx="58">
                  <c:v>7548</c:v>
                </c:pt>
                <c:pt idx="59">
                  <c:v>7548</c:v>
                </c:pt>
                <c:pt idx="60">
                  <c:v>7548</c:v>
                </c:pt>
                <c:pt idx="61">
                  <c:v>7557</c:v>
                </c:pt>
                <c:pt idx="62">
                  <c:v>7557</c:v>
                </c:pt>
                <c:pt idx="63">
                  <c:v>7529</c:v>
                </c:pt>
                <c:pt idx="64">
                  <c:v>7525</c:v>
                </c:pt>
                <c:pt idx="65">
                  <c:v>7525</c:v>
                </c:pt>
                <c:pt idx="66">
                  <c:v>7527</c:v>
                </c:pt>
                <c:pt idx="67">
                  <c:v>7525</c:v>
                </c:pt>
                <c:pt idx="68">
                  <c:v>7525</c:v>
                </c:pt>
                <c:pt idx="69">
                  <c:v>7521</c:v>
                </c:pt>
                <c:pt idx="70">
                  <c:v>7524</c:v>
                </c:pt>
                <c:pt idx="71">
                  <c:v>7526</c:v>
                </c:pt>
                <c:pt idx="72">
                  <c:v>7526</c:v>
                </c:pt>
                <c:pt idx="73">
                  <c:v>7526</c:v>
                </c:pt>
                <c:pt idx="74">
                  <c:v>7526</c:v>
                </c:pt>
                <c:pt idx="75">
                  <c:v>7526</c:v>
                </c:pt>
                <c:pt idx="76">
                  <c:v>7526</c:v>
                </c:pt>
                <c:pt idx="77">
                  <c:v>7521</c:v>
                </c:pt>
                <c:pt idx="78">
                  <c:v>7521</c:v>
                </c:pt>
                <c:pt idx="79">
                  <c:v>7547</c:v>
                </c:pt>
                <c:pt idx="80">
                  <c:v>7547</c:v>
                </c:pt>
                <c:pt idx="81">
                  <c:v>7547</c:v>
                </c:pt>
                <c:pt idx="82">
                  <c:v>7547</c:v>
                </c:pt>
                <c:pt idx="83">
                  <c:v>7547</c:v>
                </c:pt>
                <c:pt idx="84">
                  <c:v>7547</c:v>
                </c:pt>
                <c:pt idx="85">
                  <c:v>7547</c:v>
                </c:pt>
                <c:pt idx="86">
                  <c:v>7547</c:v>
                </c:pt>
                <c:pt idx="87">
                  <c:v>7547</c:v>
                </c:pt>
                <c:pt idx="88">
                  <c:v>7547</c:v>
                </c:pt>
                <c:pt idx="89">
                  <c:v>7548</c:v>
                </c:pt>
                <c:pt idx="90">
                  <c:v>7551</c:v>
                </c:pt>
                <c:pt idx="91">
                  <c:v>7543</c:v>
                </c:pt>
                <c:pt idx="92">
                  <c:v>7543</c:v>
                </c:pt>
                <c:pt idx="93">
                  <c:v>7543</c:v>
                </c:pt>
                <c:pt idx="94">
                  <c:v>7543</c:v>
                </c:pt>
                <c:pt idx="95">
                  <c:v>7543</c:v>
                </c:pt>
                <c:pt idx="96">
                  <c:v>7543</c:v>
                </c:pt>
                <c:pt idx="97">
                  <c:v>7543</c:v>
                </c:pt>
                <c:pt idx="98">
                  <c:v>7543</c:v>
                </c:pt>
                <c:pt idx="99">
                  <c:v>7543</c:v>
                </c:pt>
                <c:pt idx="100">
                  <c:v>7547</c:v>
                </c:pt>
                <c:pt idx="101">
                  <c:v>7530</c:v>
                </c:pt>
                <c:pt idx="102">
                  <c:v>7530</c:v>
                </c:pt>
                <c:pt idx="103">
                  <c:v>7524</c:v>
                </c:pt>
                <c:pt idx="104">
                  <c:v>7524</c:v>
                </c:pt>
                <c:pt idx="105">
                  <c:v>7487</c:v>
                </c:pt>
                <c:pt idx="106">
                  <c:v>7491</c:v>
                </c:pt>
                <c:pt idx="107">
                  <c:v>7491</c:v>
                </c:pt>
                <c:pt idx="108">
                  <c:v>7491</c:v>
                </c:pt>
                <c:pt idx="109">
                  <c:v>7491</c:v>
                </c:pt>
                <c:pt idx="110">
                  <c:v>7491</c:v>
                </c:pt>
                <c:pt idx="111">
                  <c:v>7491</c:v>
                </c:pt>
                <c:pt idx="112">
                  <c:v>7483</c:v>
                </c:pt>
                <c:pt idx="113">
                  <c:v>7484</c:v>
                </c:pt>
                <c:pt idx="114">
                  <c:v>7484</c:v>
                </c:pt>
                <c:pt idx="115">
                  <c:v>7484</c:v>
                </c:pt>
                <c:pt idx="116">
                  <c:v>7484</c:v>
                </c:pt>
                <c:pt idx="117">
                  <c:v>7484</c:v>
                </c:pt>
                <c:pt idx="118">
                  <c:v>7484</c:v>
                </c:pt>
                <c:pt idx="119">
                  <c:v>7484</c:v>
                </c:pt>
                <c:pt idx="120">
                  <c:v>7494</c:v>
                </c:pt>
                <c:pt idx="121">
                  <c:v>7494</c:v>
                </c:pt>
                <c:pt idx="122">
                  <c:v>7494</c:v>
                </c:pt>
                <c:pt idx="123">
                  <c:v>7494</c:v>
                </c:pt>
                <c:pt idx="124">
                  <c:v>7494</c:v>
                </c:pt>
                <c:pt idx="125">
                  <c:v>7476</c:v>
                </c:pt>
                <c:pt idx="126">
                  <c:v>7489</c:v>
                </c:pt>
                <c:pt idx="127">
                  <c:v>7489</c:v>
                </c:pt>
                <c:pt idx="128">
                  <c:v>7489</c:v>
                </c:pt>
                <c:pt idx="129">
                  <c:v>7466</c:v>
                </c:pt>
                <c:pt idx="130">
                  <c:v>7489</c:v>
                </c:pt>
                <c:pt idx="131">
                  <c:v>7489</c:v>
                </c:pt>
                <c:pt idx="132">
                  <c:v>7467</c:v>
                </c:pt>
                <c:pt idx="133">
                  <c:v>7463</c:v>
                </c:pt>
                <c:pt idx="134">
                  <c:v>7431</c:v>
                </c:pt>
                <c:pt idx="135">
                  <c:v>7465</c:v>
                </c:pt>
                <c:pt idx="136">
                  <c:v>7465</c:v>
                </c:pt>
                <c:pt idx="137">
                  <c:v>7465</c:v>
                </c:pt>
                <c:pt idx="138">
                  <c:v>7465</c:v>
                </c:pt>
                <c:pt idx="139">
                  <c:v>7465</c:v>
                </c:pt>
                <c:pt idx="140">
                  <c:v>7465</c:v>
                </c:pt>
                <c:pt idx="141">
                  <c:v>7459</c:v>
                </c:pt>
                <c:pt idx="142">
                  <c:v>7459</c:v>
                </c:pt>
                <c:pt idx="143">
                  <c:v>7459</c:v>
                </c:pt>
                <c:pt idx="144">
                  <c:v>7459</c:v>
                </c:pt>
                <c:pt idx="145">
                  <c:v>7447</c:v>
                </c:pt>
                <c:pt idx="146">
                  <c:v>7441</c:v>
                </c:pt>
                <c:pt idx="147">
                  <c:v>7441</c:v>
                </c:pt>
                <c:pt idx="148">
                  <c:v>7441</c:v>
                </c:pt>
                <c:pt idx="149">
                  <c:v>7448</c:v>
                </c:pt>
                <c:pt idx="150">
                  <c:v>7429</c:v>
                </c:pt>
                <c:pt idx="151">
                  <c:v>7429</c:v>
                </c:pt>
                <c:pt idx="152">
                  <c:v>7429</c:v>
                </c:pt>
                <c:pt idx="153">
                  <c:v>7429</c:v>
                </c:pt>
                <c:pt idx="154">
                  <c:v>7428</c:v>
                </c:pt>
                <c:pt idx="155">
                  <c:v>7428</c:v>
                </c:pt>
                <c:pt idx="156">
                  <c:v>7409</c:v>
                </c:pt>
                <c:pt idx="157">
                  <c:v>7409</c:v>
                </c:pt>
                <c:pt idx="158">
                  <c:v>7409</c:v>
                </c:pt>
                <c:pt idx="159">
                  <c:v>7409</c:v>
                </c:pt>
                <c:pt idx="160">
                  <c:v>7409</c:v>
                </c:pt>
                <c:pt idx="161">
                  <c:v>7412</c:v>
                </c:pt>
                <c:pt idx="162">
                  <c:v>7412</c:v>
                </c:pt>
                <c:pt idx="163">
                  <c:v>7412</c:v>
                </c:pt>
                <c:pt idx="164">
                  <c:v>7412</c:v>
                </c:pt>
                <c:pt idx="165">
                  <c:v>7412</c:v>
                </c:pt>
                <c:pt idx="166">
                  <c:v>7412</c:v>
                </c:pt>
                <c:pt idx="167">
                  <c:v>7412</c:v>
                </c:pt>
                <c:pt idx="168">
                  <c:v>7412</c:v>
                </c:pt>
                <c:pt idx="169">
                  <c:v>7408</c:v>
                </c:pt>
                <c:pt idx="170">
                  <c:v>7412</c:v>
                </c:pt>
                <c:pt idx="171">
                  <c:v>7414</c:v>
                </c:pt>
                <c:pt idx="172">
                  <c:v>7413</c:v>
                </c:pt>
                <c:pt idx="173">
                  <c:v>7413</c:v>
                </c:pt>
                <c:pt idx="174">
                  <c:v>7414</c:v>
                </c:pt>
                <c:pt idx="175">
                  <c:v>7414</c:v>
                </c:pt>
                <c:pt idx="176">
                  <c:v>7414</c:v>
                </c:pt>
                <c:pt idx="177">
                  <c:v>7414</c:v>
                </c:pt>
                <c:pt idx="178">
                  <c:v>7414</c:v>
                </c:pt>
                <c:pt idx="179">
                  <c:v>7414</c:v>
                </c:pt>
                <c:pt idx="180">
                  <c:v>7415</c:v>
                </c:pt>
                <c:pt idx="181">
                  <c:v>7415</c:v>
                </c:pt>
                <c:pt idx="182">
                  <c:v>7417</c:v>
                </c:pt>
                <c:pt idx="183">
                  <c:v>7417</c:v>
                </c:pt>
                <c:pt idx="184">
                  <c:v>7421</c:v>
                </c:pt>
                <c:pt idx="185">
                  <c:v>7421</c:v>
                </c:pt>
                <c:pt idx="186">
                  <c:v>7421</c:v>
                </c:pt>
                <c:pt idx="187">
                  <c:v>7421</c:v>
                </c:pt>
                <c:pt idx="188">
                  <c:v>7421</c:v>
                </c:pt>
                <c:pt idx="189">
                  <c:v>7397</c:v>
                </c:pt>
                <c:pt idx="190">
                  <c:v>7397</c:v>
                </c:pt>
                <c:pt idx="191">
                  <c:v>7410</c:v>
                </c:pt>
                <c:pt idx="192">
                  <c:v>7418</c:v>
                </c:pt>
                <c:pt idx="193">
                  <c:v>7418</c:v>
                </c:pt>
                <c:pt idx="194">
                  <c:v>7418</c:v>
                </c:pt>
                <c:pt idx="195">
                  <c:v>7418</c:v>
                </c:pt>
                <c:pt idx="196">
                  <c:v>7418</c:v>
                </c:pt>
                <c:pt idx="197">
                  <c:v>7418</c:v>
                </c:pt>
                <c:pt idx="198">
                  <c:v>7420</c:v>
                </c:pt>
                <c:pt idx="199">
                  <c:v>7420</c:v>
                </c:pt>
                <c:pt idx="200">
                  <c:v>7420</c:v>
                </c:pt>
                <c:pt idx="201">
                  <c:v>7420</c:v>
                </c:pt>
                <c:pt idx="202">
                  <c:v>7434</c:v>
                </c:pt>
                <c:pt idx="203">
                  <c:v>7415</c:v>
                </c:pt>
                <c:pt idx="204">
                  <c:v>7417</c:v>
                </c:pt>
                <c:pt idx="205">
                  <c:v>7419</c:v>
                </c:pt>
                <c:pt idx="206">
                  <c:v>7419</c:v>
                </c:pt>
                <c:pt idx="207">
                  <c:v>7419</c:v>
                </c:pt>
                <c:pt idx="208">
                  <c:v>7411</c:v>
                </c:pt>
                <c:pt idx="209">
                  <c:v>7409</c:v>
                </c:pt>
                <c:pt idx="210">
                  <c:v>7363</c:v>
                </c:pt>
                <c:pt idx="211">
                  <c:v>7363</c:v>
                </c:pt>
                <c:pt idx="212">
                  <c:v>7363</c:v>
                </c:pt>
                <c:pt idx="213">
                  <c:v>7393</c:v>
                </c:pt>
                <c:pt idx="214">
                  <c:v>7393</c:v>
                </c:pt>
                <c:pt idx="215">
                  <c:v>7381</c:v>
                </c:pt>
                <c:pt idx="216">
                  <c:v>7358</c:v>
                </c:pt>
                <c:pt idx="217">
                  <c:v>7358</c:v>
                </c:pt>
                <c:pt idx="218">
                  <c:v>7358</c:v>
                </c:pt>
                <c:pt idx="219">
                  <c:v>7358</c:v>
                </c:pt>
                <c:pt idx="220">
                  <c:v>7358</c:v>
                </c:pt>
                <c:pt idx="221">
                  <c:v>7358</c:v>
                </c:pt>
                <c:pt idx="222">
                  <c:v>7358</c:v>
                </c:pt>
                <c:pt idx="223">
                  <c:v>7358</c:v>
                </c:pt>
                <c:pt idx="224">
                  <c:v>7358</c:v>
                </c:pt>
                <c:pt idx="225">
                  <c:v>7358</c:v>
                </c:pt>
                <c:pt idx="226">
                  <c:v>7358</c:v>
                </c:pt>
                <c:pt idx="227">
                  <c:v>7389</c:v>
                </c:pt>
                <c:pt idx="228">
                  <c:v>7389</c:v>
                </c:pt>
                <c:pt idx="229">
                  <c:v>7389</c:v>
                </c:pt>
                <c:pt idx="230">
                  <c:v>7389</c:v>
                </c:pt>
                <c:pt idx="231">
                  <c:v>7367</c:v>
                </c:pt>
                <c:pt idx="232">
                  <c:v>7367</c:v>
                </c:pt>
                <c:pt idx="233">
                  <c:v>7367</c:v>
                </c:pt>
                <c:pt idx="234">
                  <c:v>7367</c:v>
                </c:pt>
                <c:pt idx="235">
                  <c:v>7367</c:v>
                </c:pt>
                <c:pt idx="236">
                  <c:v>7357</c:v>
                </c:pt>
                <c:pt idx="237">
                  <c:v>7375</c:v>
                </c:pt>
                <c:pt idx="238">
                  <c:v>7399</c:v>
                </c:pt>
                <c:pt idx="239">
                  <c:v>7399</c:v>
                </c:pt>
                <c:pt idx="240">
                  <c:v>7399</c:v>
                </c:pt>
                <c:pt idx="241">
                  <c:v>7399</c:v>
                </c:pt>
                <c:pt idx="242">
                  <c:v>7399</c:v>
                </c:pt>
                <c:pt idx="243">
                  <c:v>7399</c:v>
                </c:pt>
                <c:pt idx="244">
                  <c:v>7399</c:v>
                </c:pt>
                <c:pt idx="245">
                  <c:v>7420</c:v>
                </c:pt>
                <c:pt idx="246">
                  <c:v>7420</c:v>
                </c:pt>
                <c:pt idx="247">
                  <c:v>7420</c:v>
                </c:pt>
                <c:pt idx="248">
                  <c:v>7420</c:v>
                </c:pt>
                <c:pt idx="249">
                  <c:v>7420</c:v>
                </c:pt>
                <c:pt idx="250">
                  <c:v>7420</c:v>
                </c:pt>
                <c:pt idx="251">
                  <c:v>7425</c:v>
                </c:pt>
                <c:pt idx="252">
                  <c:v>7396</c:v>
                </c:pt>
                <c:pt idx="253">
                  <c:v>7401</c:v>
                </c:pt>
                <c:pt idx="254">
                  <c:v>7401</c:v>
                </c:pt>
                <c:pt idx="255">
                  <c:v>7401</c:v>
                </c:pt>
                <c:pt idx="256">
                  <c:v>7401</c:v>
                </c:pt>
                <c:pt idx="257">
                  <c:v>7413</c:v>
                </c:pt>
                <c:pt idx="258">
                  <c:v>7413</c:v>
                </c:pt>
                <c:pt idx="259">
                  <c:v>7413</c:v>
                </c:pt>
                <c:pt idx="260">
                  <c:v>7413</c:v>
                </c:pt>
                <c:pt idx="261">
                  <c:v>7385</c:v>
                </c:pt>
                <c:pt idx="262">
                  <c:v>7382</c:v>
                </c:pt>
                <c:pt idx="263">
                  <c:v>7382</c:v>
                </c:pt>
                <c:pt idx="264">
                  <c:v>7382</c:v>
                </c:pt>
                <c:pt idx="265">
                  <c:v>7324</c:v>
                </c:pt>
                <c:pt idx="266">
                  <c:v>7324</c:v>
                </c:pt>
                <c:pt idx="267">
                  <c:v>7324</c:v>
                </c:pt>
                <c:pt idx="268">
                  <c:v>7341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68"/>
              <c:layout>
                <c:manualLayout>
                  <c:x val="-2.8554904859758357E-2"/>
                  <c:y val="-7.191671543233184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6.637</a:t>
                    </a:r>
                  </a:p>
                </c:rich>
              </c:tx>
              <c:spPr>
                <a:solidFill>
                  <a:schemeClr val="accent6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898-4181-B8CA-3FEC6214F2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HOSPITALIZA'!$P$3:$Q$271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HOSPITALIZA'!$S$3:$S$271</c:f>
              <c:numCache>
                <c:formatCode>#,##0</c:formatCode>
                <c:ptCount val="269"/>
                <c:pt idx="0">
                  <c:v>5766</c:v>
                </c:pt>
                <c:pt idx="1">
                  <c:v>5747</c:v>
                </c:pt>
                <c:pt idx="2">
                  <c:v>5799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6407</c:v>
                </c:pt>
                <c:pt idx="10">
                  <c:v>6312</c:v>
                </c:pt>
                <c:pt idx="11">
                  <c:v>6349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6606</c:v>
                </c:pt>
                <c:pt idx="24">
                  <c:v>6489</c:v>
                </c:pt>
                <c:pt idx="25">
                  <c:v>6368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  <c:pt idx="45">
                  <c:v>6638</c:v>
                </c:pt>
                <c:pt idx="46">
                  <c:v>6632</c:v>
                </c:pt>
                <c:pt idx="47">
                  <c:v>6592</c:v>
                </c:pt>
                <c:pt idx="48">
                  <c:v>6676</c:v>
                </c:pt>
                <c:pt idx="49">
                  <c:v>6702</c:v>
                </c:pt>
                <c:pt idx="50">
                  <c:v>6718</c:v>
                </c:pt>
                <c:pt idx="51">
                  <c:v>6679</c:v>
                </c:pt>
                <c:pt idx="52">
                  <c:v>6564</c:v>
                </c:pt>
                <c:pt idx="53">
                  <c:v>6634</c:v>
                </c:pt>
                <c:pt idx="54">
                  <c:v>6680</c:v>
                </c:pt>
                <c:pt idx="55">
                  <c:v>6735</c:v>
                </c:pt>
                <c:pt idx="56">
                  <c:v>6812</c:v>
                </c:pt>
                <c:pt idx="57">
                  <c:v>6790</c:v>
                </c:pt>
                <c:pt idx="58">
                  <c:v>6783</c:v>
                </c:pt>
                <c:pt idx="59">
                  <c:v>6644</c:v>
                </c:pt>
                <c:pt idx="60">
                  <c:v>6365</c:v>
                </c:pt>
                <c:pt idx="61">
                  <c:v>6635</c:v>
                </c:pt>
                <c:pt idx="62">
                  <c:v>6782</c:v>
                </c:pt>
                <c:pt idx="63">
                  <c:v>6767</c:v>
                </c:pt>
                <c:pt idx="64">
                  <c:v>6748</c:v>
                </c:pt>
                <c:pt idx="65">
                  <c:v>6722</c:v>
                </c:pt>
                <c:pt idx="66">
                  <c:v>6703</c:v>
                </c:pt>
                <c:pt idx="67">
                  <c:v>6569</c:v>
                </c:pt>
                <c:pt idx="68">
                  <c:v>6463</c:v>
                </c:pt>
                <c:pt idx="69">
                  <c:v>6697</c:v>
                </c:pt>
                <c:pt idx="70">
                  <c:v>6562</c:v>
                </c:pt>
                <c:pt idx="71">
                  <c:v>6727</c:v>
                </c:pt>
                <c:pt idx="72">
                  <c:v>6675</c:v>
                </c:pt>
                <c:pt idx="73">
                  <c:v>6668</c:v>
                </c:pt>
                <c:pt idx="74">
                  <c:v>6686</c:v>
                </c:pt>
                <c:pt idx="75">
                  <c:v>6616</c:v>
                </c:pt>
                <c:pt idx="76">
                  <c:v>6652</c:v>
                </c:pt>
                <c:pt idx="77">
                  <c:v>6751</c:v>
                </c:pt>
                <c:pt idx="78">
                  <c:v>6718</c:v>
                </c:pt>
                <c:pt idx="79">
                  <c:v>6539</c:v>
                </c:pt>
                <c:pt idx="80">
                  <c:v>6633</c:v>
                </c:pt>
                <c:pt idx="81">
                  <c:v>6587</c:v>
                </c:pt>
                <c:pt idx="82">
                  <c:v>6488</c:v>
                </c:pt>
                <c:pt idx="83">
                  <c:v>6629</c:v>
                </c:pt>
                <c:pt idx="84">
                  <c:v>6735</c:v>
                </c:pt>
                <c:pt idx="85">
                  <c:v>6740</c:v>
                </c:pt>
                <c:pt idx="86">
                  <c:v>6811</c:v>
                </c:pt>
                <c:pt idx="87">
                  <c:v>6790</c:v>
                </c:pt>
                <c:pt idx="88">
                  <c:v>6739</c:v>
                </c:pt>
                <c:pt idx="89">
                  <c:v>6737</c:v>
                </c:pt>
                <c:pt idx="90">
                  <c:v>6796</c:v>
                </c:pt>
                <c:pt idx="91">
                  <c:v>6819</c:v>
                </c:pt>
                <c:pt idx="92">
                  <c:v>6824</c:v>
                </c:pt>
                <c:pt idx="93">
                  <c:v>6791</c:v>
                </c:pt>
                <c:pt idx="94">
                  <c:v>6576</c:v>
                </c:pt>
                <c:pt idx="95">
                  <c:v>6621</c:v>
                </c:pt>
                <c:pt idx="96">
                  <c:v>6645</c:v>
                </c:pt>
                <c:pt idx="97">
                  <c:v>6707</c:v>
                </c:pt>
                <c:pt idx="98">
                  <c:v>6734</c:v>
                </c:pt>
                <c:pt idx="99">
                  <c:v>6784</c:v>
                </c:pt>
                <c:pt idx="100">
                  <c:v>6721</c:v>
                </c:pt>
                <c:pt idx="101">
                  <c:v>6669</c:v>
                </c:pt>
                <c:pt idx="102">
                  <c:v>6647</c:v>
                </c:pt>
                <c:pt idx="103">
                  <c:v>6624</c:v>
                </c:pt>
                <c:pt idx="104">
                  <c:v>6714</c:v>
                </c:pt>
                <c:pt idx="105">
                  <c:v>6641</c:v>
                </c:pt>
                <c:pt idx="106">
                  <c:v>6549</c:v>
                </c:pt>
                <c:pt idx="107">
                  <c:v>6417</c:v>
                </c:pt>
                <c:pt idx="108">
                  <c:v>6352</c:v>
                </c:pt>
                <c:pt idx="109">
                  <c:v>6453</c:v>
                </c:pt>
                <c:pt idx="110">
                  <c:v>6529</c:v>
                </c:pt>
                <c:pt idx="111">
                  <c:v>6627</c:v>
                </c:pt>
                <c:pt idx="112">
                  <c:v>6727</c:v>
                </c:pt>
                <c:pt idx="113">
                  <c:v>6732</c:v>
                </c:pt>
                <c:pt idx="114">
                  <c:v>6730</c:v>
                </c:pt>
                <c:pt idx="115">
                  <c:v>6679</c:v>
                </c:pt>
                <c:pt idx="116">
                  <c:v>6626</c:v>
                </c:pt>
                <c:pt idx="117">
                  <c:v>6566</c:v>
                </c:pt>
                <c:pt idx="118">
                  <c:v>6729</c:v>
                </c:pt>
                <c:pt idx="119">
                  <c:v>6676</c:v>
                </c:pt>
                <c:pt idx="120">
                  <c:v>6606</c:v>
                </c:pt>
                <c:pt idx="121">
                  <c:v>6725</c:v>
                </c:pt>
                <c:pt idx="122">
                  <c:v>6647</c:v>
                </c:pt>
                <c:pt idx="123">
                  <c:v>6787</c:v>
                </c:pt>
                <c:pt idx="124">
                  <c:v>6638</c:v>
                </c:pt>
                <c:pt idx="125">
                  <c:v>6704</c:v>
                </c:pt>
                <c:pt idx="126">
                  <c:v>6671</c:v>
                </c:pt>
                <c:pt idx="127">
                  <c:v>6751</c:v>
                </c:pt>
                <c:pt idx="128">
                  <c:v>6637</c:v>
                </c:pt>
                <c:pt idx="129">
                  <c:v>6649</c:v>
                </c:pt>
                <c:pt idx="130">
                  <c:v>6630</c:v>
                </c:pt>
                <c:pt idx="131">
                  <c:v>6624</c:v>
                </c:pt>
                <c:pt idx="132">
                  <c:v>6728</c:v>
                </c:pt>
                <c:pt idx="133">
                  <c:v>6795</c:v>
                </c:pt>
                <c:pt idx="134">
                  <c:v>6715</c:v>
                </c:pt>
                <c:pt idx="135">
                  <c:v>6795</c:v>
                </c:pt>
                <c:pt idx="136">
                  <c:v>6522</c:v>
                </c:pt>
                <c:pt idx="137">
                  <c:v>6479</c:v>
                </c:pt>
                <c:pt idx="138">
                  <c:v>6577</c:v>
                </c:pt>
                <c:pt idx="139">
                  <c:v>6546</c:v>
                </c:pt>
                <c:pt idx="140">
                  <c:v>6681</c:v>
                </c:pt>
                <c:pt idx="141">
                  <c:v>6715</c:v>
                </c:pt>
                <c:pt idx="142">
                  <c:v>6711</c:v>
                </c:pt>
                <c:pt idx="143">
                  <c:v>6611</c:v>
                </c:pt>
                <c:pt idx="144">
                  <c:v>6668</c:v>
                </c:pt>
                <c:pt idx="145">
                  <c:v>6642</c:v>
                </c:pt>
                <c:pt idx="146">
                  <c:v>6769</c:v>
                </c:pt>
                <c:pt idx="147">
                  <c:v>6709</c:v>
                </c:pt>
                <c:pt idx="148">
                  <c:v>6608</c:v>
                </c:pt>
                <c:pt idx="149">
                  <c:v>6638</c:v>
                </c:pt>
                <c:pt idx="150">
                  <c:v>6570</c:v>
                </c:pt>
                <c:pt idx="151">
                  <c:v>6465</c:v>
                </c:pt>
                <c:pt idx="152">
                  <c:v>6543</c:v>
                </c:pt>
                <c:pt idx="153">
                  <c:v>6618</c:v>
                </c:pt>
                <c:pt idx="154">
                  <c:v>6684</c:v>
                </c:pt>
                <c:pt idx="155">
                  <c:v>6765</c:v>
                </c:pt>
                <c:pt idx="156">
                  <c:v>6673</c:v>
                </c:pt>
                <c:pt idx="157">
                  <c:v>6635</c:v>
                </c:pt>
                <c:pt idx="158">
                  <c:v>6644</c:v>
                </c:pt>
                <c:pt idx="159">
                  <c:v>6645</c:v>
                </c:pt>
                <c:pt idx="160">
                  <c:v>6691</c:v>
                </c:pt>
                <c:pt idx="161">
                  <c:v>6719</c:v>
                </c:pt>
                <c:pt idx="162">
                  <c:v>6779</c:v>
                </c:pt>
                <c:pt idx="163">
                  <c:v>6694</c:v>
                </c:pt>
                <c:pt idx="164">
                  <c:v>6583</c:v>
                </c:pt>
                <c:pt idx="165">
                  <c:v>6540</c:v>
                </c:pt>
                <c:pt idx="166">
                  <c:v>6586</c:v>
                </c:pt>
                <c:pt idx="167">
                  <c:v>6687</c:v>
                </c:pt>
                <c:pt idx="168">
                  <c:v>6712</c:v>
                </c:pt>
                <c:pt idx="169">
                  <c:v>6733</c:v>
                </c:pt>
                <c:pt idx="170">
                  <c:v>6699</c:v>
                </c:pt>
                <c:pt idx="171">
                  <c:v>6458</c:v>
                </c:pt>
                <c:pt idx="172">
                  <c:v>6579</c:v>
                </c:pt>
                <c:pt idx="173">
                  <c:v>6457</c:v>
                </c:pt>
                <c:pt idx="174">
                  <c:v>6595</c:v>
                </c:pt>
                <c:pt idx="175">
                  <c:v>6651</c:v>
                </c:pt>
                <c:pt idx="176">
                  <c:v>6660</c:v>
                </c:pt>
                <c:pt idx="177">
                  <c:v>6607</c:v>
                </c:pt>
                <c:pt idx="178">
                  <c:v>6476</c:v>
                </c:pt>
                <c:pt idx="179">
                  <c:v>6476</c:v>
                </c:pt>
                <c:pt idx="180">
                  <c:v>6425</c:v>
                </c:pt>
                <c:pt idx="181">
                  <c:v>6484</c:v>
                </c:pt>
                <c:pt idx="182">
                  <c:v>6548</c:v>
                </c:pt>
                <c:pt idx="183">
                  <c:v>6589</c:v>
                </c:pt>
                <c:pt idx="184">
                  <c:v>6645</c:v>
                </c:pt>
                <c:pt idx="185">
                  <c:v>6615</c:v>
                </c:pt>
                <c:pt idx="186">
                  <c:v>6554</c:v>
                </c:pt>
                <c:pt idx="187">
                  <c:v>6578</c:v>
                </c:pt>
                <c:pt idx="188">
                  <c:v>6684</c:v>
                </c:pt>
                <c:pt idx="189">
                  <c:v>6673</c:v>
                </c:pt>
                <c:pt idx="190">
                  <c:v>6710</c:v>
                </c:pt>
                <c:pt idx="191">
                  <c:v>6638</c:v>
                </c:pt>
                <c:pt idx="192">
                  <c:v>6631</c:v>
                </c:pt>
                <c:pt idx="193">
                  <c:v>6548</c:v>
                </c:pt>
                <c:pt idx="194">
                  <c:v>6610</c:v>
                </c:pt>
                <c:pt idx="195">
                  <c:v>6657</c:v>
                </c:pt>
                <c:pt idx="196">
                  <c:v>6601</c:v>
                </c:pt>
                <c:pt idx="197">
                  <c:v>6652</c:v>
                </c:pt>
                <c:pt idx="198">
                  <c:v>6686</c:v>
                </c:pt>
                <c:pt idx="199">
                  <c:v>6616</c:v>
                </c:pt>
                <c:pt idx="200">
                  <c:v>6507</c:v>
                </c:pt>
                <c:pt idx="201">
                  <c:v>6513</c:v>
                </c:pt>
                <c:pt idx="202">
                  <c:v>6684</c:v>
                </c:pt>
                <c:pt idx="203">
                  <c:v>6711</c:v>
                </c:pt>
                <c:pt idx="204">
                  <c:v>6645</c:v>
                </c:pt>
                <c:pt idx="205">
                  <c:v>6688</c:v>
                </c:pt>
                <c:pt idx="206">
                  <c:v>6669</c:v>
                </c:pt>
                <c:pt idx="207">
                  <c:v>6593</c:v>
                </c:pt>
                <c:pt idx="208">
                  <c:v>6610</c:v>
                </c:pt>
                <c:pt idx="209">
                  <c:v>6705</c:v>
                </c:pt>
                <c:pt idx="210">
                  <c:v>6704</c:v>
                </c:pt>
                <c:pt idx="211">
                  <c:v>6731</c:v>
                </c:pt>
                <c:pt idx="212">
                  <c:v>6664</c:v>
                </c:pt>
                <c:pt idx="213">
                  <c:v>6664</c:v>
                </c:pt>
                <c:pt idx="214">
                  <c:v>6560</c:v>
                </c:pt>
                <c:pt idx="215">
                  <c:v>6607</c:v>
                </c:pt>
                <c:pt idx="216">
                  <c:v>6600</c:v>
                </c:pt>
                <c:pt idx="217">
                  <c:v>6611</c:v>
                </c:pt>
                <c:pt idx="218">
                  <c:v>6541</c:v>
                </c:pt>
                <c:pt idx="219">
                  <c:v>6490</c:v>
                </c:pt>
                <c:pt idx="220">
                  <c:v>6529</c:v>
                </c:pt>
                <c:pt idx="221">
                  <c:v>6460</c:v>
                </c:pt>
                <c:pt idx="222">
                  <c:v>6528</c:v>
                </c:pt>
                <c:pt idx="223">
                  <c:v>6659</c:v>
                </c:pt>
                <c:pt idx="224">
                  <c:v>6662</c:v>
                </c:pt>
                <c:pt idx="225">
                  <c:v>6661</c:v>
                </c:pt>
                <c:pt idx="226">
                  <c:v>6696</c:v>
                </c:pt>
                <c:pt idx="227">
                  <c:v>6663</c:v>
                </c:pt>
                <c:pt idx="228">
                  <c:v>6592</c:v>
                </c:pt>
                <c:pt idx="229">
                  <c:v>6568</c:v>
                </c:pt>
                <c:pt idx="230">
                  <c:v>6563</c:v>
                </c:pt>
                <c:pt idx="231">
                  <c:v>6648</c:v>
                </c:pt>
                <c:pt idx="232">
                  <c:v>6622</c:v>
                </c:pt>
                <c:pt idx="233">
                  <c:v>6684</c:v>
                </c:pt>
                <c:pt idx="234">
                  <c:v>6587</c:v>
                </c:pt>
                <c:pt idx="235">
                  <c:v>6479</c:v>
                </c:pt>
                <c:pt idx="236">
                  <c:v>6480</c:v>
                </c:pt>
                <c:pt idx="237">
                  <c:v>6655</c:v>
                </c:pt>
                <c:pt idx="238">
                  <c:v>6667</c:v>
                </c:pt>
                <c:pt idx="239">
                  <c:v>6633</c:v>
                </c:pt>
                <c:pt idx="240">
                  <c:v>6615</c:v>
                </c:pt>
                <c:pt idx="241">
                  <c:v>6608</c:v>
                </c:pt>
                <c:pt idx="242">
                  <c:v>6562</c:v>
                </c:pt>
                <c:pt idx="243">
                  <c:v>6497</c:v>
                </c:pt>
                <c:pt idx="244">
                  <c:v>6665</c:v>
                </c:pt>
                <c:pt idx="245">
                  <c:v>6723</c:v>
                </c:pt>
                <c:pt idx="246">
                  <c:v>6678</c:v>
                </c:pt>
                <c:pt idx="247">
                  <c:v>6693</c:v>
                </c:pt>
                <c:pt idx="248">
                  <c:v>6545</c:v>
                </c:pt>
                <c:pt idx="249">
                  <c:v>6522</c:v>
                </c:pt>
                <c:pt idx="250">
                  <c:v>6520</c:v>
                </c:pt>
                <c:pt idx="251">
                  <c:v>6608</c:v>
                </c:pt>
                <c:pt idx="252">
                  <c:v>6621</c:v>
                </c:pt>
                <c:pt idx="253">
                  <c:v>6589</c:v>
                </c:pt>
                <c:pt idx="254">
                  <c:v>6568</c:v>
                </c:pt>
                <c:pt idx="255">
                  <c:v>6564</c:v>
                </c:pt>
                <c:pt idx="256">
                  <c:v>6548</c:v>
                </c:pt>
                <c:pt idx="257">
                  <c:v>6536</c:v>
                </c:pt>
                <c:pt idx="258">
                  <c:v>6705</c:v>
                </c:pt>
                <c:pt idx="259">
                  <c:v>6687</c:v>
                </c:pt>
                <c:pt idx="260">
                  <c:v>6672</c:v>
                </c:pt>
                <c:pt idx="261">
                  <c:v>6699</c:v>
                </c:pt>
                <c:pt idx="262">
                  <c:v>6608</c:v>
                </c:pt>
                <c:pt idx="263">
                  <c:v>6597</c:v>
                </c:pt>
                <c:pt idx="264">
                  <c:v>6541</c:v>
                </c:pt>
                <c:pt idx="265">
                  <c:v>6675</c:v>
                </c:pt>
                <c:pt idx="266">
                  <c:v>6716</c:v>
                </c:pt>
                <c:pt idx="267">
                  <c:v>6745</c:v>
                </c:pt>
                <c:pt idx="268">
                  <c:v>6730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ax val="7700"/>
          <c:min val="5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268"/>
              <c:layout>
                <c:manualLayout>
                  <c:x val="-3.4268604717098007E-2"/>
                  <c:y val="-7.358914732641566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90,4%</a:t>
                    </a:r>
                  </a:p>
                </c:rich>
              </c:tx>
              <c:spPr>
                <a:solidFill>
                  <a:schemeClr val="bg2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CD7-492A-9A8B-6C92A091C4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HOSPITALIZA'!$P$3:$Q$271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HOSPITALIZA'!$T$3:$T$271</c:f>
              <c:numCache>
                <c:formatCode>0.0%</c:formatCode>
                <c:ptCount val="269"/>
                <c:pt idx="0">
                  <c:v>0.76880000000000004</c:v>
                </c:pt>
                <c:pt idx="1">
                  <c:v>0.76534824876814489</c:v>
                </c:pt>
                <c:pt idx="2">
                  <c:v>0.77464600587763821</c:v>
                </c:pt>
                <c:pt idx="3">
                  <c:v>0.81329071780530027</c:v>
                </c:pt>
                <c:pt idx="4">
                  <c:v>0.8088841601276765</c:v>
                </c:pt>
                <c:pt idx="5">
                  <c:v>0.81182580902916501</c:v>
                </c:pt>
                <c:pt idx="6">
                  <c:v>0.82525697503671069</c:v>
                </c:pt>
                <c:pt idx="7">
                  <c:v>0.82365505272994255</c:v>
                </c:pt>
                <c:pt idx="8">
                  <c:v>0.83873982111867573</c:v>
                </c:pt>
                <c:pt idx="9">
                  <c:v>0.85529301828861304</c:v>
                </c:pt>
                <c:pt idx="10">
                  <c:v>0.84261113336003202</c:v>
                </c:pt>
                <c:pt idx="11">
                  <c:v>0.84755039380590036</c:v>
                </c:pt>
                <c:pt idx="12">
                  <c:v>0.87024429315178209</c:v>
                </c:pt>
                <c:pt idx="13">
                  <c:v>0.88106666666666666</c:v>
                </c:pt>
                <c:pt idx="14">
                  <c:v>0.88586666666666669</c:v>
                </c:pt>
                <c:pt idx="15">
                  <c:v>0.89666666666666661</c:v>
                </c:pt>
                <c:pt idx="16">
                  <c:v>0.90303676078849227</c:v>
                </c:pt>
                <c:pt idx="17">
                  <c:v>0.89304741608950455</c:v>
                </c:pt>
                <c:pt idx="18">
                  <c:v>0.87959509856153439</c:v>
                </c:pt>
                <c:pt idx="19">
                  <c:v>0.87719765583377729</c:v>
                </c:pt>
                <c:pt idx="20">
                  <c:v>0.89144912093766648</c:v>
                </c:pt>
                <c:pt idx="21">
                  <c:v>0.9063665423548215</c:v>
                </c:pt>
                <c:pt idx="22">
                  <c:v>0.90063846767757383</c:v>
                </c:pt>
                <c:pt idx="23">
                  <c:v>0.87554671968190856</c:v>
                </c:pt>
                <c:pt idx="24">
                  <c:v>0.86003976143141148</c:v>
                </c:pt>
                <c:pt idx="25">
                  <c:v>0.84400265076209413</c:v>
                </c:pt>
                <c:pt idx="26">
                  <c:v>0.86971504307488401</c:v>
                </c:pt>
                <c:pt idx="27">
                  <c:v>0.8652087475149105</c:v>
                </c:pt>
                <c:pt idx="28">
                  <c:v>0.88161209068010071</c:v>
                </c:pt>
                <c:pt idx="29">
                  <c:v>0.89473684210526316</c:v>
                </c:pt>
                <c:pt idx="30">
                  <c:v>0.88492642184807102</c:v>
                </c:pt>
                <c:pt idx="31">
                  <c:v>0.88081665119978791</c:v>
                </c:pt>
                <c:pt idx="32">
                  <c:v>0.86437756860665516</c:v>
                </c:pt>
                <c:pt idx="33">
                  <c:v>0.86729418003446901</c:v>
                </c:pt>
                <c:pt idx="34">
                  <c:v>0.88930133898979191</c:v>
                </c:pt>
                <c:pt idx="35">
                  <c:v>0.89288081665119978</c:v>
                </c:pt>
                <c:pt idx="36">
                  <c:v>0.89182023067744931</c:v>
                </c:pt>
                <c:pt idx="37">
                  <c:v>0.89235052366432455</c:v>
                </c:pt>
                <c:pt idx="38">
                  <c:v>0.8749834283441601</c:v>
                </c:pt>
                <c:pt idx="39">
                  <c:v>0.87683945379822348</c:v>
                </c:pt>
                <c:pt idx="40">
                  <c:v>0.88439612886119578</c:v>
                </c:pt>
                <c:pt idx="41">
                  <c:v>0.88837332626276022</c:v>
                </c:pt>
                <c:pt idx="42">
                  <c:v>0.88934534852902203</c:v>
                </c:pt>
                <c:pt idx="43">
                  <c:v>0.88947786906970583</c:v>
                </c:pt>
                <c:pt idx="44">
                  <c:v>0.89424860853432286</c:v>
                </c:pt>
                <c:pt idx="45">
                  <c:v>0.87967134905910416</c:v>
                </c:pt>
                <c:pt idx="46">
                  <c:v>0.87887622581500136</c:v>
                </c:pt>
                <c:pt idx="47">
                  <c:v>0.87357540418764912</c:v>
                </c:pt>
                <c:pt idx="48">
                  <c:v>0.88646926039038643</c:v>
                </c:pt>
                <c:pt idx="49">
                  <c:v>0.8899216571504448</c:v>
                </c:pt>
                <c:pt idx="50">
                  <c:v>0.89204620900278853</c:v>
                </c:pt>
                <c:pt idx="51">
                  <c:v>0.88686761386270085</c:v>
                </c:pt>
                <c:pt idx="52">
                  <c:v>0.8715973974239809</c:v>
                </c:pt>
                <c:pt idx="53">
                  <c:v>0.88089231177798433</c:v>
                </c:pt>
                <c:pt idx="54">
                  <c:v>0.88700039835347233</c:v>
                </c:pt>
                <c:pt idx="55">
                  <c:v>0.89430354534590362</c:v>
                </c:pt>
                <c:pt idx="56">
                  <c:v>0.9024907260201378</c:v>
                </c:pt>
                <c:pt idx="57">
                  <c:v>0.89957604663487012</c:v>
                </c:pt>
                <c:pt idx="58">
                  <c:v>0.89864864864864868</c:v>
                </c:pt>
                <c:pt idx="59">
                  <c:v>0.88023317435082138</c:v>
                </c:pt>
                <c:pt idx="60">
                  <c:v>0.84326974032856383</c:v>
                </c:pt>
                <c:pt idx="61">
                  <c:v>0.87799391292841078</c:v>
                </c:pt>
                <c:pt idx="62">
                  <c:v>0.89744607648537778</c:v>
                </c:pt>
                <c:pt idx="63">
                  <c:v>0.89879134015141449</c:v>
                </c:pt>
                <c:pt idx="64">
                  <c:v>0.89674418604651163</c:v>
                </c:pt>
                <c:pt idx="65">
                  <c:v>0.89328903654485048</c:v>
                </c:pt>
                <c:pt idx="66">
                  <c:v>0.89052743456888539</c:v>
                </c:pt>
                <c:pt idx="67">
                  <c:v>0.87295681063122921</c:v>
                </c:pt>
                <c:pt idx="68">
                  <c:v>0.85887043189368772</c:v>
                </c:pt>
                <c:pt idx="69">
                  <c:v>0.89044010105039229</c:v>
                </c:pt>
                <c:pt idx="70">
                  <c:v>0.87214247740563533</c:v>
                </c:pt>
                <c:pt idx="71">
                  <c:v>0.89383470635131546</c:v>
                </c:pt>
                <c:pt idx="72">
                  <c:v>0.88692532553813441</c:v>
                </c:pt>
                <c:pt idx="73">
                  <c:v>0.8859952165825139</c:v>
                </c:pt>
                <c:pt idx="74">
                  <c:v>0.88838692532553809</c:v>
                </c:pt>
                <c:pt idx="75">
                  <c:v>0.87908583576933297</c:v>
                </c:pt>
                <c:pt idx="76">
                  <c:v>0.88386925325538135</c:v>
                </c:pt>
                <c:pt idx="77">
                  <c:v>0.89761999734077913</c:v>
                </c:pt>
                <c:pt idx="78">
                  <c:v>0.89323228294109824</c:v>
                </c:pt>
                <c:pt idx="79">
                  <c:v>0.86643699483238368</c:v>
                </c:pt>
                <c:pt idx="80">
                  <c:v>0.87889227507618917</c:v>
                </c:pt>
                <c:pt idx="81">
                  <c:v>0.87279713793560354</c:v>
                </c:pt>
                <c:pt idx="82">
                  <c:v>0.85967934278521263</c:v>
                </c:pt>
                <c:pt idx="83">
                  <c:v>0.87836226315092092</c:v>
                </c:pt>
                <c:pt idx="84">
                  <c:v>0.89240757917053137</c:v>
                </c:pt>
                <c:pt idx="85">
                  <c:v>0.89307009407711668</c:v>
                </c:pt>
                <c:pt idx="86">
                  <c:v>0.90247780575062941</c:v>
                </c:pt>
                <c:pt idx="87">
                  <c:v>0.89969524314297067</c:v>
                </c:pt>
                <c:pt idx="88">
                  <c:v>0.89293759109579962</c:v>
                </c:pt>
                <c:pt idx="89">
                  <c:v>0.89255431902490723</c:v>
                </c:pt>
                <c:pt idx="90">
                  <c:v>0.90001324327903587</c:v>
                </c:pt>
                <c:pt idx="91">
                  <c:v>0.90401696937557996</c:v>
                </c:pt>
                <c:pt idx="92">
                  <c:v>0.90467983560917409</c:v>
                </c:pt>
                <c:pt idx="93">
                  <c:v>0.90030491846745331</c:v>
                </c:pt>
                <c:pt idx="94">
                  <c:v>0.87180167042290868</c:v>
                </c:pt>
                <c:pt idx="95">
                  <c:v>0.87776746652525517</c:v>
                </c:pt>
                <c:pt idx="96">
                  <c:v>0.8809492244465067</c:v>
                </c:pt>
                <c:pt idx="97">
                  <c:v>0.88916876574307302</c:v>
                </c:pt>
                <c:pt idx="98">
                  <c:v>0.892748243404481</c:v>
                </c:pt>
                <c:pt idx="99">
                  <c:v>0.89937690574042162</c:v>
                </c:pt>
                <c:pt idx="100">
                  <c:v>0.89055253743209217</c:v>
                </c:pt>
                <c:pt idx="101">
                  <c:v>0.88565737051792826</c:v>
                </c:pt>
                <c:pt idx="102">
                  <c:v>0.88273572377158038</c:v>
                </c:pt>
                <c:pt idx="103">
                  <c:v>0.88038277511961727</c:v>
                </c:pt>
                <c:pt idx="104">
                  <c:v>0.89234449760765555</c:v>
                </c:pt>
                <c:pt idx="105">
                  <c:v>0.8870041405102177</c:v>
                </c:pt>
                <c:pt idx="106">
                  <c:v>0.87424909891870239</c:v>
                </c:pt>
                <c:pt idx="107">
                  <c:v>0.85662795354425314</c:v>
                </c:pt>
                <c:pt idx="108">
                  <c:v>0.84795087438259242</c:v>
                </c:pt>
                <c:pt idx="109">
                  <c:v>0.86143372046455746</c:v>
                </c:pt>
                <c:pt idx="110">
                  <c:v>0.87157922840742219</c:v>
                </c:pt>
                <c:pt idx="111">
                  <c:v>0.88466159391269528</c:v>
                </c:pt>
                <c:pt idx="112">
                  <c:v>0.89897100093545368</c:v>
                </c:pt>
                <c:pt idx="113">
                  <c:v>0.89951897381079637</c:v>
                </c:pt>
                <c:pt idx="114">
                  <c:v>0.89925173703901662</c:v>
                </c:pt>
                <c:pt idx="115">
                  <c:v>0.89243719935863175</c:v>
                </c:pt>
                <c:pt idx="116">
                  <c:v>0.88535542490646713</c:v>
                </c:pt>
                <c:pt idx="117">
                  <c:v>0.87733832175307325</c:v>
                </c:pt>
                <c:pt idx="118">
                  <c:v>0.89911811865312663</c:v>
                </c:pt>
                <c:pt idx="119">
                  <c:v>0.89203634420096201</c:v>
                </c:pt>
                <c:pt idx="120">
                  <c:v>0.88150520416333067</c:v>
                </c:pt>
                <c:pt idx="121">
                  <c:v>0.89738457432612762</c:v>
                </c:pt>
                <c:pt idx="122">
                  <c:v>0.88697624766479854</c:v>
                </c:pt>
                <c:pt idx="123">
                  <c:v>0.90565785962103018</c:v>
                </c:pt>
                <c:pt idx="124">
                  <c:v>0.88577528689618357</c:v>
                </c:pt>
                <c:pt idx="125">
                  <c:v>0.89673622257891916</c:v>
                </c:pt>
                <c:pt idx="126">
                  <c:v>0.89077313392976365</c:v>
                </c:pt>
                <c:pt idx="127">
                  <c:v>0.90145546801976228</c:v>
                </c:pt>
                <c:pt idx="128">
                  <c:v>0.88623314194151426</c:v>
                </c:pt>
                <c:pt idx="129">
                  <c:v>0.89057058665952316</c:v>
                </c:pt>
                <c:pt idx="130">
                  <c:v>0.88529843770863936</c:v>
                </c:pt>
                <c:pt idx="131">
                  <c:v>0.88449726265188944</c:v>
                </c:pt>
                <c:pt idx="132">
                  <c:v>0.90103120396410874</c:v>
                </c:pt>
                <c:pt idx="133">
                  <c:v>0.91049175934610749</c:v>
                </c:pt>
                <c:pt idx="134">
                  <c:v>0.90364688467231868</c:v>
                </c:pt>
                <c:pt idx="135">
                  <c:v>0.91024782317481578</c:v>
                </c:pt>
                <c:pt idx="136">
                  <c:v>0.8736771600803751</c:v>
                </c:pt>
                <c:pt idx="137">
                  <c:v>0.86791694574681844</c:v>
                </c:pt>
                <c:pt idx="138">
                  <c:v>0.88104487608841264</c:v>
                </c:pt>
                <c:pt idx="139">
                  <c:v>0.87689216342933696</c:v>
                </c:pt>
                <c:pt idx="140">
                  <c:v>0.89497655726724712</c:v>
                </c:pt>
                <c:pt idx="141">
                  <c:v>0.90025472583456223</c:v>
                </c:pt>
                <c:pt idx="142">
                  <c:v>0.89971846091969432</c:v>
                </c:pt>
                <c:pt idx="143">
                  <c:v>0.88631183804799574</c:v>
                </c:pt>
                <c:pt idx="144">
                  <c:v>0.89395361308486387</c:v>
                </c:pt>
                <c:pt idx="145">
                  <c:v>0.89190277964280917</c:v>
                </c:pt>
                <c:pt idx="146">
                  <c:v>0.90968955785512695</c:v>
                </c:pt>
                <c:pt idx="147">
                  <c:v>0.90162612552076338</c:v>
                </c:pt>
                <c:pt idx="148">
                  <c:v>0.88805268109125113</c:v>
                </c:pt>
                <c:pt idx="149">
                  <c:v>0.89124597207303979</c:v>
                </c:pt>
                <c:pt idx="150">
                  <c:v>0.88437205545833897</c:v>
                </c:pt>
                <c:pt idx="151">
                  <c:v>0.87023825548526046</c:v>
                </c:pt>
                <c:pt idx="152">
                  <c:v>0.8807376497509759</c:v>
                </c:pt>
                <c:pt idx="153">
                  <c:v>0.89083322116031771</c:v>
                </c:pt>
                <c:pt idx="154">
                  <c:v>0.89983844911147015</c:v>
                </c:pt>
                <c:pt idx="155">
                  <c:v>0.9107431340872375</c:v>
                </c:pt>
                <c:pt idx="156">
                  <c:v>0.90066135780807122</c:v>
                </c:pt>
                <c:pt idx="157">
                  <c:v>0.89553246052098801</c:v>
                </c:pt>
                <c:pt idx="158">
                  <c:v>0.89674719935213931</c:v>
                </c:pt>
                <c:pt idx="159">
                  <c:v>0.89688217033337836</c:v>
                </c:pt>
                <c:pt idx="160">
                  <c:v>0.90309083547037383</c:v>
                </c:pt>
                <c:pt idx="161">
                  <c:v>0.90650296815974096</c:v>
                </c:pt>
                <c:pt idx="162">
                  <c:v>0.91459794927145166</c:v>
                </c:pt>
                <c:pt idx="163">
                  <c:v>0.90313005936319479</c:v>
                </c:pt>
                <c:pt idx="164">
                  <c:v>0.88815434430652995</c:v>
                </c:pt>
                <c:pt idx="165">
                  <c:v>0.88235294117647056</c:v>
                </c:pt>
                <c:pt idx="166">
                  <c:v>0.88855909336211547</c:v>
                </c:pt>
                <c:pt idx="167">
                  <c:v>0.90218564490016195</c:v>
                </c:pt>
                <c:pt idx="168">
                  <c:v>0.90555855369670801</c:v>
                </c:pt>
                <c:pt idx="169">
                  <c:v>0.90888228941684668</c:v>
                </c:pt>
                <c:pt idx="170">
                  <c:v>0.90380464112250403</c:v>
                </c:pt>
                <c:pt idx="171">
                  <c:v>0.87105476126247638</c:v>
                </c:pt>
                <c:pt idx="172">
                  <c:v>0.88749494131930395</c:v>
                </c:pt>
                <c:pt idx="173">
                  <c:v>0.87103736678807497</c:v>
                </c:pt>
                <c:pt idx="174">
                  <c:v>0.8895333153493391</c:v>
                </c:pt>
                <c:pt idx="175">
                  <c:v>0.89708659293229032</c:v>
                </c:pt>
                <c:pt idx="176">
                  <c:v>0.89830051254383603</c:v>
                </c:pt>
                <c:pt idx="177">
                  <c:v>0.89115187483140001</c:v>
                </c:pt>
                <c:pt idx="178">
                  <c:v>0.87348260048556781</c:v>
                </c:pt>
                <c:pt idx="179">
                  <c:v>0.87348260048556781</c:v>
                </c:pt>
                <c:pt idx="180">
                  <c:v>0.8664868509777478</c:v>
                </c:pt>
                <c:pt idx="181">
                  <c:v>0.87444369521240728</c:v>
                </c:pt>
                <c:pt idx="182">
                  <c:v>0.88283672643926114</c:v>
                </c:pt>
                <c:pt idx="183">
                  <c:v>0.88836456788458951</c:v>
                </c:pt>
                <c:pt idx="184">
                  <c:v>0.89543188249562056</c:v>
                </c:pt>
                <c:pt idx="185">
                  <c:v>0.89138930063333788</c:v>
                </c:pt>
                <c:pt idx="186">
                  <c:v>0.88316938418002966</c:v>
                </c:pt>
                <c:pt idx="187">
                  <c:v>0.88640344966985585</c:v>
                </c:pt>
                <c:pt idx="188">
                  <c:v>0.90068723891658808</c:v>
                </c:pt>
                <c:pt idx="189">
                  <c:v>0.9021224820873327</c:v>
                </c:pt>
                <c:pt idx="190">
                  <c:v>0.90712450993646077</c:v>
                </c:pt>
                <c:pt idx="191">
                  <c:v>0.89581646423751682</c:v>
                </c:pt>
                <c:pt idx="192">
                  <c:v>0.89390671339983818</c:v>
                </c:pt>
                <c:pt idx="193">
                  <c:v>0.88271771366945273</c:v>
                </c:pt>
                <c:pt idx="194">
                  <c:v>0.89107576166082503</c:v>
                </c:pt>
                <c:pt idx="195">
                  <c:v>0.89741170126718794</c:v>
                </c:pt>
                <c:pt idx="196">
                  <c:v>0.88986249662981931</c:v>
                </c:pt>
                <c:pt idx="197">
                  <c:v>0.89673766513885145</c:v>
                </c:pt>
                <c:pt idx="198">
                  <c:v>0.90107816711590294</c:v>
                </c:pt>
                <c:pt idx="199">
                  <c:v>0.891644204851752</c:v>
                </c:pt>
                <c:pt idx="200">
                  <c:v>0.87695417789757413</c:v>
                </c:pt>
                <c:pt idx="201">
                  <c:v>0.8777628032345014</c:v>
                </c:pt>
                <c:pt idx="202">
                  <c:v>0.89911218724778041</c:v>
                </c:pt>
                <c:pt idx="203">
                  <c:v>0.90505731625084285</c:v>
                </c:pt>
                <c:pt idx="204">
                  <c:v>0.89591479034650123</c:v>
                </c:pt>
                <c:pt idx="205">
                  <c:v>0.90146920070090308</c:v>
                </c:pt>
                <c:pt idx="206">
                  <c:v>0.89890820865345733</c:v>
                </c:pt>
                <c:pt idx="207">
                  <c:v>0.88866424046367432</c:v>
                </c:pt>
                <c:pt idx="208">
                  <c:v>0.89191742005127517</c:v>
                </c:pt>
                <c:pt idx="209">
                  <c:v>0.90498042920772037</c:v>
                </c:pt>
                <c:pt idx="210">
                  <c:v>0.91049843813662912</c:v>
                </c:pt>
                <c:pt idx="211">
                  <c:v>0.9141654217031101</c:v>
                </c:pt>
                <c:pt idx="212">
                  <c:v>0.90506586988999049</c:v>
                </c:pt>
                <c:pt idx="213">
                  <c:v>0.90139320979304749</c:v>
                </c:pt>
                <c:pt idx="214">
                  <c:v>0.88732584877586906</c:v>
                </c:pt>
                <c:pt idx="215">
                  <c:v>0.89513616041186828</c:v>
                </c:pt>
                <c:pt idx="216">
                  <c:v>0.89698287578146241</c:v>
                </c:pt>
                <c:pt idx="217">
                  <c:v>0.89847784724109814</c:v>
                </c:pt>
                <c:pt idx="218">
                  <c:v>0.88896439249796144</c:v>
                </c:pt>
                <c:pt idx="219">
                  <c:v>0.88203316118510466</c:v>
                </c:pt>
                <c:pt idx="220">
                  <c:v>0.88733351454199516</c:v>
                </c:pt>
                <c:pt idx="221">
                  <c:v>0.87795596629518891</c:v>
                </c:pt>
                <c:pt idx="222">
                  <c:v>0.88719760804566461</c:v>
                </c:pt>
                <c:pt idx="223">
                  <c:v>0.90500135906496326</c:v>
                </c:pt>
                <c:pt idx="224">
                  <c:v>0.90540907855395492</c:v>
                </c:pt>
                <c:pt idx="225">
                  <c:v>0.90527317205762436</c:v>
                </c:pt>
                <c:pt idx="226">
                  <c:v>0.91002989942919277</c:v>
                </c:pt>
                <c:pt idx="227">
                  <c:v>0.90174583840844502</c:v>
                </c:pt>
                <c:pt idx="228">
                  <c:v>0.89213696034646095</c:v>
                </c:pt>
                <c:pt idx="229">
                  <c:v>0.88888888888888884</c:v>
                </c:pt>
                <c:pt idx="230">
                  <c:v>0.88821220733522799</c:v>
                </c:pt>
                <c:pt idx="231">
                  <c:v>0.90240260621691326</c:v>
                </c:pt>
                <c:pt idx="232">
                  <c:v>0.8988733541468712</c:v>
                </c:pt>
                <c:pt idx="233">
                  <c:v>0.90728926292927925</c:v>
                </c:pt>
                <c:pt idx="234">
                  <c:v>0.89412243789873758</c:v>
                </c:pt>
                <c:pt idx="235">
                  <c:v>0.87946246776163972</c:v>
                </c:pt>
                <c:pt idx="236">
                  <c:v>0.88079380182139455</c:v>
                </c:pt>
                <c:pt idx="237">
                  <c:v>0.90237288135593219</c:v>
                </c:pt>
                <c:pt idx="238">
                  <c:v>0.90106771185295309</c:v>
                </c:pt>
                <c:pt idx="239">
                  <c:v>0.89647249628328152</c:v>
                </c:pt>
                <c:pt idx="240">
                  <c:v>0.89403973509933776</c:v>
                </c:pt>
                <c:pt idx="241">
                  <c:v>0.89309366130558188</c:v>
                </c:pt>
                <c:pt idx="242">
                  <c:v>0.88687660494661436</c:v>
                </c:pt>
                <c:pt idx="243">
                  <c:v>0.87809163400459522</c:v>
                </c:pt>
                <c:pt idx="244">
                  <c:v>0.90079740505473715</c:v>
                </c:pt>
                <c:pt idx="245">
                  <c:v>0.90606469002695422</c:v>
                </c:pt>
                <c:pt idx="246">
                  <c:v>0.9</c:v>
                </c:pt>
                <c:pt idx="247">
                  <c:v>0.90202156334231809</c:v>
                </c:pt>
                <c:pt idx="248">
                  <c:v>0.88207547169811318</c:v>
                </c:pt>
                <c:pt idx="249">
                  <c:v>0.87897574123989219</c:v>
                </c:pt>
                <c:pt idx="250">
                  <c:v>0.87870619946091644</c:v>
                </c:pt>
                <c:pt idx="251">
                  <c:v>0.88996632996632996</c:v>
                </c:pt>
                <c:pt idx="252">
                  <c:v>0.89521362898864254</c:v>
                </c:pt>
                <c:pt idx="253">
                  <c:v>0.89028509660856636</c:v>
                </c:pt>
                <c:pt idx="254">
                  <c:v>0.88744764221051209</c:v>
                </c:pt>
                <c:pt idx="255">
                  <c:v>0.88690717470612079</c:v>
                </c:pt>
                <c:pt idx="256">
                  <c:v>0.88474530468855561</c:v>
                </c:pt>
                <c:pt idx="257">
                  <c:v>0.88169432078780519</c:v>
                </c:pt>
                <c:pt idx="258">
                  <c:v>0.90449210845811412</c:v>
                </c:pt>
                <c:pt idx="259">
                  <c:v>0.9020639417239984</c:v>
                </c:pt>
                <c:pt idx="260">
                  <c:v>0.90004046944556859</c:v>
                </c:pt>
                <c:pt idx="261">
                  <c:v>0.90710900473933653</c:v>
                </c:pt>
                <c:pt idx="262">
                  <c:v>0.8951503657545381</c:v>
                </c:pt>
                <c:pt idx="263">
                  <c:v>0.89366025467353016</c:v>
                </c:pt>
                <c:pt idx="264">
                  <c:v>0.88607423462476298</c:v>
                </c:pt>
                <c:pt idx="265">
                  <c:v>0.91138722009830697</c:v>
                </c:pt>
                <c:pt idx="266">
                  <c:v>0.91698525395958497</c:v>
                </c:pt>
                <c:pt idx="267">
                  <c:v>0.92094483888585477</c:v>
                </c:pt>
                <c:pt idx="268">
                  <c:v>0.91676883258411657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>
                <a:effectLst/>
              </a:rPr>
              <a:t>CAMAS HABILITADAS Y OCUPADAS – </a:t>
            </a:r>
            <a:r>
              <a:rPr lang="es-CO" sz="1400"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1">
                <a:effectLst/>
              </a:rPr>
              <a:t> PEDIATRICA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Hoja1!$C$1</c:f>
              <c:strCache>
                <c:ptCount val="1"/>
                <c:pt idx="0">
                  <c:v>CAMAS HABILITADAS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Hoja1!$C$2:$C$35</c15:sqref>
                  </c15:fullRef>
                </c:ext>
              </c:extLst>
              <c:f>Hoja1!$C$2:$C$34</c:f>
              <c:numCache>
                <c:formatCode>#,##0</c:formatCode>
                <c:ptCount val="33"/>
                <c:pt idx="0">
                  <c:v>246</c:v>
                </c:pt>
                <c:pt idx="1">
                  <c:v>246</c:v>
                </c:pt>
                <c:pt idx="2">
                  <c:v>246</c:v>
                </c:pt>
                <c:pt idx="3">
                  <c:v>246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243</c:v>
                </c:pt>
                <c:pt idx="16">
                  <c:v>243</c:v>
                </c:pt>
                <c:pt idx="17">
                  <c:v>243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  <c:pt idx="24">
                  <c:v>243</c:v>
                </c:pt>
                <c:pt idx="25">
                  <c:v>243</c:v>
                </c:pt>
                <c:pt idx="26">
                  <c:v>243</c:v>
                </c:pt>
                <c:pt idx="27">
                  <c:v>243</c:v>
                </c:pt>
                <c:pt idx="28">
                  <c:v>243</c:v>
                </c:pt>
                <c:pt idx="29">
                  <c:v>257</c:v>
                </c:pt>
                <c:pt idx="30">
                  <c:v>257</c:v>
                </c:pt>
                <c:pt idx="31">
                  <c:v>257</c:v>
                </c:pt>
                <c:pt idx="32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7E-4832-89C0-59E3FC32FDEC}"/>
            </c:ext>
          </c:extLst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CAMAS OCUPADAS 2024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Hoja1!$D$2:$D$35</c15:sqref>
                  </c15:fullRef>
                </c:ext>
              </c:extLst>
              <c:f>Hoja1!$D$2:$D$34</c:f>
              <c:numCache>
                <c:formatCode>#,##0</c:formatCode>
                <c:ptCount val="33"/>
                <c:pt idx="0">
                  <c:v>166</c:v>
                </c:pt>
                <c:pt idx="1">
                  <c:v>156</c:v>
                </c:pt>
                <c:pt idx="2">
                  <c:v>169</c:v>
                </c:pt>
                <c:pt idx="3">
                  <c:v>170</c:v>
                </c:pt>
                <c:pt idx="4">
                  <c:v>162</c:v>
                </c:pt>
                <c:pt idx="5">
                  <c:v>189</c:v>
                </c:pt>
                <c:pt idx="6">
                  <c:v>187</c:v>
                </c:pt>
                <c:pt idx="7">
                  <c:v>175</c:v>
                </c:pt>
                <c:pt idx="8">
                  <c:v>175</c:v>
                </c:pt>
                <c:pt idx="9">
                  <c:v>173</c:v>
                </c:pt>
                <c:pt idx="10">
                  <c:v>167</c:v>
                </c:pt>
                <c:pt idx="11">
                  <c:v>164</c:v>
                </c:pt>
                <c:pt idx="12">
                  <c:v>167</c:v>
                </c:pt>
                <c:pt idx="13">
                  <c:v>162</c:v>
                </c:pt>
                <c:pt idx="14">
                  <c:v>182</c:v>
                </c:pt>
                <c:pt idx="15">
                  <c:v>170</c:v>
                </c:pt>
                <c:pt idx="16">
                  <c:v>188</c:v>
                </c:pt>
                <c:pt idx="17">
                  <c:v>179</c:v>
                </c:pt>
                <c:pt idx="18">
                  <c:v>196</c:v>
                </c:pt>
                <c:pt idx="19">
                  <c:v>186</c:v>
                </c:pt>
                <c:pt idx="20">
                  <c:v>172</c:v>
                </c:pt>
                <c:pt idx="21">
                  <c:v>170</c:v>
                </c:pt>
                <c:pt idx="22">
                  <c:v>159</c:v>
                </c:pt>
                <c:pt idx="23">
                  <c:v>172</c:v>
                </c:pt>
                <c:pt idx="24">
                  <c:v>182</c:v>
                </c:pt>
                <c:pt idx="25">
                  <c:v>166</c:v>
                </c:pt>
                <c:pt idx="26">
                  <c:v>171</c:v>
                </c:pt>
                <c:pt idx="27">
                  <c:v>171</c:v>
                </c:pt>
                <c:pt idx="28">
                  <c:v>186</c:v>
                </c:pt>
                <c:pt idx="29">
                  <c:v>185</c:v>
                </c:pt>
                <c:pt idx="30">
                  <c:v>182</c:v>
                </c:pt>
                <c:pt idx="31">
                  <c:v>180</c:v>
                </c:pt>
                <c:pt idx="32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7E-4832-89C0-59E3FC32FDEC}"/>
            </c:ext>
          </c:extLst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CAMAS HABILITADAS 2025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Hoja1!$H$2:$H$35</c15:sqref>
                  </c15:fullRef>
                </c:ext>
              </c:extLst>
              <c:f>Hoja1!$H$2:$H$34</c:f>
              <c:numCache>
                <c:formatCode>#,##0</c:formatCode>
                <c:ptCount val="33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7E-4832-89C0-59E3FC32FDEC}"/>
            </c:ext>
          </c:extLst>
        </c:ser>
        <c:ser>
          <c:idx val="3"/>
          <c:order val="3"/>
          <c:tx>
            <c:strRef>
              <c:f>Hoja1!$I$1</c:f>
              <c:strCache>
                <c:ptCount val="1"/>
                <c:pt idx="0">
                  <c:v>CAMAS OCUPADAS 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Hoja1!$I$2:$I$34</c15:sqref>
                  </c15:fullRef>
                </c:ext>
              </c:extLst>
              <c:f>Hoja1!$I$2:$I$34</c:f>
              <c:numCache>
                <c:formatCode>#,##0</c:formatCode>
                <c:ptCount val="33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7E-4832-89C0-59E3FC32F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49071"/>
        <c:axId val="1502874031"/>
      </c:lineChart>
      <c:catAx>
        <c:axId val="150284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74031"/>
        <c:crosses val="autoZero"/>
        <c:auto val="1"/>
        <c:lblAlgn val="ctr"/>
        <c:lblOffset val="100"/>
        <c:noMultiLvlLbl val="0"/>
      </c:catAx>
      <c:valAx>
        <c:axId val="150287403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49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600" b="1">
                <a:effectLst/>
              </a:rPr>
              <a:t>% OCUPACIÓN – </a:t>
            </a:r>
            <a:r>
              <a:rPr lang="es-CO" sz="16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600" b="1">
                <a:effectLst/>
              </a:rPr>
              <a:t> PEDIATRICA</a:t>
            </a:r>
            <a:endParaRPr lang="es-CO" sz="18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Hoja1!$E$1</c:f>
              <c:strCache>
                <c:ptCount val="1"/>
                <c:pt idx="0">
                  <c:v>%
OCUPACION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4A-4BEC-9298-7C78B5EE93B6}"/>
                </c:ext>
              </c:extLst>
            </c:dLbl>
            <c:dLbl>
              <c:idx val="33"/>
              <c:layout>
                <c:manualLayout>
                  <c:x val="-1.4211552313837691E-2"/>
                  <c:y val="6.2409212017350099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4A-4BEC-9298-7C78B5EE9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Hoja1!$E$2:$E$35</c:f>
              <c:numCache>
                <c:formatCode>0%</c:formatCode>
                <c:ptCount val="34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0.69958847736625518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0.76543209876543206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4A-4BEC-9298-7C78B5EE93B6}"/>
            </c:ext>
          </c:extLst>
        </c:ser>
        <c:ser>
          <c:idx val="1"/>
          <c:order val="1"/>
          <c:tx>
            <c:strRef>
              <c:f>Hoja1!$J$1</c:f>
              <c:strCache>
                <c:ptCount val="1"/>
                <c:pt idx="0">
                  <c:v>%
OCUPACION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2025760239367732E-2"/>
                  <c:y val="5.9954292291038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4A-4BEC-9298-7C78B5EE93B6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4A-4BEC-9298-7C78B5EE93B6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Hoja1!$J$2:$J$35</c:f>
              <c:numCache>
                <c:formatCode>0%</c:formatCode>
                <c:ptCount val="3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4A-4BEC-9298-7C78B5EE9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567135"/>
        <c:axId val="1520551775"/>
      </c:lineChart>
      <c:catAx>
        <c:axId val="152056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51775"/>
        <c:crosses val="autoZero"/>
        <c:auto val="1"/>
        <c:lblAlgn val="ctr"/>
        <c:lblOffset val="100"/>
        <c:noMultiLvlLbl val="0"/>
      </c:catAx>
      <c:valAx>
        <c:axId val="1520551775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6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Hoja2!$B$1</c:f>
              <c:strCache>
                <c:ptCount val="1"/>
                <c:pt idx="0">
                  <c:v>% OCUPACION UCI PEDIATRICA 2024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Hoja2!$B$2:$B$367</c:f>
              <c:numCache>
                <c:formatCode>0%</c:formatCode>
                <c:ptCount val="366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0.7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0.76131687242798352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  <c:pt idx="34">
                  <c:v>0.68871595330739299</c:v>
                </c:pt>
                <c:pt idx="35">
                  <c:v>0.63813229571984431</c:v>
                </c:pt>
                <c:pt idx="36">
                  <c:v>0.69260700389105057</c:v>
                </c:pt>
                <c:pt idx="37">
                  <c:v>0.63813229571984431</c:v>
                </c:pt>
                <c:pt idx="38">
                  <c:v>0.70038910505836571</c:v>
                </c:pt>
                <c:pt idx="39">
                  <c:v>0.69649805447470814</c:v>
                </c:pt>
                <c:pt idx="40">
                  <c:v>0.642023346303502</c:v>
                </c:pt>
                <c:pt idx="41">
                  <c:v>0.63424124513618674</c:v>
                </c:pt>
                <c:pt idx="42">
                  <c:v>0.64591439688715957</c:v>
                </c:pt>
                <c:pt idx="43">
                  <c:v>0.75097276264591439</c:v>
                </c:pt>
                <c:pt idx="44">
                  <c:v>0.77431906614785995</c:v>
                </c:pt>
                <c:pt idx="45">
                  <c:v>0.71984435797665369</c:v>
                </c:pt>
                <c:pt idx="46">
                  <c:v>0.75097276264591439</c:v>
                </c:pt>
                <c:pt idx="47">
                  <c:v>0.74708171206225682</c:v>
                </c:pt>
                <c:pt idx="48">
                  <c:v>0.74708171206225682</c:v>
                </c:pt>
                <c:pt idx="49">
                  <c:v>0.75875486381322954</c:v>
                </c:pt>
                <c:pt idx="50">
                  <c:v>0.7665369649805448</c:v>
                </c:pt>
                <c:pt idx="51">
                  <c:v>0.77431906614785995</c:v>
                </c:pt>
                <c:pt idx="52">
                  <c:v>0.80544747081712065</c:v>
                </c:pt>
                <c:pt idx="53">
                  <c:v>0.77431906614785995</c:v>
                </c:pt>
                <c:pt idx="54">
                  <c:v>0.74319066147859925</c:v>
                </c:pt>
                <c:pt idx="55">
                  <c:v>0.7354085603112841</c:v>
                </c:pt>
                <c:pt idx="56">
                  <c:v>0.75486381322957197</c:v>
                </c:pt>
                <c:pt idx="57">
                  <c:v>0.77821011673151752</c:v>
                </c:pt>
                <c:pt idx="58">
                  <c:v>0.73151750972762641</c:v>
                </c:pt>
                <c:pt idx="59">
                  <c:v>0.78988326848249024</c:v>
                </c:pt>
                <c:pt idx="60">
                  <c:v>0.77821011673151752</c:v>
                </c:pt>
                <c:pt idx="61">
                  <c:v>0.72373540856031127</c:v>
                </c:pt>
                <c:pt idx="62">
                  <c:v>0.72762645914396884</c:v>
                </c:pt>
                <c:pt idx="63">
                  <c:v>0.72762645914396884</c:v>
                </c:pt>
                <c:pt idx="64">
                  <c:v>0.72373540856031127</c:v>
                </c:pt>
                <c:pt idx="65">
                  <c:v>0.71595330739299612</c:v>
                </c:pt>
                <c:pt idx="66">
                  <c:v>0.72762645914396884</c:v>
                </c:pt>
                <c:pt idx="67">
                  <c:v>0.75097276264591439</c:v>
                </c:pt>
                <c:pt idx="68">
                  <c:v>0.71595330739299612</c:v>
                </c:pt>
                <c:pt idx="69">
                  <c:v>0.68482490272373542</c:v>
                </c:pt>
                <c:pt idx="70">
                  <c:v>0.74319066147859925</c:v>
                </c:pt>
                <c:pt idx="71">
                  <c:v>0.69649805447470814</c:v>
                </c:pt>
                <c:pt idx="72">
                  <c:v>0.75097276264591439</c:v>
                </c:pt>
                <c:pt idx="73">
                  <c:v>0.75875486381322954</c:v>
                </c:pt>
                <c:pt idx="74">
                  <c:v>0.77042801556420237</c:v>
                </c:pt>
                <c:pt idx="75">
                  <c:v>0.7976653696498055</c:v>
                </c:pt>
                <c:pt idx="76">
                  <c:v>0.78210116731517509</c:v>
                </c:pt>
                <c:pt idx="77">
                  <c:v>0.74708171206225682</c:v>
                </c:pt>
                <c:pt idx="78">
                  <c:v>0.78210116731517509</c:v>
                </c:pt>
                <c:pt idx="79">
                  <c:v>0.75097276264591439</c:v>
                </c:pt>
                <c:pt idx="80">
                  <c:v>0.80933852140077822</c:v>
                </c:pt>
                <c:pt idx="81">
                  <c:v>0.71595330739299612</c:v>
                </c:pt>
                <c:pt idx="82">
                  <c:v>0.72762645914396884</c:v>
                </c:pt>
                <c:pt idx="83">
                  <c:v>0.7354085603112841</c:v>
                </c:pt>
                <c:pt idx="84">
                  <c:v>0.75875486381322954</c:v>
                </c:pt>
                <c:pt idx="85">
                  <c:v>0.82101167315175094</c:v>
                </c:pt>
                <c:pt idx="86">
                  <c:v>0.77821011673151752</c:v>
                </c:pt>
                <c:pt idx="87">
                  <c:v>0.77821011673151752</c:v>
                </c:pt>
                <c:pt idx="88">
                  <c:v>0.7976653696498055</c:v>
                </c:pt>
                <c:pt idx="89">
                  <c:v>0.73151750972762641</c:v>
                </c:pt>
                <c:pt idx="90">
                  <c:v>0.72373540856031127</c:v>
                </c:pt>
                <c:pt idx="91">
                  <c:v>0.71984435797665369</c:v>
                </c:pt>
                <c:pt idx="92">
                  <c:v>0.71984435797665369</c:v>
                </c:pt>
                <c:pt idx="93">
                  <c:v>0.72373540856031127</c:v>
                </c:pt>
                <c:pt idx="94">
                  <c:v>0.72373540856031127</c:v>
                </c:pt>
                <c:pt idx="95">
                  <c:v>0.78599221789883267</c:v>
                </c:pt>
                <c:pt idx="96">
                  <c:v>0.78599221789883267</c:v>
                </c:pt>
                <c:pt idx="97">
                  <c:v>0.78210116731517509</c:v>
                </c:pt>
                <c:pt idx="98">
                  <c:v>0.78210116731517509</c:v>
                </c:pt>
                <c:pt idx="99">
                  <c:v>0.76264591439688711</c:v>
                </c:pt>
                <c:pt idx="100">
                  <c:v>0.78988326848249024</c:v>
                </c:pt>
                <c:pt idx="101">
                  <c:v>0.77431906614785995</c:v>
                </c:pt>
                <c:pt idx="102">
                  <c:v>0.78988326848249024</c:v>
                </c:pt>
                <c:pt idx="103">
                  <c:v>0.78988326848249024</c:v>
                </c:pt>
                <c:pt idx="104">
                  <c:v>0.8132295719844358</c:v>
                </c:pt>
                <c:pt idx="105">
                  <c:v>0.79377431906614782</c:v>
                </c:pt>
                <c:pt idx="106">
                  <c:v>0.83268482490272377</c:v>
                </c:pt>
                <c:pt idx="107">
                  <c:v>0.84046692607003892</c:v>
                </c:pt>
                <c:pt idx="108">
                  <c:v>0.84046692607003892</c:v>
                </c:pt>
                <c:pt idx="109">
                  <c:v>0.87159533073929962</c:v>
                </c:pt>
                <c:pt idx="110">
                  <c:v>0.82490272373540852</c:v>
                </c:pt>
                <c:pt idx="111">
                  <c:v>0.82490272373540852</c:v>
                </c:pt>
                <c:pt idx="112">
                  <c:v>0.8132295719844358</c:v>
                </c:pt>
                <c:pt idx="113">
                  <c:v>0.81712062256809337</c:v>
                </c:pt>
                <c:pt idx="114">
                  <c:v>0.84046692607003892</c:v>
                </c:pt>
                <c:pt idx="115">
                  <c:v>0.8287937743190662</c:v>
                </c:pt>
                <c:pt idx="116">
                  <c:v>0.8287937743190662</c:v>
                </c:pt>
                <c:pt idx="117">
                  <c:v>0.80544747081712065</c:v>
                </c:pt>
                <c:pt idx="118">
                  <c:v>0.81712062256809337</c:v>
                </c:pt>
                <c:pt idx="119">
                  <c:v>0.81712062256809337</c:v>
                </c:pt>
                <c:pt idx="120">
                  <c:v>0.80544747081712065</c:v>
                </c:pt>
                <c:pt idx="121">
                  <c:v>0.82101167315175094</c:v>
                </c:pt>
                <c:pt idx="122">
                  <c:v>0.8287937743190662</c:v>
                </c:pt>
                <c:pt idx="123">
                  <c:v>0.8443579766536965</c:v>
                </c:pt>
                <c:pt idx="124">
                  <c:v>0.85214007782101164</c:v>
                </c:pt>
                <c:pt idx="125">
                  <c:v>0.82490272373540852</c:v>
                </c:pt>
                <c:pt idx="126">
                  <c:v>0.85603112840466922</c:v>
                </c:pt>
                <c:pt idx="127">
                  <c:v>0.8443579766536965</c:v>
                </c:pt>
                <c:pt idx="128">
                  <c:v>0.84824902723735407</c:v>
                </c:pt>
                <c:pt idx="129">
                  <c:v>0.86770428015564205</c:v>
                </c:pt>
                <c:pt idx="130">
                  <c:v>0.87937743190661477</c:v>
                </c:pt>
                <c:pt idx="131">
                  <c:v>0.85658914728682167</c:v>
                </c:pt>
                <c:pt idx="132">
                  <c:v>0.87984496124031009</c:v>
                </c:pt>
                <c:pt idx="133">
                  <c:v>0.84496124031007747</c:v>
                </c:pt>
                <c:pt idx="134">
                  <c:v>0.82558139534883723</c:v>
                </c:pt>
                <c:pt idx="135">
                  <c:v>0.8527131782945736</c:v>
                </c:pt>
                <c:pt idx="136">
                  <c:v>0.84496124031007747</c:v>
                </c:pt>
                <c:pt idx="137">
                  <c:v>0.89922480620155043</c:v>
                </c:pt>
                <c:pt idx="138">
                  <c:v>0.87307692307692308</c:v>
                </c:pt>
                <c:pt idx="139">
                  <c:v>0.88461538461538458</c:v>
                </c:pt>
                <c:pt idx="140">
                  <c:v>0.87307692307692308</c:v>
                </c:pt>
                <c:pt idx="141">
                  <c:v>0.86153846153846159</c:v>
                </c:pt>
                <c:pt idx="142">
                  <c:v>0.86153846153846159</c:v>
                </c:pt>
                <c:pt idx="143">
                  <c:v>0.88846153846153841</c:v>
                </c:pt>
                <c:pt idx="144">
                  <c:v>0.89615384615384619</c:v>
                </c:pt>
                <c:pt idx="145">
                  <c:v>0.87692307692307692</c:v>
                </c:pt>
                <c:pt idx="146">
                  <c:v>0.86923076923076925</c:v>
                </c:pt>
                <c:pt idx="147">
                  <c:v>0.88461538461538458</c:v>
                </c:pt>
                <c:pt idx="148">
                  <c:v>0.92692307692307696</c:v>
                </c:pt>
                <c:pt idx="149">
                  <c:v>0.93076923076923079</c:v>
                </c:pt>
                <c:pt idx="150">
                  <c:v>0.90769230769230769</c:v>
                </c:pt>
                <c:pt idx="151">
                  <c:v>0.90769230769230769</c:v>
                </c:pt>
                <c:pt idx="152">
                  <c:v>0.9</c:v>
                </c:pt>
                <c:pt idx="153">
                  <c:v>0.91538461538461535</c:v>
                </c:pt>
                <c:pt idx="154">
                  <c:v>0.92692307692307696</c:v>
                </c:pt>
                <c:pt idx="155">
                  <c:v>0.93076923076923079</c:v>
                </c:pt>
                <c:pt idx="156">
                  <c:v>0.91923076923076918</c:v>
                </c:pt>
                <c:pt idx="157">
                  <c:v>0.92692307692307696</c:v>
                </c:pt>
                <c:pt idx="158">
                  <c:v>0.85</c:v>
                </c:pt>
                <c:pt idx="159">
                  <c:v>0.91153846153846152</c:v>
                </c:pt>
                <c:pt idx="160">
                  <c:v>0.91538461538461535</c:v>
                </c:pt>
                <c:pt idx="161">
                  <c:v>0.91538461538461535</c:v>
                </c:pt>
                <c:pt idx="162">
                  <c:v>0.84615384615384615</c:v>
                </c:pt>
                <c:pt idx="163">
                  <c:v>0.91538461538461535</c:v>
                </c:pt>
                <c:pt idx="164">
                  <c:v>0.91153846153846152</c:v>
                </c:pt>
                <c:pt idx="165">
                  <c:v>0.89230769230769236</c:v>
                </c:pt>
                <c:pt idx="166">
                  <c:v>0.91153846153846152</c:v>
                </c:pt>
                <c:pt idx="167">
                  <c:v>0.92692307692307696</c:v>
                </c:pt>
                <c:pt idx="168">
                  <c:v>0.91153846153846152</c:v>
                </c:pt>
                <c:pt idx="169">
                  <c:v>0.92692307692307696</c:v>
                </c:pt>
                <c:pt idx="170">
                  <c:v>0.91923076923076918</c:v>
                </c:pt>
                <c:pt idx="171">
                  <c:v>0.93461538461538463</c:v>
                </c:pt>
                <c:pt idx="172">
                  <c:v>0.93076923076923079</c:v>
                </c:pt>
                <c:pt idx="173">
                  <c:v>0.87307692307692308</c:v>
                </c:pt>
                <c:pt idx="174">
                  <c:v>0.93461538461538463</c:v>
                </c:pt>
                <c:pt idx="175">
                  <c:v>0.93076923076923079</c:v>
                </c:pt>
                <c:pt idx="176">
                  <c:v>0.92307692307692302</c:v>
                </c:pt>
                <c:pt idx="177">
                  <c:v>0.81923076923076921</c:v>
                </c:pt>
                <c:pt idx="178">
                  <c:v>0.91538461538461535</c:v>
                </c:pt>
                <c:pt idx="179">
                  <c:v>0.92692307692307696</c:v>
                </c:pt>
                <c:pt idx="180">
                  <c:v>0.89230769230769236</c:v>
                </c:pt>
                <c:pt idx="181">
                  <c:v>0.91923076923076918</c:v>
                </c:pt>
                <c:pt idx="182">
                  <c:v>0.88076923076923075</c:v>
                </c:pt>
                <c:pt idx="183">
                  <c:v>0.9</c:v>
                </c:pt>
                <c:pt idx="184">
                  <c:v>0.88846153846153841</c:v>
                </c:pt>
                <c:pt idx="185">
                  <c:v>0.89615384615384619</c:v>
                </c:pt>
                <c:pt idx="186">
                  <c:v>0.89615384615384619</c:v>
                </c:pt>
                <c:pt idx="187">
                  <c:v>0.89615384615384619</c:v>
                </c:pt>
                <c:pt idx="188">
                  <c:v>0.89230769230769236</c:v>
                </c:pt>
                <c:pt idx="189">
                  <c:v>0.88461538461538458</c:v>
                </c:pt>
                <c:pt idx="190">
                  <c:v>0.90769230769230769</c:v>
                </c:pt>
                <c:pt idx="191">
                  <c:v>0.88076923076923075</c:v>
                </c:pt>
                <c:pt idx="192">
                  <c:v>0.82692307692307687</c:v>
                </c:pt>
                <c:pt idx="193">
                  <c:v>0.89230769230769236</c:v>
                </c:pt>
                <c:pt idx="194">
                  <c:v>0.87307692307692308</c:v>
                </c:pt>
                <c:pt idx="195">
                  <c:v>0.88846153846153841</c:v>
                </c:pt>
                <c:pt idx="196">
                  <c:v>0.88076923076923075</c:v>
                </c:pt>
                <c:pt idx="197">
                  <c:v>0.81923076923076921</c:v>
                </c:pt>
                <c:pt idx="198">
                  <c:v>0.88076923076923075</c:v>
                </c:pt>
                <c:pt idx="199">
                  <c:v>0.9</c:v>
                </c:pt>
                <c:pt idx="200">
                  <c:v>0.90384615384615385</c:v>
                </c:pt>
                <c:pt idx="201">
                  <c:v>0.89230769230769236</c:v>
                </c:pt>
                <c:pt idx="202">
                  <c:v>0.86923076923076925</c:v>
                </c:pt>
                <c:pt idx="203">
                  <c:v>0.87307692307692308</c:v>
                </c:pt>
                <c:pt idx="204">
                  <c:v>0.84230769230769231</c:v>
                </c:pt>
                <c:pt idx="205">
                  <c:v>0.85769230769230764</c:v>
                </c:pt>
                <c:pt idx="206">
                  <c:v>0.77692307692307694</c:v>
                </c:pt>
                <c:pt idx="207">
                  <c:v>0.82307692307692304</c:v>
                </c:pt>
                <c:pt idx="208">
                  <c:v>0.80384615384615388</c:v>
                </c:pt>
                <c:pt idx="209">
                  <c:v>0.83076923076923082</c:v>
                </c:pt>
                <c:pt idx="210">
                  <c:v>0.81923076923076921</c:v>
                </c:pt>
                <c:pt idx="211">
                  <c:v>0.81153846153846154</c:v>
                </c:pt>
                <c:pt idx="212">
                  <c:v>0.81153846153846154</c:v>
                </c:pt>
                <c:pt idx="213">
                  <c:v>0.84230769230769231</c:v>
                </c:pt>
                <c:pt idx="214">
                  <c:v>0.82307692307692304</c:v>
                </c:pt>
                <c:pt idx="215">
                  <c:v>0.83076923076923082</c:v>
                </c:pt>
                <c:pt idx="216">
                  <c:v>0.83076923076923082</c:v>
                </c:pt>
                <c:pt idx="217">
                  <c:v>0.81538461538461537</c:v>
                </c:pt>
                <c:pt idx="218">
                  <c:v>0.81923076923076921</c:v>
                </c:pt>
                <c:pt idx="219">
                  <c:v>0.8</c:v>
                </c:pt>
                <c:pt idx="220">
                  <c:v>0.80769230769230771</c:v>
                </c:pt>
                <c:pt idx="221">
                  <c:v>0.82307692307692304</c:v>
                </c:pt>
                <c:pt idx="222">
                  <c:v>0.78076923076923077</c:v>
                </c:pt>
                <c:pt idx="223">
                  <c:v>0.7615384615384615</c:v>
                </c:pt>
                <c:pt idx="224">
                  <c:v>0.81153846153846154</c:v>
                </c:pt>
                <c:pt idx="225">
                  <c:v>0.80769230769230771</c:v>
                </c:pt>
                <c:pt idx="226">
                  <c:v>0.84230769230769231</c:v>
                </c:pt>
                <c:pt idx="227">
                  <c:v>0.7961538461538461</c:v>
                </c:pt>
                <c:pt idx="228">
                  <c:v>0.83397683397683398</c:v>
                </c:pt>
                <c:pt idx="229">
                  <c:v>0.83397683397683398</c:v>
                </c:pt>
                <c:pt idx="230">
                  <c:v>0.81853281853281856</c:v>
                </c:pt>
                <c:pt idx="231">
                  <c:v>0.80308880308880304</c:v>
                </c:pt>
                <c:pt idx="232">
                  <c:v>0.74708171206225682</c:v>
                </c:pt>
                <c:pt idx="233">
                  <c:v>0.78210116731517509</c:v>
                </c:pt>
                <c:pt idx="234">
                  <c:v>0.75875486381322954</c:v>
                </c:pt>
                <c:pt idx="235">
                  <c:v>0.7976653696498055</c:v>
                </c:pt>
                <c:pt idx="236">
                  <c:v>0.7665369649805448</c:v>
                </c:pt>
                <c:pt idx="237">
                  <c:v>0.80544747081712065</c:v>
                </c:pt>
                <c:pt idx="238">
                  <c:v>0.84046692607003892</c:v>
                </c:pt>
                <c:pt idx="239">
                  <c:v>0.7976653696498055</c:v>
                </c:pt>
                <c:pt idx="240">
                  <c:v>0.82490272373540852</c:v>
                </c:pt>
                <c:pt idx="241">
                  <c:v>0.82490272373540852</c:v>
                </c:pt>
                <c:pt idx="242">
                  <c:v>0.78988326848249024</c:v>
                </c:pt>
                <c:pt idx="243">
                  <c:v>0.78210116731517509</c:v>
                </c:pt>
                <c:pt idx="244">
                  <c:v>0.77042801556420237</c:v>
                </c:pt>
                <c:pt idx="245">
                  <c:v>0.74708171206225682</c:v>
                </c:pt>
                <c:pt idx="246">
                  <c:v>0.74319066147859925</c:v>
                </c:pt>
                <c:pt idx="247">
                  <c:v>0.71984435797665369</c:v>
                </c:pt>
                <c:pt idx="248">
                  <c:v>0.71984435797665369</c:v>
                </c:pt>
                <c:pt idx="249">
                  <c:v>0.66147859922178986</c:v>
                </c:pt>
                <c:pt idx="250">
                  <c:v>0.69649805447470814</c:v>
                </c:pt>
                <c:pt idx="251">
                  <c:v>0.73151750972762641</c:v>
                </c:pt>
                <c:pt idx="252">
                  <c:v>0.77431906614785995</c:v>
                </c:pt>
                <c:pt idx="253">
                  <c:v>0.75097276264591439</c:v>
                </c:pt>
                <c:pt idx="254">
                  <c:v>0.7042801556420234</c:v>
                </c:pt>
                <c:pt idx="255">
                  <c:v>0.76264591439688711</c:v>
                </c:pt>
                <c:pt idx="256">
                  <c:v>0.80155642023346307</c:v>
                </c:pt>
                <c:pt idx="257">
                  <c:v>0.78988326848249024</c:v>
                </c:pt>
                <c:pt idx="258">
                  <c:v>0.80544747081712065</c:v>
                </c:pt>
                <c:pt idx="259">
                  <c:v>0.75875486381322954</c:v>
                </c:pt>
                <c:pt idx="260">
                  <c:v>0.75486381322957197</c:v>
                </c:pt>
                <c:pt idx="261">
                  <c:v>0.74708171206225682</c:v>
                </c:pt>
                <c:pt idx="262">
                  <c:v>0.74708171206225682</c:v>
                </c:pt>
                <c:pt idx="263">
                  <c:v>0.80155642023346307</c:v>
                </c:pt>
                <c:pt idx="264">
                  <c:v>0.74708171206225682</c:v>
                </c:pt>
                <c:pt idx="265">
                  <c:v>0.7665369649805448</c:v>
                </c:pt>
                <c:pt idx="266">
                  <c:v>0.74319066147859925</c:v>
                </c:pt>
                <c:pt idx="267">
                  <c:v>0.76264591439688711</c:v>
                </c:pt>
                <c:pt idx="268">
                  <c:v>0.77821011673151752</c:v>
                </c:pt>
                <c:pt idx="269">
                  <c:v>0.78210116731517509</c:v>
                </c:pt>
                <c:pt idx="270">
                  <c:v>0.77821011673151752</c:v>
                </c:pt>
                <c:pt idx="271">
                  <c:v>0.73151750972762641</c:v>
                </c:pt>
                <c:pt idx="272">
                  <c:v>0.78210116731517509</c:v>
                </c:pt>
                <c:pt idx="273">
                  <c:v>0.77431906614785995</c:v>
                </c:pt>
                <c:pt idx="274">
                  <c:v>0.75486381322957197</c:v>
                </c:pt>
                <c:pt idx="275">
                  <c:v>0.78599221789883267</c:v>
                </c:pt>
                <c:pt idx="276">
                  <c:v>0.75875486381322954</c:v>
                </c:pt>
                <c:pt idx="277">
                  <c:v>0.81712062256809337</c:v>
                </c:pt>
                <c:pt idx="278">
                  <c:v>0.75486381322957197</c:v>
                </c:pt>
                <c:pt idx="279">
                  <c:v>0.75486381322957197</c:v>
                </c:pt>
                <c:pt idx="280">
                  <c:v>0.83657587548638135</c:v>
                </c:pt>
                <c:pt idx="281">
                  <c:v>0.80933852140077822</c:v>
                </c:pt>
                <c:pt idx="282">
                  <c:v>0.79377431906614782</c:v>
                </c:pt>
                <c:pt idx="283">
                  <c:v>0.80933852140077822</c:v>
                </c:pt>
                <c:pt idx="284">
                  <c:v>0.79377431906614782</c:v>
                </c:pt>
                <c:pt idx="285">
                  <c:v>0.80933852140077822</c:v>
                </c:pt>
                <c:pt idx="286">
                  <c:v>0.80155642023346307</c:v>
                </c:pt>
                <c:pt idx="287">
                  <c:v>0.80155642023346307</c:v>
                </c:pt>
                <c:pt idx="288">
                  <c:v>0.80155642023346307</c:v>
                </c:pt>
                <c:pt idx="289">
                  <c:v>0.81712062256809337</c:v>
                </c:pt>
                <c:pt idx="290">
                  <c:v>0.7665369649805448</c:v>
                </c:pt>
                <c:pt idx="291">
                  <c:v>0.77042801556420237</c:v>
                </c:pt>
                <c:pt idx="292">
                  <c:v>0.77821011673151752</c:v>
                </c:pt>
                <c:pt idx="293">
                  <c:v>0.7665369649805448</c:v>
                </c:pt>
                <c:pt idx="294">
                  <c:v>0.78210116731517509</c:v>
                </c:pt>
                <c:pt idx="295">
                  <c:v>0.78988326848249024</c:v>
                </c:pt>
                <c:pt idx="296">
                  <c:v>0.82490272373540852</c:v>
                </c:pt>
                <c:pt idx="297">
                  <c:v>0.77042801556420237</c:v>
                </c:pt>
                <c:pt idx="298">
                  <c:v>0.8287937743190662</c:v>
                </c:pt>
                <c:pt idx="299">
                  <c:v>0.80933852140077822</c:v>
                </c:pt>
                <c:pt idx="300">
                  <c:v>0.78988326848249024</c:v>
                </c:pt>
                <c:pt idx="301">
                  <c:v>0.77821011673151752</c:v>
                </c:pt>
                <c:pt idx="302">
                  <c:v>0.77431906614785995</c:v>
                </c:pt>
                <c:pt idx="303">
                  <c:v>0.75486381322957197</c:v>
                </c:pt>
                <c:pt idx="304">
                  <c:v>0.75486381322957197</c:v>
                </c:pt>
                <c:pt idx="305">
                  <c:v>0.72762645914396884</c:v>
                </c:pt>
                <c:pt idx="306">
                  <c:v>0.75486381322957197</c:v>
                </c:pt>
                <c:pt idx="307">
                  <c:v>0.7354085603112841</c:v>
                </c:pt>
                <c:pt idx="308">
                  <c:v>0.77821011673151752</c:v>
                </c:pt>
                <c:pt idx="309">
                  <c:v>0.77431906614785995</c:v>
                </c:pt>
                <c:pt idx="310">
                  <c:v>0.76264591439688711</c:v>
                </c:pt>
                <c:pt idx="311">
                  <c:v>0.79377431906614782</c:v>
                </c:pt>
                <c:pt idx="312">
                  <c:v>0.79377431906614782</c:v>
                </c:pt>
                <c:pt idx="313">
                  <c:v>0.77821011673151752</c:v>
                </c:pt>
                <c:pt idx="314">
                  <c:v>0.77431906614785995</c:v>
                </c:pt>
                <c:pt idx="315">
                  <c:v>0.74319066147859925</c:v>
                </c:pt>
                <c:pt idx="316">
                  <c:v>0.76264591439688711</c:v>
                </c:pt>
                <c:pt idx="317">
                  <c:v>0.77042801556420237</c:v>
                </c:pt>
                <c:pt idx="318">
                  <c:v>0.78988326848249024</c:v>
                </c:pt>
                <c:pt idx="319">
                  <c:v>0.80155642023346307</c:v>
                </c:pt>
                <c:pt idx="320">
                  <c:v>0.78599221789883267</c:v>
                </c:pt>
                <c:pt idx="321">
                  <c:v>0.77042801556420237</c:v>
                </c:pt>
                <c:pt idx="322">
                  <c:v>0.80155642023346307</c:v>
                </c:pt>
                <c:pt idx="323">
                  <c:v>0.80155642023346307</c:v>
                </c:pt>
                <c:pt idx="324">
                  <c:v>0.8287937743190662</c:v>
                </c:pt>
                <c:pt idx="325">
                  <c:v>0.80155642023346307</c:v>
                </c:pt>
                <c:pt idx="326">
                  <c:v>0.80155642023346307</c:v>
                </c:pt>
                <c:pt idx="327">
                  <c:v>0.77042801556420237</c:v>
                </c:pt>
                <c:pt idx="328">
                  <c:v>0.8132295719844358</c:v>
                </c:pt>
                <c:pt idx="329">
                  <c:v>0.7665369649805448</c:v>
                </c:pt>
                <c:pt idx="330">
                  <c:v>0.77431906614785995</c:v>
                </c:pt>
                <c:pt idx="331">
                  <c:v>0.8287937743190662</c:v>
                </c:pt>
                <c:pt idx="332">
                  <c:v>0.81712062256809337</c:v>
                </c:pt>
                <c:pt idx="333">
                  <c:v>0.83268482490272377</c:v>
                </c:pt>
                <c:pt idx="334">
                  <c:v>0.83657587548638135</c:v>
                </c:pt>
                <c:pt idx="335">
                  <c:v>0.82101167315175094</c:v>
                </c:pt>
                <c:pt idx="336">
                  <c:v>0.76264591439688711</c:v>
                </c:pt>
                <c:pt idx="337">
                  <c:v>0.75875486381322954</c:v>
                </c:pt>
                <c:pt idx="338">
                  <c:v>0.77042801556420237</c:v>
                </c:pt>
                <c:pt idx="339">
                  <c:v>0.77042801556420237</c:v>
                </c:pt>
                <c:pt idx="340">
                  <c:v>0.7976653696498055</c:v>
                </c:pt>
                <c:pt idx="341">
                  <c:v>0.80155642023346307</c:v>
                </c:pt>
                <c:pt idx="342">
                  <c:v>0.73151750972762641</c:v>
                </c:pt>
                <c:pt idx="343">
                  <c:v>0.72762645914396884</c:v>
                </c:pt>
                <c:pt idx="344">
                  <c:v>0.68595041322314054</c:v>
                </c:pt>
                <c:pt idx="345">
                  <c:v>0.72314049586776863</c:v>
                </c:pt>
                <c:pt idx="346">
                  <c:v>0.70661157024793386</c:v>
                </c:pt>
                <c:pt idx="347">
                  <c:v>0.66528925619834711</c:v>
                </c:pt>
                <c:pt idx="348">
                  <c:v>0.64462809917355368</c:v>
                </c:pt>
                <c:pt idx="349">
                  <c:v>0.67355371900826444</c:v>
                </c:pt>
                <c:pt idx="350">
                  <c:v>0.66942148760330578</c:v>
                </c:pt>
                <c:pt idx="351">
                  <c:v>0.65289256198347112</c:v>
                </c:pt>
                <c:pt idx="352">
                  <c:v>0.69421487603305787</c:v>
                </c:pt>
                <c:pt idx="353">
                  <c:v>0.7024793388429752</c:v>
                </c:pt>
                <c:pt idx="354">
                  <c:v>0.68595041322314054</c:v>
                </c:pt>
                <c:pt idx="355">
                  <c:v>0.67355371900826444</c:v>
                </c:pt>
                <c:pt idx="356">
                  <c:v>0.64876033057851235</c:v>
                </c:pt>
                <c:pt idx="357">
                  <c:v>0.6776859504132231</c:v>
                </c:pt>
                <c:pt idx="358">
                  <c:v>0.6776859504132231</c:v>
                </c:pt>
                <c:pt idx="359">
                  <c:v>0.71487603305785119</c:v>
                </c:pt>
                <c:pt idx="360">
                  <c:v>0.7024793388429752</c:v>
                </c:pt>
                <c:pt idx="361">
                  <c:v>0.65702479338842978</c:v>
                </c:pt>
                <c:pt idx="362">
                  <c:v>0.66115702479338845</c:v>
                </c:pt>
                <c:pt idx="363">
                  <c:v>0.64876033057851235</c:v>
                </c:pt>
                <c:pt idx="364">
                  <c:v>0.6198347107438017</c:v>
                </c:pt>
                <c:pt idx="365">
                  <c:v>0.66942148760330578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35-4740-8C79-B23FD55B40C1}"/>
            </c:ext>
          </c:extLst>
        </c:ser>
        <c:ser>
          <c:idx val="1"/>
          <c:order val="1"/>
          <c:tx>
            <c:strRef>
              <c:f>Hoja2!$C$1</c:f>
              <c:strCache>
                <c:ptCount val="1"/>
                <c:pt idx="0">
                  <c:v>% OCUPACION UCI PEDIATRICA 2025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Hoja2!$C$2:$C$367</c:f>
              <c:numCache>
                <c:formatCode>0%</c:formatCode>
                <c:ptCount val="366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0.78661087866108792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35-4740-8C79-B23FD55B4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098271"/>
        <c:axId val="526097311"/>
      </c:lineChart>
      <c:dateAx>
        <c:axId val="52609827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97311"/>
        <c:crosses val="autoZero"/>
        <c:auto val="1"/>
        <c:lblOffset val="100"/>
        <c:baseTimeUnit val="days"/>
      </c:dateAx>
      <c:valAx>
        <c:axId val="526097311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bg1"/>
                </a:solidFill>
                <a:latin typeface="+mj-lt"/>
                <a:ea typeface="+mj-ea"/>
                <a:cs typeface="+mj-cs"/>
              </a:defRPr>
            </a:pPr>
            <a:r>
              <a:rPr lang="es-CO">
                <a:solidFill>
                  <a:schemeClr val="bg1"/>
                </a:solidFill>
              </a:rPr>
              <a:t>OCUPACIÓN CAMAS PARA LA  ATENCION PEDIATRICA </a:t>
            </a:r>
            <a:endParaRPr lang="en-US">
              <a:solidFill>
                <a:schemeClr val="bg1"/>
              </a:solidFill>
            </a:endParaRPr>
          </a:p>
          <a:p>
            <a:pPr>
              <a:defRPr>
                <a:solidFill>
                  <a:schemeClr val="bg1"/>
                </a:solidFill>
              </a:defRPr>
            </a:pPr>
            <a:r>
              <a:rPr lang="es-CO">
                <a:solidFill>
                  <a:schemeClr val="bg1"/>
                </a:solidFill>
              </a:rPr>
              <a:t>HOSPITALARIA 2025 BOGOTA D.C.  </a:t>
            </a:r>
            <a:endParaRPr lang="en-US">
              <a:solidFill>
                <a:schemeClr val="bg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bg1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091567181877149E-2"/>
          <c:y val="0.16495370924765393"/>
          <c:w val="0.93632256976194883"/>
          <c:h val="0.56888240237052767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'!$AR$3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8E0-4E65-BE98-81A1643CC56B}"/>
                </c:ext>
              </c:extLst>
            </c:dLbl>
            <c:dLbl>
              <c:idx val="268"/>
              <c:layout>
                <c:manualLayout>
                  <c:x val="-4.9835722024779837E-2"/>
                  <c:y val="-0.1016479395654062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82%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FC2-481A-BA86-0B4F397DB075}"/>
                </c:ext>
              </c:extLst>
            </c:dLbl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'!$AP$4:$AQ$272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'!$AR$4:$AR$272</c:f>
              <c:numCache>
                <c:formatCode>0%</c:formatCode>
                <c:ptCount val="269"/>
                <c:pt idx="0">
                  <c:v>0.50476839237057225</c:v>
                </c:pt>
                <c:pt idx="1">
                  <c:v>0.5061307901907357</c:v>
                </c:pt>
                <c:pt idx="2">
                  <c:v>0.53201634877384196</c:v>
                </c:pt>
                <c:pt idx="3">
                  <c:v>0.55994550408719346</c:v>
                </c:pt>
                <c:pt idx="4">
                  <c:v>0.58514986376021794</c:v>
                </c:pt>
                <c:pt idx="5">
                  <c:v>0.6110354223433242</c:v>
                </c:pt>
                <c:pt idx="6">
                  <c:v>0.63079019073569487</c:v>
                </c:pt>
                <c:pt idx="7">
                  <c:v>0.64918256130790186</c:v>
                </c:pt>
                <c:pt idx="8">
                  <c:v>0.68732970027247953</c:v>
                </c:pt>
                <c:pt idx="9">
                  <c:v>0.72547683923705719</c:v>
                </c:pt>
                <c:pt idx="10">
                  <c:v>0.70504087193460485</c:v>
                </c:pt>
                <c:pt idx="11">
                  <c:v>0.73160762942779289</c:v>
                </c:pt>
                <c:pt idx="12">
                  <c:v>0.74931880108991822</c:v>
                </c:pt>
                <c:pt idx="13">
                  <c:v>0.73501362397820158</c:v>
                </c:pt>
                <c:pt idx="14">
                  <c:v>0.75068119891008178</c:v>
                </c:pt>
                <c:pt idx="15">
                  <c:v>0.75544959128065392</c:v>
                </c:pt>
                <c:pt idx="16">
                  <c:v>0.76430517711171664</c:v>
                </c:pt>
                <c:pt idx="17">
                  <c:v>0.74931880108991822</c:v>
                </c:pt>
                <c:pt idx="18">
                  <c:v>0.75136239782016345</c:v>
                </c:pt>
                <c:pt idx="19">
                  <c:v>0.75476839237057225</c:v>
                </c:pt>
                <c:pt idx="20">
                  <c:v>0.76771117166212532</c:v>
                </c:pt>
                <c:pt idx="21">
                  <c:v>0.76907356948228878</c:v>
                </c:pt>
                <c:pt idx="22">
                  <c:v>0.75340599455040869</c:v>
                </c:pt>
                <c:pt idx="23">
                  <c:v>0.73910081743869205</c:v>
                </c:pt>
                <c:pt idx="24">
                  <c:v>0.76021798365122617</c:v>
                </c:pt>
                <c:pt idx="25">
                  <c:v>0.73841961852861038</c:v>
                </c:pt>
                <c:pt idx="26">
                  <c:v>0.74776632302405499</c:v>
                </c:pt>
                <c:pt idx="27">
                  <c:v>0.73470790378006878</c:v>
                </c:pt>
                <c:pt idx="28">
                  <c:v>0.7463917525773196</c:v>
                </c:pt>
                <c:pt idx="29">
                  <c:v>0.76357388316151198</c:v>
                </c:pt>
                <c:pt idx="30">
                  <c:v>0.7608247422680412</c:v>
                </c:pt>
                <c:pt idx="31">
                  <c:v>0.7312714776632302</c:v>
                </c:pt>
                <c:pt idx="32">
                  <c:v>0.7305841924398625</c:v>
                </c:pt>
                <c:pt idx="33">
                  <c:v>0.77113402061855674</c:v>
                </c:pt>
                <c:pt idx="34">
                  <c:v>0.78144329896907216</c:v>
                </c:pt>
                <c:pt idx="35">
                  <c:v>0.77869415807560138</c:v>
                </c:pt>
                <c:pt idx="36">
                  <c:v>0.78487972508591064</c:v>
                </c:pt>
                <c:pt idx="37">
                  <c:v>0.80481099656357391</c:v>
                </c:pt>
                <c:pt idx="38">
                  <c:v>0.79243986254295529</c:v>
                </c:pt>
                <c:pt idx="39">
                  <c:v>0.77457044673539521</c:v>
                </c:pt>
                <c:pt idx="40">
                  <c:v>0.78419243986254294</c:v>
                </c:pt>
                <c:pt idx="41">
                  <c:v>0.84261168384879725</c:v>
                </c:pt>
                <c:pt idx="42">
                  <c:v>0.82268041237113398</c:v>
                </c:pt>
                <c:pt idx="43">
                  <c:v>0.83161512027491413</c:v>
                </c:pt>
                <c:pt idx="44">
                  <c:v>0.82886597938144335</c:v>
                </c:pt>
                <c:pt idx="45">
                  <c:v>0.82130584192439859</c:v>
                </c:pt>
                <c:pt idx="46">
                  <c:v>0.79518900343642607</c:v>
                </c:pt>
                <c:pt idx="47">
                  <c:v>0.82336769759450168</c:v>
                </c:pt>
                <c:pt idx="48">
                  <c:v>0.84054982817869417</c:v>
                </c:pt>
                <c:pt idx="49">
                  <c:v>0.83711340206185569</c:v>
                </c:pt>
                <c:pt idx="50">
                  <c:v>0.8357388316151203</c:v>
                </c:pt>
                <c:pt idx="51">
                  <c:v>0.8508591065292096</c:v>
                </c:pt>
                <c:pt idx="52">
                  <c:v>0.83436426116838491</c:v>
                </c:pt>
                <c:pt idx="53">
                  <c:v>0.82405498281786937</c:v>
                </c:pt>
                <c:pt idx="54">
                  <c:v>0.83780068728522339</c:v>
                </c:pt>
                <c:pt idx="55">
                  <c:v>0.86735395189003439</c:v>
                </c:pt>
                <c:pt idx="56">
                  <c:v>0.84123711340206186</c:v>
                </c:pt>
                <c:pt idx="57">
                  <c:v>0.87491408934707904</c:v>
                </c:pt>
                <c:pt idx="58">
                  <c:v>0.85154639175257729</c:v>
                </c:pt>
                <c:pt idx="59">
                  <c:v>0.86116838487972514</c:v>
                </c:pt>
                <c:pt idx="60">
                  <c:v>0.8501718213058419</c:v>
                </c:pt>
                <c:pt idx="61">
                  <c:v>0.84810996563573882</c:v>
                </c:pt>
                <c:pt idx="62">
                  <c:v>0.84948453608247421</c:v>
                </c:pt>
                <c:pt idx="63">
                  <c:v>0.88591065292096216</c:v>
                </c:pt>
                <c:pt idx="64">
                  <c:v>0.83514986376021794</c:v>
                </c:pt>
                <c:pt idx="65">
                  <c:v>0.85694822888283384</c:v>
                </c:pt>
                <c:pt idx="66">
                  <c:v>0.83446866485013627</c:v>
                </c:pt>
                <c:pt idx="67">
                  <c:v>0.85013623978201636</c:v>
                </c:pt>
                <c:pt idx="68">
                  <c:v>0.87193460490463215</c:v>
                </c:pt>
                <c:pt idx="69">
                  <c:v>0.8767029972752044</c:v>
                </c:pt>
                <c:pt idx="70">
                  <c:v>0.83855585831062673</c:v>
                </c:pt>
                <c:pt idx="71">
                  <c:v>0.87738419618528607</c:v>
                </c:pt>
                <c:pt idx="72">
                  <c:v>0.87322033898305085</c:v>
                </c:pt>
                <c:pt idx="73">
                  <c:v>0.855593220338983</c:v>
                </c:pt>
                <c:pt idx="74">
                  <c:v>0.84474576271186441</c:v>
                </c:pt>
                <c:pt idx="75">
                  <c:v>0.85762711864406782</c:v>
                </c:pt>
                <c:pt idx="76">
                  <c:v>0.87728813559322039</c:v>
                </c:pt>
                <c:pt idx="77">
                  <c:v>0.90033898305084747</c:v>
                </c:pt>
                <c:pt idx="78">
                  <c:v>0.87186440677966104</c:v>
                </c:pt>
                <c:pt idx="79">
                  <c:v>0.89288135593220341</c:v>
                </c:pt>
                <c:pt idx="80">
                  <c:v>0.88881355932203387</c:v>
                </c:pt>
                <c:pt idx="81">
                  <c:v>0.89423728813559322</c:v>
                </c:pt>
                <c:pt idx="82">
                  <c:v>0.86983050847457632</c:v>
                </c:pt>
                <c:pt idx="83">
                  <c:v>0.88406779661016954</c:v>
                </c:pt>
                <c:pt idx="84">
                  <c:v>0.89830508474576276</c:v>
                </c:pt>
                <c:pt idx="85">
                  <c:v>0.89966101694915257</c:v>
                </c:pt>
                <c:pt idx="86">
                  <c:v>0.88949152542372878</c:v>
                </c:pt>
                <c:pt idx="87">
                  <c:v>0.90101694915254238</c:v>
                </c:pt>
                <c:pt idx="88">
                  <c:v>0.90305084745762709</c:v>
                </c:pt>
                <c:pt idx="89">
                  <c:v>0.8786440677966102</c:v>
                </c:pt>
                <c:pt idx="90">
                  <c:v>0.86947654656696127</c:v>
                </c:pt>
                <c:pt idx="91">
                  <c:v>0.9034670292318151</c:v>
                </c:pt>
                <c:pt idx="92">
                  <c:v>0.89938817131203264</c:v>
                </c:pt>
                <c:pt idx="93">
                  <c:v>0.90414683888511216</c:v>
                </c:pt>
                <c:pt idx="94">
                  <c:v>0.89462950373895311</c:v>
                </c:pt>
                <c:pt idx="95">
                  <c:v>0.90958531611148874</c:v>
                </c:pt>
                <c:pt idx="96">
                  <c:v>0.88035350101971444</c:v>
                </c:pt>
                <c:pt idx="97">
                  <c:v>0.86675730795377293</c:v>
                </c:pt>
                <c:pt idx="98">
                  <c:v>0.89055064581917065</c:v>
                </c:pt>
                <c:pt idx="99">
                  <c:v>0.89802855200543852</c:v>
                </c:pt>
                <c:pt idx="100">
                  <c:v>0.89326988443235888</c:v>
                </c:pt>
                <c:pt idx="101">
                  <c:v>0.8776342624065262</c:v>
                </c:pt>
                <c:pt idx="102">
                  <c:v>0.89666893269884429</c:v>
                </c:pt>
                <c:pt idx="103">
                  <c:v>0.88511216859279407</c:v>
                </c:pt>
                <c:pt idx="104">
                  <c:v>0.90618626784500345</c:v>
                </c:pt>
                <c:pt idx="105">
                  <c:v>0.87695445275322914</c:v>
                </c:pt>
                <c:pt idx="106">
                  <c:v>0.87559483344663491</c:v>
                </c:pt>
                <c:pt idx="107">
                  <c:v>0.85084745762711866</c:v>
                </c:pt>
                <c:pt idx="108">
                  <c:v>0.85288135593220338</c:v>
                </c:pt>
                <c:pt idx="109">
                  <c:v>0.86372881355932207</c:v>
                </c:pt>
                <c:pt idx="110">
                  <c:v>0.85355932203389828</c:v>
                </c:pt>
                <c:pt idx="111">
                  <c:v>0.86915254237288131</c:v>
                </c:pt>
                <c:pt idx="112">
                  <c:v>0.88873904248145652</c:v>
                </c:pt>
                <c:pt idx="113">
                  <c:v>0.88604180714767367</c:v>
                </c:pt>
                <c:pt idx="114">
                  <c:v>0.88941335131490218</c:v>
                </c:pt>
                <c:pt idx="115">
                  <c:v>0.8759271746459879</c:v>
                </c:pt>
                <c:pt idx="116">
                  <c:v>0.85030343897505056</c:v>
                </c:pt>
                <c:pt idx="117">
                  <c:v>0.83749157113958195</c:v>
                </c:pt>
                <c:pt idx="118">
                  <c:v>0.87255563047875928</c:v>
                </c:pt>
                <c:pt idx="119">
                  <c:v>0.89615643964935943</c:v>
                </c:pt>
                <c:pt idx="120">
                  <c:v>0.894807821982468</c:v>
                </c:pt>
                <c:pt idx="121">
                  <c:v>0.89143627781523938</c:v>
                </c:pt>
                <c:pt idx="122">
                  <c:v>0.88806473364801075</c:v>
                </c:pt>
                <c:pt idx="123">
                  <c:v>0.88469318948078224</c:v>
                </c:pt>
                <c:pt idx="124">
                  <c:v>0.8853674983142279</c:v>
                </c:pt>
                <c:pt idx="125">
                  <c:v>0.89345920431557657</c:v>
                </c:pt>
                <c:pt idx="126">
                  <c:v>0.91638570465273095</c:v>
                </c:pt>
                <c:pt idx="127">
                  <c:v>0.89696969696969697</c:v>
                </c:pt>
                <c:pt idx="128">
                  <c:v>0.91043771043771049</c:v>
                </c:pt>
                <c:pt idx="129">
                  <c:v>0.88821548821548824</c:v>
                </c:pt>
                <c:pt idx="130">
                  <c:v>0.89360269360269362</c:v>
                </c:pt>
                <c:pt idx="131">
                  <c:v>0.88350168350168345</c:v>
                </c:pt>
                <c:pt idx="132">
                  <c:v>0.90154052243804417</c:v>
                </c:pt>
                <c:pt idx="133">
                  <c:v>0.90020093770931009</c:v>
                </c:pt>
                <c:pt idx="134">
                  <c:v>0.9035498995311454</c:v>
                </c:pt>
                <c:pt idx="135">
                  <c:v>0.90154052243804417</c:v>
                </c:pt>
                <c:pt idx="136">
                  <c:v>0.85666443402545212</c:v>
                </c:pt>
                <c:pt idx="137">
                  <c:v>0.88211654387139982</c:v>
                </c:pt>
                <c:pt idx="138">
                  <c:v>0.9356999330207636</c:v>
                </c:pt>
                <c:pt idx="139">
                  <c:v>0.93101138647019421</c:v>
                </c:pt>
                <c:pt idx="140">
                  <c:v>0.94105827193569991</c:v>
                </c:pt>
                <c:pt idx="141">
                  <c:v>0.93328885923949301</c:v>
                </c:pt>
                <c:pt idx="142">
                  <c:v>0.94329553035356906</c:v>
                </c:pt>
                <c:pt idx="143">
                  <c:v>0.91727818545697126</c:v>
                </c:pt>
                <c:pt idx="144">
                  <c:v>0.90793862575050033</c:v>
                </c:pt>
                <c:pt idx="145">
                  <c:v>0.90793862575050033</c:v>
                </c:pt>
                <c:pt idx="146">
                  <c:v>0.92977717758271439</c:v>
                </c:pt>
                <c:pt idx="147">
                  <c:v>0.93923024983119519</c:v>
                </c:pt>
                <c:pt idx="148">
                  <c:v>0.9554355165428764</c:v>
                </c:pt>
                <c:pt idx="149">
                  <c:v>0.93854375417501668</c:v>
                </c:pt>
                <c:pt idx="150">
                  <c:v>0.93654990085922007</c:v>
                </c:pt>
                <c:pt idx="151">
                  <c:v>0.89424983476536679</c:v>
                </c:pt>
                <c:pt idx="152">
                  <c:v>0.91473892927957701</c:v>
                </c:pt>
                <c:pt idx="153">
                  <c:v>0.90945142101784537</c:v>
                </c:pt>
                <c:pt idx="154">
                  <c:v>0.92800528401585203</c:v>
                </c:pt>
                <c:pt idx="155">
                  <c:v>0.92007926023778075</c:v>
                </c:pt>
                <c:pt idx="156">
                  <c:v>0.939894319682959</c:v>
                </c:pt>
                <c:pt idx="157">
                  <c:v>0.90488771466314399</c:v>
                </c:pt>
                <c:pt idx="158">
                  <c:v>0.91083223249669754</c:v>
                </c:pt>
                <c:pt idx="159">
                  <c:v>0.9134742404227213</c:v>
                </c:pt>
                <c:pt idx="160">
                  <c:v>0.91677675033025097</c:v>
                </c:pt>
                <c:pt idx="161">
                  <c:v>0.91556728232189977</c:v>
                </c:pt>
                <c:pt idx="162">
                  <c:v>0.91754617414248019</c:v>
                </c:pt>
                <c:pt idx="163">
                  <c:v>0.92744063324538262</c:v>
                </c:pt>
                <c:pt idx="164">
                  <c:v>0.90963060686015829</c:v>
                </c:pt>
                <c:pt idx="165">
                  <c:v>0.9050131926121372</c:v>
                </c:pt>
                <c:pt idx="166">
                  <c:v>0.90039577836411611</c:v>
                </c:pt>
                <c:pt idx="167">
                  <c:v>0.92348284960422167</c:v>
                </c:pt>
                <c:pt idx="168">
                  <c:v>0.92810026385224276</c:v>
                </c:pt>
                <c:pt idx="169">
                  <c:v>0.92546174142480209</c:v>
                </c:pt>
                <c:pt idx="170">
                  <c:v>0.9276228419654714</c:v>
                </c:pt>
                <c:pt idx="171">
                  <c:v>0.91699867197875162</c:v>
                </c:pt>
                <c:pt idx="172">
                  <c:v>0.90239043824701193</c:v>
                </c:pt>
                <c:pt idx="173">
                  <c:v>0.91035856573705176</c:v>
                </c:pt>
                <c:pt idx="174">
                  <c:v>0.89774236387782202</c:v>
                </c:pt>
                <c:pt idx="175">
                  <c:v>0.89641434262948205</c:v>
                </c:pt>
                <c:pt idx="176">
                  <c:v>0.91434262948207168</c:v>
                </c:pt>
                <c:pt idx="177">
                  <c:v>0.90637450199203184</c:v>
                </c:pt>
                <c:pt idx="178">
                  <c:v>0.90770252324037182</c:v>
                </c:pt>
                <c:pt idx="179">
                  <c:v>0.88247011952191234</c:v>
                </c:pt>
                <c:pt idx="180">
                  <c:v>0.86387782204515273</c:v>
                </c:pt>
                <c:pt idx="181">
                  <c:v>0.87782204515272244</c:v>
                </c:pt>
                <c:pt idx="182">
                  <c:v>0.90903054448871179</c:v>
                </c:pt>
                <c:pt idx="183">
                  <c:v>0.88512616201859229</c:v>
                </c:pt>
                <c:pt idx="184">
                  <c:v>0.87483355525965378</c:v>
                </c:pt>
                <c:pt idx="185">
                  <c:v>0.86351531291611183</c:v>
                </c:pt>
                <c:pt idx="186">
                  <c:v>0.86950732356857519</c:v>
                </c:pt>
                <c:pt idx="187">
                  <c:v>0.85286284953395475</c:v>
                </c:pt>
                <c:pt idx="188">
                  <c:v>0.86085219707057259</c:v>
                </c:pt>
                <c:pt idx="189">
                  <c:v>0.87882822902796276</c:v>
                </c:pt>
                <c:pt idx="190">
                  <c:v>0.87732095490716178</c:v>
                </c:pt>
                <c:pt idx="191">
                  <c:v>0.87350199733688416</c:v>
                </c:pt>
                <c:pt idx="192">
                  <c:v>0.88219544846050868</c:v>
                </c:pt>
                <c:pt idx="193">
                  <c:v>0.84471218206157961</c:v>
                </c:pt>
                <c:pt idx="194">
                  <c:v>0.82463186077643913</c:v>
                </c:pt>
                <c:pt idx="195">
                  <c:v>0.86746987951807231</c:v>
                </c:pt>
                <c:pt idx="196">
                  <c:v>0.88955823293172687</c:v>
                </c:pt>
                <c:pt idx="197">
                  <c:v>0.89625167336010714</c:v>
                </c:pt>
                <c:pt idx="198">
                  <c:v>0.89959839357429716</c:v>
                </c:pt>
                <c:pt idx="199">
                  <c:v>0.87416331994645247</c:v>
                </c:pt>
                <c:pt idx="200">
                  <c:v>0.86211512717536809</c:v>
                </c:pt>
                <c:pt idx="201">
                  <c:v>0.86546184738955823</c:v>
                </c:pt>
                <c:pt idx="202">
                  <c:v>0.90810810810810816</c:v>
                </c:pt>
                <c:pt idx="203">
                  <c:v>0.88108108108108107</c:v>
                </c:pt>
                <c:pt idx="204">
                  <c:v>0.91216216216216217</c:v>
                </c:pt>
                <c:pt idx="205">
                  <c:v>0.87720488466757118</c:v>
                </c:pt>
                <c:pt idx="206">
                  <c:v>0.89077340569877883</c:v>
                </c:pt>
                <c:pt idx="207">
                  <c:v>0.87720488466757118</c:v>
                </c:pt>
                <c:pt idx="208">
                  <c:v>0.87381275440976935</c:v>
                </c:pt>
                <c:pt idx="209">
                  <c:v>0.86838534599728634</c:v>
                </c:pt>
                <c:pt idx="210">
                  <c:v>0.90637720488466755</c:v>
                </c:pt>
                <c:pt idx="211">
                  <c:v>0.88398914518317506</c:v>
                </c:pt>
                <c:pt idx="212">
                  <c:v>0.90094979647218454</c:v>
                </c:pt>
                <c:pt idx="213">
                  <c:v>0.86947654656696127</c:v>
                </c:pt>
                <c:pt idx="214">
                  <c:v>0.88239292997960572</c:v>
                </c:pt>
                <c:pt idx="215">
                  <c:v>0.85520054384772259</c:v>
                </c:pt>
                <c:pt idx="216">
                  <c:v>0.88035350101971444</c:v>
                </c:pt>
                <c:pt idx="217">
                  <c:v>0.87559483344663491</c:v>
                </c:pt>
                <c:pt idx="218">
                  <c:v>0.85588035350101976</c:v>
                </c:pt>
                <c:pt idx="219">
                  <c:v>0.82528891910265123</c:v>
                </c:pt>
                <c:pt idx="220">
                  <c:v>0.82868796736913664</c:v>
                </c:pt>
                <c:pt idx="221">
                  <c:v>0.82528891910265123</c:v>
                </c:pt>
                <c:pt idx="222">
                  <c:v>0.81385869565217395</c:v>
                </c:pt>
                <c:pt idx="223">
                  <c:v>0.85326086956521741</c:v>
                </c:pt>
                <c:pt idx="224">
                  <c:v>0.86277173913043481</c:v>
                </c:pt>
                <c:pt idx="225">
                  <c:v>0.84986413043478259</c:v>
                </c:pt>
                <c:pt idx="226">
                  <c:v>0.88111413043478259</c:v>
                </c:pt>
                <c:pt idx="227">
                  <c:v>0.82880434782608692</c:v>
                </c:pt>
                <c:pt idx="228">
                  <c:v>0.84307065217391308</c:v>
                </c:pt>
                <c:pt idx="229">
                  <c:v>0.8125</c:v>
                </c:pt>
                <c:pt idx="230">
                  <c:v>0.83763586956521741</c:v>
                </c:pt>
                <c:pt idx="231">
                  <c:v>0.85733695652173914</c:v>
                </c:pt>
                <c:pt idx="232">
                  <c:v>0.87567934782608692</c:v>
                </c:pt>
                <c:pt idx="233">
                  <c:v>0.859375</c:v>
                </c:pt>
                <c:pt idx="234">
                  <c:v>0.85781990521327012</c:v>
                </c:pt>
                <c:pt idx="235">
                  <c:v>0.85578876100203116</c:v>
                </c:pt>
                <c:pt idx="236">
                  <c:v>0.85781990521327012</c:v>
                </c:pt>
                <c:pt idx="237">
                  <c:v>0.86594448205822616</c:v>
                </c:pt>
                <c:pt idx="238">
                  <c:v>0.87516869095816463</c:v>
                </c:pt>
                <c:pt idx="239">
                  <c:v>0.85357624831309042</c:v>
                </c:pt>
                <c:pt idx="240">
                  <c:v>0.83198380566801622</c:v>
                </c:pt>
                <c:pt idx="241">
                  <c:v>0.81916329284750333</c:v>
                </c:pt>
                <c:pt idx="242">
                  <c:v>0.81174089068825916</c:v>
                </c:pt>
                <c:pt idx="243">
                  <c:v>0.81106612685560053</c:v>
                </c:pt>
                <c:pt idx="244">
                  <c:v>0.84817813765182182</c:v>
                </c:pt>
                <c:pt idx="245">
                  <c:v>0.8582995951417004</c:v>
                </c:pt>
                <c:pt idx="246">
                  <c:v>0.8475033738191633</c:v>
                </c:pt>
                <c:pt idx="247">
                  <c:v>0.84278002699055332</c:v>
                </c:pt>
                <c:pt idx="248">
                  <c:v>0.85357624831309042</c:v>
                </c:pt>
                <c:pt idx="249">
                  <c:v>0.82523616734143046</c:v>
                </c:pt>
                <c:pt idx="250">
                  <c:v>0.84143049932523617</c:v>
                </c:pt>
                <c:pt idx="251">
                  <c:v>0.8502024291497976</c:v>
                </c:pt>
                <c:pt idx="252">
                  <c:v>0.84345479082321184</c:v>
                </c:pt>
                <c:pt idx="253">
                  <c:v>0.81309041835357621</c:v>
                </c:pt>
                <c:pt idx="254">
                  <c:v>0.82456140350877194</c:v>
                </c:pt>
                <c:pt idx="255">
                  <c:v>0.82253711201079627</c:v>
                </c:pt>
                <c:pt idx="256">
                  <c:v>0.82793522267206476</c:v>
                </c:pt>
                <c:pt idx="257">
                  <c:v>0.81650750341064116</c:v>
                </c:pt>
                <c:pt idx="258">
                  <c:v>0.84242837653478853</c:v>
                </c:pt>
                <c:pt idx="259">
                  <c:v>0.83833560709413368</c:v>
                </c:pt>
                <c:pt idx="260">
                  <c:v>0.83560709413369716</c:v>
                </c:pt>
                <c:pt idx="261">
                  <c:v>0.82605729877216916</c:v>
                </c:pt>
                <c:pt idx="262">
                  <c:v>0.81241473396998631</c:v>
                </c:pt>
                <c:pt idx="263">
                  <c:v>0.75443383356070937</c:v>
                </c:pt>
                <c:pt idx="264">
                  <c:v>0.81036834924965895</c:v>
                </c:pt>
                <c:pt idx="265">
                  <c:v>0.81151473612063052</c:v>
                </c:pt>
                <c:pt idx="266">
                  <c:v>0.83002056202878682</c:v>
                </c:pt>
                <c:pt idx="267">
                  <c:v>0.82316655243317338</c:v>
                </c:pt>
                <c:pt idx="268">
                  <c:v>0.84578478409869773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C6-4394-B847-F887A1D41EF8}"/>
            </c:ext>
          </c:extLst>
        </c:ser>
        <c:ser>
          <c:idx val="1"/>
          <c:order val="1"/>
          <c:tx>
            <c:strRef>
              <c:f>'PEDIATRIA '!$AT$3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ED7D3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74-4891-9A6F-A1EBF14FBD36}"/>
                </c:ext>
              </c:extLst>
            </c:dLbl>
            <c:dLbl>
              <c:idx val="268"/>
              <c:layout>
                <c:manualLayout>
                  <c:x val="-3.1060626966621395E-2"/>
                  <c:y val="0.1484087124964244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82%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FC2-481A-BA86-0B4F397DB075}"/>
                </c:ext>
              </c:extLst>
            </c:dLbl>
            <c:spPr>
              <a:solidFill>
                <a:srgbClr val="ED7D31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'!$AP$4:$AQ$272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'!$AT$4:$AT$272</c:f>
              <c:numCache>
                <c:formatCode>0%</c:formatCode>
                <c:ptCount val="269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0.78661087866108792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  <c:pt idx="162">
                  <c:v>0.93511450381679384</c:v>
                </c:pt>
                <c:pt idx="163">
                  <c:v>0.91603053435114501</c:v>
                </c:pt>
                <c:pt idx="164">
                  <c:v>0.93129770992366412</c:v>
                </c:pt>
                <c:pt idx="165">
                  <c:v>0.90458015267175573</c:v>
                </c:pt>
                <c:pt idx="166">
                  <c:v>0.90839694656488545</c:v>
                </c:pt>
                <c:pt idx="167">
                  <c:v>0.93511450381679384</c:v>
                </c:pt>
                <c:pt idx="168">
                  <c:v>0.93893129770992367</c:v>
                </c:pt>
                <c:pt idx="169">
                  <c:v>0.96946564885496178</c:v>
                </c:pt>
                <c:pt idx="170">
                  <c:v>0.93511450381679384</c:v>
                </c:pt>
                <c:pt idx="171">
                  <c:v>0.95038167938931295</c:v>
                </c:pt>
                <c:pt idx="172">
                  <c:v>0.93511450381679384</c:v>
                </c:pt>
                <c:pt idx="173">
                  <c:v>0.93511450381679384</c:v>
                </c:pt>
                <c:pt idx="174">
                  <c:v>0.93511450381679384</c:v>
                </c:pt>
                <c:pt idx="175">
                  <c:v>0.94656488549618323</c:v>
                </c:pt>
                <c:pt idx="176">
                  <c:v>0.93893129770992367</c:v>
                </c:pt>
                <c:pt idx="177">
                  <c:v>0.94656488549618323</c:v>
                </c:pt>
                <c:pt idx="178">
                  <c:v>0.95419847328244278</c:v>
                </c:pt>
                <c:pt idx="179">
                  <c:v>0.95419847328244278</c:v>
                </c:pt>
                <c:pt idx="180">
                  <c:v>0.9274809160305344</c:v>
                </c:pt>
                <c:pt idx="181">
                  <c:v>0.91603053435114501</c:v>
                </c:pt>
                <c:pt idx="182">
                  <c:v>0.93129770992366412</c:v>
                </c:pt>
                <c:pt idx="183">
                  <c:v>0.94656488549618323</c:v>
                </c:pt>
                <c:pt idx="184">
                  <c:v>0.92366412213740456</c:v>
                </c:pt>
                <c:pt idx="185">
                  <c:v>0.91221374045801529</c:v>
                </c:pt>
                <c:pt idx="186">
                  <c:v>0.9274809160305344</c:v>
                </c:pt>
                <c:pt idx="187">
                  <c:v>0.88167938931297707</c:v>
                </c:pt>
                <c:pt idx="188">
                  <c:v>0.85877862595419852</c:v>
                </c:pt>
                <c:pt idx="189">
                  <c:v>0.86641221374045807</c:v>
                </c:pt>
                <c:pt idx="190">
                  <c:v>0.85877862595419852</c:v>
                </c:pt>
                <c:pt idx="191">
                  <c:v>0.84732824427480913</c:v>
                </c:pt>
                <c:pt idx="192">
                  <c:v>0.84732824427480913</c:v>
                </c:pt>
                <c:pt idx="193">
                  <c:v>0.87022900763358779</c:v>
                </c:pt>
                <c:pt idx="194">
                  <c:v>0.83587786259541985</c:v>
                </c:pt>
                <c:pt idx="195">
                  <c:v>0.88931297709923662</c:v>
                </c:pt>
                <c:pt idx="196">
                  <c:v>0.83969465648854957</c:v>
                </c:pt>
                <c:pt idx="197">
                  <c:v>0.84351145038167941</c:v>
                </c:pt>
                <c:pt idx="198">
                  <c:v>0.88167938931297707</c:v>
                </c:pt>
                <c:pt idx="199">
                  <c:v>0.86259541984732824</c:v>
                </c:pt>
                <c:pt idx="200">
                  <c:v>0.8282442748091603</c:v>
                </c:pt>
                <c:pt idx="201">
                  <c:v>0.81297709923664119</c:v>
                </c:pt>
                <c:pt idx="202">
                  <c:v>0.86046511627906974</c:v>
                </c:pt>
                <c:pt idx="203">
                  <c:v>0.87984496124031009</c:v>
                </c:pt>
                <c:pt idx="204">
                  <c:v>0.8294573643410853</c:v>
                </c:pt>
                <c:pt idx="205">
                  <c:v>0.86821705426356588</c:v>
                </c:pt>
                <c:pt idx="206">
                  <c:v>0.87596899224806202</c:v>
                </c:pt>
                <c:pt idx="207">
                  <c:v>0.8527131782945736</c:v>
                </c:pt>
                <c:pt idx="208">
                  <c:v>0.82558139534883723</c:v>
                </c:pt>
                <c:pt idx="209">
                  <c:v>0.88888888888888884</c:v>
                </c:pt>
                <c:pt idx="210">
                  <c:v>0.84523809523809523</c:v>
                </c:pt>
                <c:pt idx="211">
                  <c:v>0.87698412698412698</c:v>
                </c:pt>
                <c:pt idx="212">
                  <c:v>0.8571428571428571</c:v>
                </c:pt>
                <c:pt idx="213">
                  <c:v>0.83730158730158732</c:v>
                </c:pt>
                <c:pt idx="214">
                  <c:v>0.80952380952380953</c:v>
                </c:pt>
                <c:pt idx="215">
                  <c:v>0.8214285714285714</c:v>
                </c:pt>
                <c:pt idx="216">
                  <c:v>0.84523809523809523</c:v>
                </c:pt>
                <c:pt idx="217">
                  <c:v>0.8571428571428571</c:v>
                </c:pt>
                <c:pt idx="218">
                  <c:v>0.81349206349206349</c:v>
                </c:pt>
                <c:pt idx="219">
                  <c:v>0.79761904761904767</c:v>
                </c:pt>
                <c:pt idx="220">
                  <c:v>0.78968253968253965</c:v>
                </c:pt>
                <c:pt idx="221">
                  <c:v>0.80158730158730163</c:v>
                </c:pt>
                <c:pt idx="222">
                  <c:v>0.80952380952380953</c:v>
                </c:pt>
                <c:pt idx="223">
                  <c:v>0.83730158730158732</c:v>
                </c:pt>
                <c:pt idx="224">
                  <c:v>0.8</c:v>
                </c:pt>
                <c:pt idx="225">
                  <c:v>0.82</c:v>
                </c:pt>
                <c:pt idx="226">
                  <c:v>0.84399999999999997</c:v>
                </c:pt>
                <c:pt idx="227">
                  <c:v>0.85199999999999998</c:v>
                </c:pt>
                <c:pt idx="228">
                  <c:v>0.876</c:v>
                </c:pt>
                <c:pt idx="229">
                  <c:v>0.85199999999999998</c:v>
                </c:pt>
                <c:pt idx="230">
                  <c:v>0.82</c:v>
                </c:pt>
                <c:pt idx="231">
                  <c:v>0.80800000000000005</c:v>
                </c:pt>
                <c:pt idx="232">
                  <c:v>0.78800000000000003</c:v>
                </c:pt>
                <c:pt idx="233">
                  <c:v>0.83599999999999997</c:v>
                </c:pt>
                <c:pt idx="234">
                  <c:v>0.80800000000000005</c:v>
                </c:pt>
                <c:pt idx="235">
                  <c:v>0.82</c:v>
                </c:pt>
                <c:pt idx="236">
                  <c:v>0.81200000000000006</c:v>
                </c:pt>
                <c:pt idx="237">
                  <c:v>0.8588709677419355</c:v>
                </c:pt>
                <c:pt idx="238">
                  <c:v>0.83064516129032262</c:v>
                </c:pt>
                <c:pt idx="239">
                  <c:v>0.86693548387096775</c:v>
                </c:pt>
                <c:pt idx="240">
                  <c:v>0.8588709677419355</c:v>
                </c:pt>
                <c:pt idx="241">
                  <c:v>0.86290322580645162</c:v>
                </c:pt>
                <c:pt idx="242">
                  <c:v>0.86693548387096775</c:v>
                </c:pt>
                <c:pt idx="243">
                  <c:v>0.78629032258064513</c:v>
                </c:pt>
                <c:pt idx="244">
                  <c:v>0.77419354838709675</c:v>
                </c:pt>
                <c:pt idx="245">
                  <c:v>0.7661290322580645</c:v>
                </c:pt>
                <c:pt idx="246">
                  <c:v>0.75403225806451613</c:v>
                </c:pt>
                <c:pt idx="247">
                  <c:v>0.79838709677419351</c:v>
                </c:pt>
                <c:pt idx="248">
                  <c:v>0.77016129032258063</c:v>
                </c:pt>
                <c:pt idx="249">
                  <c:v>0.7661290322580645</c:v>
                </c:pt>
                <c:pt idx="250">
                  <c:v>0.79435483870967738</c:v>
                </c:pt>
                <c:pt idx="251">
                  <c:v>0.75806451612903225</c:v>
                </c:pt>
                <c:pt idx="252">
                  <c:v>0.77200000000000002</c:v>
                </c:pt>
                <c:pt idx="253">
                  <c:v>0.8</c:v>
                </c:pt>
                <c:pt idx="254">
                  <c:v>0.79600000000000004</c:v>
                </c:pt>
                <c:pt idx="255">
                  <c:v>0.82</c:v>
                </c:pt>
                <c:pt idx="256">
                  <c:v>0.81599999999999995</c:v>
                </c:pt>
                <c:pt idx="257">
                  <c:v>0.78278688524590168</c:v>
                </c:pt>
                <c:pt idx="258">
                  <c:v>0.82377049180327866</c:v>
                </c:pt>
                <c:pt idx="259">
                  <c:v>0.85245901639344257</c:v>
                </c:pt>
                <c:pt idx="260">
                  <c:v>0.82786885245901642</c:v>
                </c:pt>
                <c:pt idx="261">
                  <c:v>0.84836065573770492</c:v>
                </c:pt>
                <c:pt idx="262">
                  <c:v>0.80327868852459017</c:v>
                </c:pt>
                <c:pt idx="263">
                  <c:v>0.79508196721311475</c:v>
                </c:pt>
                <c:pt idx="264">
                  <c:v>0.75</c:v>
                </c:pt>
                <c:pt idx="265">
                  <c:v>0.80327868852459017</c:v>
                </c:pt>
                <c:pt idx="266">
                  <c:v>0.82786885245901642</c:v>
                </c:pt>
                <c:pt idx="267">
                  <c:v>0.87704918032786883</c:v>
                </c:pt>
                <c:pt idx="268">
                  <c:v>0.84426229508196726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2-4EED-9AF3-9234B55BE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7872"/>
        <c:axId val="162299120"/>
      </c:lineChart>
      <c:catAx>
        <c:axId val="16229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9120"/>
        <c:crossesAt val="0"/>
        <c:auto val="1"/>
        <c:lblAlgn val="ctr"/>
        <c:lblOffset val="100"/>
        <c:noMultiLvlLbl val="0"/>
      </c:catAx>
      <c:valAx>
        <c:axId val="162299120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solidFill>
              <a:sysClr val="window" lastClr="FFFFF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7872"/>
        <c:crosses val="autoZero"/>
        <c:crossBetween val="between"/>
        <c:majorUnit val="0.1"/>
        <c:minorUnit val="1.0000000000000002E-2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solidFill>
          <a:srgbClr val="145768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OCUPACION UCI PEDIATRICA 2025</a:t>
            </a:r>
          </a:p>
        </c:rich>
      </c:tx>
      <c:layout>
        <c:manualLayout>
          <c:xMode val="edge"/>
          <c:yMode val="edge"/>
          <c:x val="0.35968044619422573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'PEDIATRIA '!$U$3</c:f>
              <c:strCache>
                <c:ptCount val="1"/>
                <c:pt idx="0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'PEDIATRIA '!$S$4:$T$258</c:f>
              <c:multiLvlStrCache>
                <c:ptCount val="25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'!$U$4:$U$272</c:f>
              <c:numCache>
                <c:formatCode>#,##0</c:formatCode>
                <c:ptCount val="269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  <c:pt idx="33">
                  <c:v>242</c:v>
                </c:pt>
                <c:pt idx="34">
                  <c:v>242</c:v>
                </c:pt>
                <c:pt idx="35">
                  <c:v>242</c:v>
                </c:pt>
                <c:pt idx="36">
                  <c:v>242</c:v>
                </c:pt>
                <c:pt idx="37">
                  <c:v>242</c:v>
                </c:pt>
                <c:pt idx="38">
                  <c:v>242</c:v>
                </c:pt>
                <c:pt idx="39">
                  <c:v>242</c:v>
                </c:pt>
                <c:pt idx="40">
                  <c:v>242</c:v>
                </c:pt>
                <c:pt idx="41">
                  <c:v>242</c:v>
                </c:pt>
                <c:pt idx="42">
                  <c:v>242</c:v>
                </c:pt>
                <c:pt idx="43">
                  <c:v>242</c:v>
                </c:pt>
                <c:pt idx="44">
                  <c:v>242</c:v>
                </c:pt>
                <c:pt idx="45">
                  <c:v>242</c:v>
                </c:pt>
                <c:pt idx="46">
                  <c:v>242</c:v>
                </c:pt>
                <c:pt idx="47">
                  <c:v>242</c:v>
                </c:pt>
                <c:pt idx="48">
                  <c:v>242</c:v>
                </c:pt>
                <c:pt idx="49">
                  <c:v>242</c:v>
                </c:pt>
                <c:pt idx="50">
                  <c:v>242</c:v>
                </c:pt>
                <c:pt idx="51">
                  <c:v>242</c:v>
                </c:pt>
                <c:pt idx="52">
                  <c:v>239</c:v>
                </c:pt>
                <c:pt idx="53">
                  <c:v>239</c:v>
                </c:pt>
                <c:pt idx="54">
                  <c:v>239</c:v>
                </c:pt>
                <c:pt idx="55">
                  <c:v>239</c:v>
                </c:pt>
                <c:pt idx="56">
                  <c:v>239</c:v>
                </c:pt>
                <c:pt idx="57">
                  <c:v>239</c:v>
                </c:pt>
                <c:pt idx="58">
                  <c:v>239</c:v>
                </c:pt>
                <c:pt idx="59">
                  <c:v>239</c:v>
                </c:pt>
                <c:pt idx="60">
                  <c:v>239</c:v>
                </c:pt>
                <c:pt idx="61">
                  <c:v>239</c:v>
                </c:pt>
                <c:pt idx="62">
                  <c:v>239</c:v>
                </c:pt>
                <c:pt idx="63">
                  <c:v>239</c:v>
                </c:pt>
                <c:pt idx="64">
                  <c:v>254</c:v>
                </c:pt>
                <c:pt idx="65">
                  <c:v>254</c:v>
                </c:pt>
                <c:pt idx="66">
                  <c:v>254</c:v>
                </c:pt>
                <c:pt idx="67">
                  <c:v>254</c:v>
                </c:pt>
                <c:pt idx="68">
                  <c:v>254</c:v>
                </c:pt>
                <c:pt idx="69">
                  <c:v>254</c:v>
                </c:pt>
                <c:pt idx="70">
                  <c:v>254</c:v>
                </c:pt>
                <c:pt idx="71">
                  <c:v>254</c:v>
                </c:pt>
                <c:pt idx="72">
                  <c:v>254</c:v>
                </c:pt>
                <c:pt idx="73">
                  <c:v>254</c:v>
                </c:pt>
                <c:pt idx="74">
                  <c:v>254</c:v>
                </c:pt>
                <c:pt idx="75">
                  <c:v>254</c:v>
                </c:pt>
                <c:pt idx="76">
                  <c:v>254</c:v>
                </c:pt>
                <c:pt idx="77">
                  <c:v>254</c:v>
                </c:pt>
                <c:pt idx="78">
                  <c:v>254</c:v>
                </c:pt>
                <c:pt idx="79">
                  <c:v>254</c:v>
                </c:pt>
                <c:pt idx="80">
                  <c:v>254</c:v>
                </c:pt>
                <c:pt idx="81">
                  <c:v>254</c:v>
                </c:pt>
                <c:pt idx="82">
                  <c:v>254</c:v>
                </c:pt>
                <c:pt idx="83">
                  <c:v>254</c:v>
                </c:pt>
                <c:pt idx="84">
                  <c:v>254</c:v>
                </c:pt>
                <c:pt idx="85">
                  <c:v>256</c:v>
                </c:pt>
                <c:pt idx="86">
                  <c:v>256</c:v>
                </c:pt>
                <c:pt idx="87">
                  <c:v>256</c:v>
                </c:pt>
                <c:pt idx="88">
                  <c:v>256</c:v>
                </c:pt>
                <c:pt idx="89">
                  <c:v>256</c:v>
                </c:pt>
                <c:pt idx="90">
                  <c:v>256</c:v>
                </c:pt>
                <c:pt idx="91">
                  <c:v>256</c:v>
                </c:pt>
                <c:pt idx="92">
                  <c:v>256</c:v>
                </c:pt>
                <c:pt idx="93">
                  <c:v>256</c:v>
                </c:pt>
                <c:pt idx="94">
                  <c:v>256</c:v>
                </c:pt>
                <c:pt idx="95">
                  <c:v>256</c:v>
                </c:pt>
                <c:pt idx="96">
                  <c:v>256</c:v>
                </c:pt>
                <c:pt idx="97">
                  <c:v>256</c:v>
                </c:pt>
                <c:pt idx="98">
                  <c:v>256</c:v>
                </c:pt>
                <c:pt idx="99">
                  <c:v>256</c:v>
                </c:pt>
                <c:pt idx="100">
                  <c:v>256</c:v>
                </c:pt>
                <c:pt idx="101">
                  <c:v>256</c:v>
                </c:pt>
                <c:pt idx="102">
                  <c:v>256</c:v>
                </c:pt>
                <c:pt idx="103">
                  <c:v>256</c:v>
                </c:pt>
                <c:pt idx="104">
                  <c:v>256</c:v>
                </c:pt>
                <c:pt idx="105">
                  <c:v>256</c:v>
                </c:pt>
                <c:pt idx="106">
                  <c:v>256</c:v>
                </c:pt>
                <c:pt idx="107">
                  <c:v>256</c:v>
                </c:pt>
                <c:pt idx="108">
                  <c:v>256</c:v>
                </c:pt>
                <c:pt idx="109">
                  <c:v>256</c:v>
                </c:pt>
                <c:pt idx="110">
                  <c:v>256</c:v>
                </c:pt>
                <c:pt idx="111">
                  <c:v>256</c:v>
                </c:pt>
                <c:pt idx="112">
                  <c:v>256</c:v>
                </c:pt>
                <c:pt idx="113">
                  <c:v>256</c:v>
                </c:pt>
                <c:pt idx="114">
                  <c:v>256</c:v>
                </c:pt>
                <c:pt idx="115">
                  <c:v>256</c:v>
                </c:pt>
                <c:pt idx="116">
                  <c:v>256</c:v>
                </c:pt>
                <c:pt idx="117">
                  <c:v>256</c:v>
                </c:pt>
                <c:pt idx="118">
                  <c:v>264</c:v>
                </c:pt>
                <c:pt idx="119">
                  <c:v>264</c:v>
                </c:pt>
                <c:pt idx="120">
                  <c:v>264</c:v>
                </c:pt>
                <c:pt idx="121">
                  <c:v>264</c:v>
                </c:pt>
                <c:pt idx="122">
                  <c:v>264</c:v>
                </c:pt>
                <c:pt idx="123">
                  <c:v>264</c:v>
                </c:pt>
                <c:pt idx="124">
                  <c:v>264</c:v>
                </c:pt>
                <c:pt idx="125">
                  <c:v>264</c:v>
                </c:pt>
                <c:pt idx="126">
                  <c:v>264</c:v>
                </c:pt>
                <c:pt idx="127">
                  <c:v>264</c:v>
                </c:pt>
                <c:pt idx="128">
                  <c:v>264</c:v>
                </c:pt>
                <c:pt idx="129">
                  <c:v>264</c:v>
                </c:pt>
                <c:pt idx="130">
                  <c:v>264</c:v>
                </c:pt>
                <c:pt idx="131">
                  <c:v>264</c:v>
                </c:pt>
                <c:pt idx="132">
                  <c:v>264</c:v>
                </c:pt>
                <c:pt idx="133">
                  <c:v>264</c:v>
                </c:pt>
                <c:pt idx="134">
                  <c:v>264</c:v>
                </c:pt>
                <c:pt idx="135">
                  <c:v>264</c:v>
                </c:pt>
                <c:pt idx="136">
                  <c:v>264</c:v>
                </c:pt>
                <c:pt idx="137">
                  <c:v>264</c:v>
                </c:pt>
                <c:pt idx="138">
                  <c:v>264</c:v>
                </c:pt>
                <c:pt idx="139">
                  <c:v>264</c:v>
                </c:pt>
                <c:pt idx="140">
                  <c:v>264</c:v>
                </c:pt>
                <c:pt idx="141">
                  <c:v>264</c:v>
                </c:pt>
                <c:pt idx="142">
                  <c:v>264</c:v>
                </c:pt>
                <c:pt idx="143">
                  <c:v>264</c:v>
                </c:pt>
                <c:pt idx="144">
                  <c:v>264</c:v>
                </c:pt>
                <c:pt idx="145">
                  <c:v>264</c:v>
                </c:pt>
                <c:pt idx="146">
                  <c:v>261</c:v>
                </c:pt>
                <c:pt idx="147">
                  <c:v>261</c:v>
                </c:pt>
                <c:pt idx="148">
                  <c:v>261</c:v>
                </c:pt>
                <c:pt idx="149">
                  <c:v>261</c:v>
                </c:pt>
                <c:pt idx="150">
                  <c:v>261</c:v>
                </c:pt>
                <c:pt idx="151">
                  <c:v>261</c:v>
                </c:pt>
                <c:pt idx="152">
                  <c:v>261</c:v>
                </c:pt>
                <c:pt idx="153">
                  <c:v>261</c:v>
                </c:pt>
                <c:pt idx="154">
                  <c:v>261</c:v>
                </c:pt>
                <c:pt idx="155">
                  <c:v>261</c:v>
                </c:pt>
                <c:pt idx="156">
                  <c:v>261</c:v>
                </c:pt>
                <c:pt idx="157">
                  <c:v>262</c:v>
                </c:pt>
                <c:pt idx="158">
                  <c:v>262</c:v>
                </c:pt>
                <c:pt idx="159">
                  <c:v>262</c:v>
                </c:pt>
                <c:pt idx="160">
                  <c:v>262</c:v>
                </c:pt>
                <c:pt idx="161">
                  <c:v>262</c:v>
                </c:pt>
                <c:pt idx="162">
                  <c:v>262</c:v>
                </c:pt>
                <c:pt idx="163">
                  <c:v>262</c:v>
                </c:pt>
                <c:pt idx="164">
                  <c:v>262</c:v>
                </c:pt>
                <c:pt idx="165">
                  <c:v>262</c:v>
                </c:pt>
                <c:pt idx="166">
                  <c:v>262</c:v>
                </c:pt>
                <c:pt idx="167">
                  <c:v>262</c:v>
                </c:pt>
                <c:pt idx="168">
                  <c:v>262</c:v>
                </c:pt>
                <c:pt idx="169">
                  <c:v>262</c:v>
                </c:pt>
                <c:pt idx="170">
                  <c:v>262</c:v>
                </c:pt>
                <c:pt idx="171">
                  <c:v>262</c:v>
                </c:pt>
                <c:pt idx="172">
                  <c:v>262</c:v>
                </c:pt>
                <c:pt idx="173">
                  <c:v>262</c:v>
                </c:pt>
                <c:pt idx="174">
                  <c:v>262</c:v>
                </c:pt>
                <c:pt idx="175">
                  <c:v>262</c:v>
                </c:pt>
                <c:pt idx="176">
                  <c:v>262</c:v>
                </c:pt>
                <c:pt idx="177">
                  <c:v>262</c:v>
                </c:pt>
                <c:pt idx="178">
                  <c:v>262</c:v>
                </c:pt>
                <c:pt idx="179">
                  <c:v>262</c:v>
                </c:pt>
                <c:pt idx="180">
                  <c:v>262</c:v>
                </c:pt>
                <c:pt idx="181">
                  <c:v>262</c:v>
                </c:pt>
                <c:pt idx="182">
                  <c:v>262</c:v>
                </c:pt>
                <c:pt idx="183">
                  <c:v>262</c:v>
                </c:pt>
                <c:pt idx="184">
                  <c:v>262</c:v>
                </c:pt>
                <c:pt idx="185">
                  <c:v>262</c:v>
                </c:pt>
                <c:pt idx="186">
                  <c:v>262</c:v>
                </c:pt>
                <c:pt idx="187">
                  <c:v>262</c:v>
                </c:pt>
                <c:pt idx="188">
                  <c:v>262</c:v>
                </c:pt>
                <c:pt idx="189">
                  <c:v>262</c:v>
                </c:pt>
                <c:pt idx="190">
                  <c:v>262</c:v>
                </c:pt>
                <c:pt idx="191">
                  <c:v>262</c:v>
                </c:pt>
                <c:pt idx="192">
                  <c:v>262</c:v>
                </c:pt>
                <c:pt idx="193" formatCode="General">
                  <c:v>262</c:v>
                </c:pt>
                <c:pt idx="194" formatCode="General">
                  <c:v>262</c:v>
                </c:pt>
                <c:pt idx="195" formatCode="General">
                  <c:v>262</c:v>
                </c:pt>
                <c:pt idx="196" formatCode="General">
                  <c:v>262</c:v>
                </c:pt>
                <c:pt idx="197" formatCode="General">
                  <c:v>262</c:v>
                </c:pt>
                <c:pt idx="198" formatCode="General">
                  <c:v>262</c:v>
                </c:pt>
                <c:pt idx="199" formatCode="General">
                  <c:v>262</c:v>
                </c:pt>
                <c:pt idx="200" formatCode="General">
                  <c:v>262</c:v>
                </c:pt>
                <c:pt idx="201" formatCode="General">
                  <c:v>262</c:v>
                </c:pt>
                <c:pt idx="202" formatCode="General">
                  <c:v>258</c:v>
                </c:pt>
                <c:pt idx="203" formatCode="General">
                  <c:v>258</c:v>
                </c:pt>
                <c:pt idx="204" formatCode="General">
                  <c:v>258</c:v>
                </c:pt>
                <c:pt idx="205" formatCode="General">
                  <c:v>258</c:v>
                </c:pt>
                <c:pt idx="206" formatCode="General">
                  <c:v>258</c:v>
                </c:pt>
                <c:pt idx="207" formatCode="General">
                  <c:v>258</c:v>
                </c:pt>
                <c:pt idx="208" formatCode="General">
                  <c:v>258</c:v>
                </c:pt>
                <c:pt idx="209" formatCode="General">
                  <c:v>252</c:v>
                </c:pt>
                <c:pt idx="210" formatCode="General">
                  <c:v>252</c:v>
                </c:pt>
                <c:pt idx="211" formatCode="General">
                  <c:v>252</c:v>
                </c:pt>
                <c:pt idx="212" formatCode="General">
                  <c:v>252</c:v>
                </c:pt>
                <c:pt idx="213" formatCode="General">
                  <c:v>252</c:v>
                </c:pt>
                <c:pt idx="214" formatCode="General">
                  <c:v>252</c:v>
                </c:pt>
                <c:pt idx="215" formatCode="General">
                  <c:v>252</c:v>
                </c:pt>
                <c:pt idx="216" formatCode="General">
                  <c:v>252</c:v>
                </c:pt>
                <c:pt idx="217" formatCode="General">
                  <c:v>252</c:v>
                </c:pt>
                <c:pt idx="218" formatCode="General">
                  <c:v>252</c:v>
                </c:pt>
                <c:pt idx="219" formatCode="General">
                  <c:v>252</c:v>
                </c:pt>
                <c:pt idx="220" formatCode="General">
                  <c:v>252</c:v>
                </c:pt>
                <c:pt idx="221" formatCode="General">
                  <c:v>252</c:v>
                </c:pt>
                <c:pt idx="222" formatCode="General">
                  <c:v>252</c:v>
                </c:pt>
                <c:pt idx="223" formatCode="General">
                  <c:v>252</c:v>
                </c:pt>
                <c:pt idx="224" formatCode="General">
                  <c:v>250</c:v>
                </c:pt>
                <c:pt idx="225" formatCode="General">
                  <c:v>250</c:v>
                </c:pt>
                <c:pt idx="226" formatCode="General">
                  <c:v>250</c:v>
                </c:pt>
                <c:pt idx="227" formatCode="General">
                  <c:v>250</c:v>
                </c:pt>
                <c:pt idx="228" formatCode="General">
                  <c:v>250</c:v>
                </c:pt>
                <c:pt idx="229" formatCode="General">
                  <c:v>250</c:v>
                </c:pt>
                <c:pt idx="230" formatCode="General">
                  <c:v>250</c:v>
                </c:pt>
                <c:pt idx="231" formatCode="General">
                  <c:v>250</c:v>
                </c:pt>
                <c:pt idx="232" formatCode="General">
                  <c:v>250</c:v>
                </c:pt>
                <c:pt idx="233" formatCode="General">
                  <c:v>250</c:v>
                </c:pt>
                <c:pt idx="234" formatCode="General">
                  <c:v>250</c:v>
                </c:pt>
                <c:pt idx="235" formatCode="General">
                  <c:v>250</c:v>
                </c:pt>
                <c:pt idx="236" formatCode="General">
                  <c:v>250</c:v>
                </c:pt>
                <c:pt idx="237" formatCode="General">
                  <c:v>248</c:v>
                </c:pt>
                <c:pt idx="238" formatCode="General">
                  <c:v>248</c:v>
                </c:pt>
                <c:pt idx="239" formatCode="General">
                  <c:v>248</c:v>
                </c:pt>
                <c:pt idx="240" formatCode="General">
                  <c:v>248</c:v>
                </c:pt>
                <c:pt idx="241" formatCode="General">
                  <c:v>248</c:v>
                </c:pt>
                <c:pt idx="242" formatCode="General">
                  <c:v>248</c:v>
                </c:pt>
                <c:pt idx="243" formatCode="General">
                  <c:v>248</c:v>
                </c:pt>
                <c:pt idx="244" formatCode="General">
                  <c:v>248</c:v>
                </c:pt>
                <c:pt idx="245" formatCode="General">
                  <c:v>248</c:v>
                </c:pt>
                <c:pt idx="246" formatCode="General">
                  <c:v>248</c:v>
                </c:pt>
                <c:pt idx="247" formatCode="General">
                  <c:v>248</c:v>
                </c:pt>
                <c:pt idx="248" formatCode="General">
                  <c:v>248</c:v>
                </c:pt>
                <c:pt idx="249" formatCode="General">
                  <c:v>248</c:v>
                </c:pt>
                <c:pt idx="250" formatCode="General">
                  <c:v>248</c:v>
                </c:pt>
                <c:pt idx="251" formatCode="General">
                  <c:v>248</c:v>
                </c:pt>
                <c:pt idx="252" formatCode="General">
                  <c:v>250</c:v>
                </c:pt>
                <c:pt idx="253" formatCode="General">
                  <c:v>250</c:v>
                </c:pt>
                <c:pt idx="254" formatCode="General">
                  <c:v>250</c:v>
                </c:pt>
                <c:pt idx="255" formatCode="General">
                  <c:v>250</c:v>
                </c:pt>
                <c:pt idx="256" formatCode="General">
                  <c:v>250</c:v>
                </c:pt>
                <c:pt idx="257" formatCode="General">
                  <c:v>244</c:v>
                </c:pt>
                <c:pt idx="258" formatCode="General">
                  <c:v>244</c:v>
                </c:pt>
                <c:pt idx="259" formatCode="General">
                  <c:v>244</c:v>
                </c:pt>
                <c:pt idx="260" formatCode="General">
                  <c:v>244</c:v>
                </c:pt>
                <c:pt idx="261" formatCode="General">
                  <c:v>244</c:v>
                </c:pt>
                <c:pt idx="262" formatCode="General">
                  <c:v>244</c:v>
                </c:pt>
                <c:pt idx="263" formatCode="General">
                  <c:v>244</c:v>
                </c:pt>
                <c:pt idx="264" formatCode="General">
                  <c:v>244</c:v>
                </c:pt>
                <c:pt idx="265" formatCode="General">
                  <c:v>244</c:v>
                </c:pt>
                <c:pt idx="266" formatCode="General">
                  <c:v>244</c:v>
                </c:pt>
                <c:pt idx="267" formatCode="General">
                  <c:v>244</c:v>
                </c:pt>
                <c:pt idx="268" formatCode="General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9-4C3C-8163-4808A8984860}"/>
            </c:ext>
          </c:extLst>
        </c:ser>
        <c:ser>
          <c:idx val="1"/>
          <c:order val="1"/>
          <c:tx>
            <c:strRef>
              <c:f>'PEDIATRIA '!$V$3</c:f>
              <c:strCache>
                <c:ptCount val="1"/>
                <c:pt idx="0">
                  <c:v>CAMAS OCUPADAS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'PEDIATRIA '!$S$4:$T$258</c:f>
              <c:multiLvlStrCache>
                <c:ptCount val="25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'!$V$4:$V$272</c:f>
              <c:numCache>
                <c:formatCode>#,##0</c:formatCode>
                <c:ptCount val="269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  <c:pt idx="33">
                  <c:v>165</c:v>
                </c:pt>
                <c:pt idx="34">
                  <c:v>169</c:v>
                </c:pt>
                <c:pt idx="35">
                  <c:v>172</c:v>
                </c:pt>
                <c:pt idx="36">
                  <c:v>187</c:v>
                </c:pt>
                <c:pt idx="37">
                  <c:v>178</c:v>
                </c:pt>
                <c:pt idx="38">
                  <c:v>163</c:v>
                </c:pt>
                <c:pt idx="39">
                  <c:v>164</c:v>
                </c:pt>
                <c:pt idx="40">
                  <c:v>172</c:v>
                </c:pt>
                <c:pt idx="41">
                  <c:v>182</c:v>
                </c:pt>
                <c:pt idx="42">
                  <c:v>191</c:v>
                </c:pt>
                <c:pt idx="43">
                  <c:v>176</c:v>
                </c:pt>
                <c:pt idx="44">
                  <c:v>173</c:v>
                </c:pt>
                <c:pt idx="45">
                  <c:v>181</c:v>
                </c:pt>
                <c:pt idx="46">
                  <c:v>175</c:v>
                </c:pt>
                <c:pt idx="47">
                  <c:v>174</c:v>
                </c:pt>
                <c:pt idx="48">
                  <c:v>177</c:v>
                </c:pt>
                <c:pt idx="49">
                  <c:v>176</c:v>
                </c:pt>
                <c:pt idx="50">
                  <c:v>182</c:v>
                </c:pt>
                <c:pt idx="51">
                  <c:v>173</c:v>
                </c:pt>
                <c:pt idx="52">
                  <c:v>174</c:v>
                </c:pt>
                <c:pt idx="53">
                  <c:v>174</c:v>
                </c:pt>
                <c:pt idx="54">
                  <c:v>183</c:v>
                </c:pt>
                <c:pt idx="55">
                  <c:v>188</c:v>
                </c:pt>
                <c:pt idx="56">
                  <c:v>182</c:v>
                </c:pt>
                <c:pt idx="57">
                  <c:v>181</c:v>
                </c:pt>
                <c:pt idx="58">
                  <c:v>181</c:v>
                </c:pt>
                <c:pt idx="59">
                  <c:v>189</c:v>
                </c:pt>
                <c:pt idx="60">
                  <c:v>180</c:v>
                </c:pt>
                <c:pt idx="61">
                  <c:v>180</c:v>
                </c:pt>
                <c:pt idx="62">
                  <c:v>182</c:v>
                </c:pt>
                <c:pt idx="63">
                  <c:v>182</c:v>
                </c:pt>
                <c:pt idx="64">
                  <c:v>201</c:v>
                </c:pt>
                <c:pt idx="65">
                  <c:v>200</c:v>
                </c:pt>
                <c:pt idx="66">
                  <c:v>206</c:v>
                </c:pt>
                <c:pt idx="67">
                  <c:v>193</c:v>
                </c:pt>
                <c:pt idx="68">
                  <c:v>188</c:v>
                </c:pt>
                <c:pt idx="69">
                  <c:v>197</c:v>
                </c:pt>
                <c:pt idx="70">
                  <c:v>199</c:v>
                </c:pt>
                <c:pt idx="71">
                  <c:v>196</c:v>
                </c:pt>
                <c:pt idx="72">
                  <c:v>198</c:v>
                </c:pt>
                <c:pt idx="73">
                  <c:v>202</c:v>
                </c:pt>
                <c:pt idx="74">
                  <c:v>207</c:v>
                </c:pt>
                <c:pt idx="75">
                  <c:v>211</c:v>
                </c:pt>
                <c:pt idx="76">
                  <c:v>216</c:v>
                </c:pt>
                <c:pt idx="77">
                  <c:v>202</c:v>
                </c:pt>
                <c:pt idx="78">
                  <c:v>212</c:v>
                </c:pt>
                <c:pt idx="79">
                  <c:v>217</c:v>
                </c:pt>
                <c:pt idx="80">
                  <c:v>208</c:v>
                </c:pt>
                <c:pt idx="81">
                  <c:v>223</c:v>
                </c:pt>
                <c:pt idx="82">
                  <c:v>207</c:v>
                </c:pt>
                <c:pt idx="83">
                  <c:v>206</c:v>
                </c:pt>
                <c:pt idx="84">
                  <c:v>220</c:v>
                </c:pt>
                <c:pt idx="85">
                  <c:v>220</c:v>
                </c:pt>
                <c:pt idx="86">
                  <c:v>222</c:v>
                </c:pt>
                <c:pt idx="87">
                  <c:v>226</c:v>
                </c:pt>
                <c:pt idx="88">
                  <c:v>225</c:v>
                </c:pt>
                <c:pt idx="89">
                  <c:v>224</c:v>
                </c:pt>
                <c:pt idx="90">
                  <c:v>219</c:v>
                </c:pt>
                <c:pt idx="91">
                  <c:v>213</c:v>
                </c:pt>
                <c:pt idx="92">
                  <c:v>211</c:v>
                </c:pt>
                <c:pt idx="93">
                  <c:v>215</c:v>
                </c:pt>
                <c:pt idx="94">
                  <c:v>218</c:v>
                </c:pt>
                <c:pt idx="95">
                  <c:v>201</c:v>
                </c:pt>
                <c:pt idx="96">
                  <c:v>208</c:v>
                </c:pt>
                <c:pt idx="97">
                  <c:v>204</c:v>
                </c:pt>
                <c:pt idx="98">
                  <c:v>204</c:v>
                </c:pt>
                <c:pt idx="99">
                  <c:v>205</c:v>
                </c:pt>
                <c:pt idx="100">
                  <c:v>207</c:v>
                </c:pt>
                <c:pt idx="101">
                  <c:v>211</c:v>
                </c:pt>
                <c:pt idx="102">
                  <c:v>217</c:v>
                </c:pt>
                <c:pt idx="103">
                  <c:v>227</c:v>
                </c:pt>
                <c:pt idx="104">
                  <c:v>231</c:v>
                </c:pt>
                <c:pt idx="105">
                  <c:v>232</c:v>
                </c:pt>
                <c:pt idx="106">
                  <c:v>236</c:v>
                </c:pt>
                <c:pt idx="107">
                  <c:v>240</c:v>
                </c:pt>
                <c:pt idx="108">
                  <c:v>235</c:v>
                </c:pt>
                <c:pt idx="109">
                  <c:v>230</c:v>
                </c:pt>
                <c:pt idx="110">
                  <c:v>231</c:v>
                </c:pt>
                <c:pt idx="111">
                  <c:v>231</c:v>
                </c:pt>
                <c:pt idx="112">
                  <c:v>236</c:v>
                </c:pt>
                <c:pt idx="113">
                  <c:v>238</c:v>
                </c:pt>
                <c:pt idx="114">
                  <c:v>234</c:v>
                </c:pt>
                <c:pt idx="115">
                  <c:v>225</c:v>
                </c:pt>
                <c:pt idx="116">
                  <c:v>226</c:v>
                </c:pt>
                <c:pt idx="117">
                  <c:v>222</c:v>
                </c:pt>
                <c:pt idx="118">
                  <c:v>232</c:v>
                </c:pt>
                <c:pt idx="119">
                  <c:v>229</c:v>
                </c:pt>
                <c:pt idx="120">
                  <c:v>240</c:v>
                </c:pt>
                <c:pt idx="121">
                  <c:v>230</c:v>
                </c:pt>
                <c:pt idx="122">
                  <c:v>217</c:v>
                </c:pt>
                <c:pt idx="123">
                  <c:v>228</c:v>
                </c:pt>
                <c:pt idx="124">
                  <c:v>240</c:v>
                </c:pt>
                <c:pt idx="125">
                  <c:v>232</c:v>
                </c:pt>
                <c:pt idx="126">
                  <c:v>234</c:v>
                </c:pt>
                <c:pt idx="127">
                  <c:v>239</c:v>
                </c:pt>
                <c:pt idx="128">
                  <c:v>235</c:v>
                </c:pt>
                <c:pt idx="129">
                  <c:v>233</c:v>
                </c:pt>
                <c:pt idx="130">
                  <c:v>223</c:v>
                </c:pt>
                <c:pt idx="131">
                  <c:v>234</c:v>
                </c:pt>
                <c:pt idx="132">
                  <c:v>229</c:v>
                </c:pt>
                <c:pt idx="133">
                  <c:v>234</c:v>
                </c:pt>
                <c:pt idx="134">
                  <c:v>237</c:v>
                </c:pt>
                <c:pt idx="135">
                  <c:v>231</c:v>
                </c:pt>
                <c:pt idx="136">
                  <c:v>233</c:v>
                </c:pt>
                <c:pt idx="137">
                  <c:v>229</c:v>
                </c:pt>
                <c:pt idx="138">
                  <c:v>235</c:v>
                </c:pt>
                <c:pt idx="139">
                  <c:v>245</c:v>
                </c:pt>
                <c:pt idx="140">
                  <c:v>245</c:v>
                </c:pt>
                <c:pt idx="141">
                  <c:v>244</c:v>
                </c:pt>
                <c:pt idx="142">
                  <c:v>251</c:v>
                </c:pt>
                <c:pt idx="143">
                  <c:v>245</c:v>
                </c:pt>
                <c:pt idx="144">
                  <c:v>250</c:v>
                </c:pt>
                <c:pt idx="145">
                  <c:v>233</c:v>
                </c:pt>
                <c:pt idx="146">
                  <c:v>241</c:v>
                </c:pt>
                <c:pt idx="147">
                  <c:v>244</c:v>
                </c:pt>
                <c:pt idx="148">
                  <c:v>246</c:v>
                </c:pt>
                <c:pt idx="149">
                  <c:v>246</c:v>
                </c:pt>
                <c:pt idx="150">
                  <c:v>242</c:v>
                </c:pt>
                <c:pt idx="151">
                  <c:v>246</c:v>
                </c:pt>
                <c:pt idx="152">
                  <c:v>247</c:v>
                </c:pt>
                <c:pt idx="153">
                  <c:v>246</c:v>
                </c:pt>
                <c:pt idx="154">
                  <c:v>246</c:v>
                </c:pt>
                <c:pt idx="155">
                  <c:v>245</c:v>
                </c:pt>
                <c:pt idx="156">
                  <c:v>247</c:v>
                </c:pt>
                <c:pt idx="157">
                  <c:v>251</c:v>
                </c:pt>
                <c:pt idx="158">
                  <c:v>251</c:v>
                </c:pt>
                <c:pt idx="159">
                  <c:v>258</c:v>
                </c:pt>
                <c:pt idx="160">
                  <c:v>246</c:v>
                </c:pt>
                <c:pt idx="161">
                  <c:v>247</c:v>
                </c:pt>
                <c:pt idx="162">
                  <c:v>245</c:v>
                </c:pt>
                <c:pt idx="163">
                  <c:v>240</c:v>
                </c:pt>
                <c:pt idx="164">
                  <c:v>244</c:v>
                </c:pt>
                <c:pt idx="165">
                  <c:v>237</c:v>
                </c:pt>
                <c:pt idx="166">
                  <c:v>238</c:v>
                </c:pt>
                <c:pt idx="167">
                  <c:v>245</c:v>
                </c:pt>
                <c:pt idx="168">
                  <c:v>246</c:v>
                </c:pt>
                <c:pt idx="169">
                  <c:v>254</c:v>
                </c:pt>
                <c:pt idx="170">
                  <c:v>245</c:v>
                </c:pt>
                <c:pt idx="171">
                  <c:v>249</c:v>
                </c:pt>
                <c:pt idx="172">
                  <c:v>245</c:v>
                </c:pt>
                <c:pt idx="173">
                  <c:v>245</c:v>
                </c:pt>
                <c:pt idx="174">
                  <c:v>245</c:v>
                </c:pt>
                <c:pt idx="175">
                  <c:v>248</c:v>
                </c:pt>
                <c:pt idx="176">
                  <c:v>246</c:v>
                </c:pt>
                <c:pt idx="177">
                  <c:v>248</c:v>
                </c:pt>
                <c:pt idx="178">
                  <c:v>250</c:v>
                </c:pt>
                <c:pt idx="179">
                  <c:v>250</c:v>
                </c:pt>
                <c:pt idx="180">
                  <c:v>243</c:v>
                </c:pt>
                <c:pt idx="181">
                  <c:v>240</c:v>
                </c:pt>
                <c:pt idx="182">
                  <c:v>244</c:v>
                </c:pt>
                <c:pt idx="183">
                  <c:v>248</c:v>
                </c:pt>
                <c:pt idx="184">
                  <c:v>242</c:v>
                </c:pt>
                <c:pt idx="185">
                  <c:v>239</c:v>
                </c:pt>
                <c:pt idx="186">
                  <c:v>243</c:v>
                </c:pt>
                <c:pt idx="187">
                  <c:v>231</c:v>
                </c:pt>
                <c:pt idx="188">
                  <c:v>225</c:v>
                </c:pt>
                <c:pt idx="189">
                  <c:v>227</c:v>
                </c:pt>
                <c:pt idx="190">
                  <c:v>225</c:v>
                </c:pt>
                <c:pt idx="191">
                  <c:v>222</c:v>
                </c:pt>
                <c:pt idx="192">
                  <c:v>222</c:v>
                </c:pt>
                <c:pt idx="193" formatCode="General">
                  <c:v>228</c:v>
                </c:pt>
                <c:pt idx="194" formatCode="General">
                  <c:v>219</c:v>
                </c:pt>
                <c:pt idx="195" formatCode="General">
                  <c:v>233</c:v>
                </c:pt>
                <c:pt idx="196" formatCode="General">
                  <c:v>220</c:v>
                </c:pt>
                <c:pt idx="197" formatCode="General">
                  <c:v>221</c:v>
                </c:pt>
                <c:pt idx="198" formatCode="General">
                  <c:v>231</c:v>
                </c:pt>
                <c:pt idx="199" formatCode="General">
                  <c:v>226</c:v>
                </c:pt>
                <c:pt idx="200" formatCode="General">
                  <c:v>217</c:v>
                </c:pt>
                <c:pt idx="201" formatCode="General">
                  <c:v>213</c:v>
                </c:pt>
                <c:pt idx="202" formatCode="General">
                  <c:v>222</c:v>
                </c:pt>
                <c:pt idx="203" formatCode="General">
                  <c:v>227</c:v>
                </c:pt>
                <c:pt idx="204" formatCode="General">
                  <c:v>214</c:v>
                </c:pt>
                <c:pt idx="205" formatCode="General">
                  <c:v>224</c:v>
                </c:pt>
                <c:pt idx="206" formatCode="General">
                  <c:v>226</c:v>
                </c:pt>
                <c:pt idx="207" formatCode="General">
                  <c:v>220</c:v>
                </c:pt>
                <c:pt idx="208" formatCode="General">
                  <c:v>213</c:v>
                </c:pt>
                <c:pt idx="209" formatCode="General">
                  <c:v>224</c:v>
                </c:pt>
                <c:pt idx="210" formatCode="General">
                  <c:v>213</c:v>
                </c:pt>
                <c:pt idx="211" formatCode="General">
                  <c:v>221</c:v>
                </c:pt>
                <c:pt idx="212" formatCode="General">
                  <c:v>216</c:v>
                </c:pt>
                <c:pt idx="213" formatCode="General">
                  <c:v>211</c:v>
                </c:pt>
                <c:pt idx="214" formatCode="General">
                  <c:v>204</c:v>
                </c:pt>
                <c:pt idx="215" formatCode="General">
                  <c:v>207</c:v>
                </c:pt>
                <c:pt idx="216" formatCode="General">
                  <c:v>213</c:v>
                </c:pt>
                <c:pt idx="217" formatCode="General">
                  <c:v>216</c:v>
                </c:pt>
                <c:pt idx="218" formatCode="General">
                  <c:v>205</c:v>
                </c:pt>
                <c:pt idx="219" formatCode="General">
                  <c:v>201</c:v>
                </c:pt>
                <c:pt idx="220" formatCode="General">
                  <c:v>199</c:v>
                </c:pt>
                <c:pt idx="221" formatCode="General">
                  <c:v>202</c:v>
                </c:pt>
                <c:pt idx="222" formatCode="General">
                  <c:v>204</c:v>
                </c:pt>
                <c:pt idx="223" formatCode="General">
                  <c:v>211</c:v>
                </c:pt>
                <c:pt idx="224" formatCode="General">
                  <c:v>200</c:v>
                </c:pt>
                <c:pt idx="225" formatCode="General">
                  <c:v>205</c:v>
                </c:pt>
                <c:pt idx="226" formatCode="General">
                  <c:v>211</c:v>
                </c:pt>
                <c:pt idx="227" formatCode="General">
                  <c:v>213</c:v>
                </c:pt>
                <c:pt idx="228" formatCode="General">
                  <c:v>219</c:v>
                </c:pt>
                <c:pt idx="229" formatCode="General">
                  <c:v>213</c:v>
                </c:pt>
                <c:pt idx="230" formatCode="General">
                  <c:v>205</c:v>
                </c:pt>
                <c:pt idx="231" formatCode="General">
                  <c:v>202</c:v>
                </c:pt>
                <c:pt idx="232" formatCode="General">
                  <c:v>197</c:v>
                </c:pt>
                <c:pt idx="233" formatCode="General">
                  <c:v>209</c:v>
                </c:pt>
                <c:pt idx="234" formatCode="General">
                  <c:v>202</c:v>
                </c:pt>
                <c:pt idx="235" formatCode="General">
                  <c:v>205</c:v>
                </c:pt>
                <c:pt idx="236" formatCode="General">
                  <c:v>203</c:v>
                </c:pt>
                <c:pt idx="237" formatCode="General">
                  <c:v>213</c:v>
                </c:pt>
                <c:pt idx="238" formatCode="General">
                  <c:v>206</c:v>
                </c:pt>
                <c:pt idx="239" formatCode="General">
                  <c:v>215</c:v>
                </c:pt>
                <c:pt idx="240" formatCode="General">
                  <c:v>213</c:v>
                </c:pt>
                <c:pt idx="241" formatCode="General">
                  <c:v>214</c:v>
                </c:pt>
                <c:pt idx="242" formatCode="General">
                  <c:v>215</c:v>
                </c:pt>
                <c:pt idx="243" formatCode="General">
                  <c:v>195</c:v>
                </c:pt>
                <c:pt idx="244" formatCode="General">
                  <c:v>192</c:v>
                </c:pt>
                <c:pt idx="245" formatCode="General">
                  <c:v>190</c:v>
                </c:pt>
                <c:pt idx="246" formatCode="General">
                  <c:v>187</c:v>
                </c:pt>
                <c:pt idx="247" formatCode="General">
                  <c:v>198</c:v>
                </c:pt>
                <c:pt idx="248" formatCode="General">
                  <c:v>191</c:v>
                </c:pt>
                <c:pt idx="249" formatCode="General">
                  <c:v>190</c:v>
                </c:pt>
                <c:pt idx="250" formatCode="General">
                  <c:v>197</c:v>
                </c:pt>
                <c:pt idx="251" formatCode="General">
                  <c:v>188</c:v>
                </c:pt>
                <c:pt idx="252" formatCode="General">
                  <c:v>193</c:v>
                </c:pt>
                <c:pt idx="253" formatCode="General">
                  <c:v>200</c:v>
                </c:pt>
                <c:pt idx="254" formatCode="General">
                  <c:v>199</c:v>
                </c:pt>
                <c:pt idx="255" formatCode="General">
                  <c:v>205</c:v>
                </c:pt>
                <c:pt idx="256" formatCode="General">
                  <c:v>204</c:v>
                </c:pt>
                <c:pt idx="257" formatCode="General">
                  <c:v>191</c:v>
                </c:pt>
                <c:pt idx="258" formatCode="General">
                  <c:v>201</c:v>
                </c:pt>
                <c:pt idx="259" formatCode="General">
                  <c:v>208</c:v>
                </c:pt>
                <c:pt idx="260" formatCode="General">
                  <c:v>202</c:v>
                </c:pt>
                <c:pt idx="261" formatCode="General">
                  <c:v>207</c:v>
                </c:pt>
                <c:pt idx="262" formatCode="General">
                  <c:v>196</c:v>
                </c:pt>
                <c:pt idx="263" formatCode="General">
                  <c:v>194</c:v>
                </c:pt>
                <c:pt idx="264" formatCode="General">
                  <c:v>183</c:v>
                </c:pt>
                <c:pt idx="265" formatCode="General">
                  <c:v>196</c:v>
                </c:pt>
                <c:pt idx="266" formatCode="General">
                  <c:v>202</c:v>
                </c:pt>
                <c:pt idx="267" formatCode="General">
                  <c:v>214</c:v>
                </c:pt>
                <c:pt idx="268" formatCode="General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78080"/>
        <c:axId val="1355569055"/>
      </c:barChart>
      <c:lineChart>
        <c:grouping val="standard"/>
        <c:varyColors val="0"/>
        <c:ser>
          <c:idx val="2"/>
          <c:order val="2"/>
          <c:tx>
            <c:strRef>
              <c:f>'PEDIATRIA '!$W$3</c:f>
              <c:strCache>
                <c:ptCount val="1"/>
                <c:pt idx="0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268"/>
              <c:layout>
                <c:manualLayout>
                  <c:x val="-6.0386473429951688E-2"/>
                  <c:y val="-7.958997064532309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lang="en-US" sz="11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82%</a:t>
                    </a:r>
                  </a:p>
                </c:rich>
              </c:tx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n-US"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A20-4CB6-BE9D-04D1AD63F01B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'!$S$4:$T$272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'!$W$4:$W$272</c:f>
              <c:numCache>
                <c:formatCode>0%</c:formatCode>
                <c:ptCount val="269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0.7531380753138075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  <c:pt idx="162">
                  <c:v>0.93511450381679384</c:v>
                </c:pt>
                <c:pt idx="163">
                  <c:v>0.91603053435114501</c:v>
                </c:pt>
                <c:pt idx="164">
                  <c:v>0.93129770992366412</c:v>
                </c:pt>
                <c:pt idx="165">
                  <c:v>0.90458015267175573</c:v>
                </c:pt>
                <c:pt idx="166">
                  <c:v>0.90839694656488545</c:v>
                </c:pt>
                <c:pt idx="167">
                  <c:v>0.93511450381679384</c:v>
                </c:pt>
                <c:pt idx="168">
                  <c:v>0.93893129770992367</c:v>
                </c:pt>
                <c:pt idx="169">
                  <c:v>0.96946564885496178</c:v>
                </c:pt>
                <c:pt idx="170">
                  <c:v>0.93511450381679384</c:v>
                </c:pt>
                <c:pt idx="171">
                  <c:v>0.95038167938931295</c:v>
                </c:pt>
                <c:pt idx="172">
                  <c:v>0.93511450381679384</c:v>
                </c:pt>
                <c:pt idx="173">
                  <c:v>0.93511450381679384</c:v>
                </c:pt>
                <c:pt idx="174">
                  <c:v>0.93511450381679384</c:v>
                </c:pt>
                <c:pt idx="175">
                  <c:v>0.94656488549618323</c:v>
                </c:pt>
                <c:pt idx="176">
                  <c:v>0.93893129770992367</c:v>
                </c:pt>
                <c:pt idx="177">
                  <c:v>0.94656488549618323</c:v>
                </c:pt>
                <c:pt idx="178">
                  <c:v>0.95419847328244278</c:v>
                </c:pt>
                <c:pt idx="179">
                  <c:v>0.95419847328244278</c:v>
                </c:pt>
                <c:pt idx="180">
                  <c:v>0.9274809160305344</c:v>
                </c:pt>
                <c:pt idx="181">
                  <c:v>0.91603053435114501</c:v>
                </c:pt>
                <c:pt idx="182">
                  <c:v>0.93129770992366412</c:v>
                </c:pt>
                <c:pt idx="183">
                  <c:v>0.94656488549618323</c:v>
                </c:pt>
                <c:pt idx="184">
                  <c:v>0.92366412213740456</c:v>
                </c:pt>
                <c:pt idx="185">
                  <c:v>0.91221374045801529</c:v>
                </c:pt>
                <c:pt idx="186">
                  <c:v>0.9274809160305344</c:v>
                </c:pt>
                <c:pt idx="187">
                  <c:v>0.88167938931297707</c:v>
                </c:pt>
                <c:pt idx="188">
                  <c:v>0.85877862595419852</c:v>
                </c:pt>
                <c:pt idx="189">
                  <c:v>0.86641221374045807</c:v>
                </c:pt>
                <c:pt idx="190">
                  <c:v>0.85877862595419852</c:v>
                </c:pt>
                <c:pt idx="191">
                  <c:v>0.84732824427480913</c:v>
                </c:pt>
                <c:pt idx="192">
                  <c:v>0.84732824427480913</c:v>
                </c:pt>
                <c:pt idx="193">
                  <c:v>0.87022900763358779</c:v>
                </c:pt>
                <c:pt idx="194">
                  <c:v>0.83587786259541985</c:v>
                </c:pt>
                <c:pt idx="195">
                  <c:v>0.88931297709923662</c:v>
                </c:pt>
                <c:pt idx="196">
                  <c:v>0.83969465648854957</c:v>
                </c:pt>
                <c:pt idx="197">
                  <c:v>0.84351145038167941</c:v>
                </c:pt>
                <c:pt idx="198">
                  <c:v>0.88167938931297707</c:v>
                </c:pt>
                <c:pt idx="199">
                  <c:v>0.86259541984732824</c:v>
                </c:pt>
                <c:pt idx="200">
                  <c:v>0.8282442748091603</c:v>
                </c:pt>
                <c:pt idx="201">
                  <c:v>0.81297709923664119</c:v>
                </c:pt>
                <c:pt idx="202">
                  <c:v>0.86046511627906974</c:v>
                </c:pt>
                <c:pt idx="203">
                  <c:v>0.87984496124031009</c:v>
                </c:pt>
                <c:pt idx="204">
                  <c:v>0.8294573643410853</c:v>
                </c:pt>
                <c:pt idx="205">
                  <c:v>0.86821705426356588</c:v>
                </c:pt>
                <c:pt idx="206">
                  <c:v>0.87596899224806202</c:v>
                </c:pt>
                <c:pt idx="207">
                  <c:v>0.8527131782945736</c:v>
                </c:pt>
                <c:pt idx="208">
                  <c:v>0.82558139534883723</c:v>
                </c:pt>
                <c:pt idx="209">
                  <c:v>0.88888888888888884</c:v>
                </c:pt>
                <c:pt idx="210">
                  <c:v>0.84523809523809523</c:v>
                </c:pt>
                <c:pt idx="211">
                  <c:v>0.87698412698412698</c:v>
                </c:pt>
                <c:pt idx="212">
                  <c:v>0.8571428571428571</c:v>
                </c:pt>
                <c:pt idx="213">
                  <c:v>0.83730158730158732</c:v>
                </c:pt>
                <c:pt idx="214">
                  <c:v>0.80952380952380953</c:v>
                </c:pt>
                <c:pt idx="215">
                  <c:v>0.8214285714285714</c:v>
                </c:pt>
                <c:pt idx="216">
                  <c:v>0.84523809523809523</c:v>
                </c:pt>
                <c:pt idx="217">
                  <c:v>0.8571428571428571</c:v>
                </c:pt>
                <c:pt idx="218">
                  <c:v>0.81349206349206349</c:v>
                </c:pt>
                <c:pt idx="219">
                  <c:v>0.79761904761904767</c:v>
                </c:pt>
                <c:pt idx="220">
                  <c:v>0.78968253968253965</c:v>
                </c:pt>
                <c:pt idx="221">
                  <c:v>0.80158730158730163</c:v>
                </c:pt>
                <c:pt idx="222">
                  <c:v>0.80952380952380953</c:v>
                </c:pt>
                <c:pt idx="223">
                  <c:v>0.83730158730158732</c:v>
                </c:pt>
                <c:pt idx="224">
                  <c:v>0.8</c:v>
                </c:pt>
                <c:pt idx="225">
                  <c:v>0.82</c:v>
                </c:pt>
                <c:pt idx="226">
                  <c:v>0.84399999999999997</c:v>
                </c:pt>
                <c:pt idx="227">
                  <c:v>0.85199999999999998</c:v>
                </c:pt>
                <c:pt idx="228">
                  <c:v>0.876</c:v>
                </c:pt>
                <c:pt idx="229">
                  <c:v>0.85199999999999998</c:v>
                </c:pt>
                <c:pt idx="230">
                  <c:v>0.82</c:v>
                </c:pt>
                <c:pt idx="231">
                  <c:v>0.80800000000000005</c:v>
                </c:pt>
                <c:pt idx="232">
                  <c:v>0.78800000000000003</c:v>
                </c:pt>
                <c:pt idx="233">
                  <c:v>0.83599999999999997</c:v>
                </c:pt>
                <c:pt idx="234">
                  <c:v>0.80800000000000005</c:v>
                </c:pt>
                <c:pt idx="235">
                  <c:v>0.82</c:v>
                </c:pt>
                <c:pt idx="236">
                  <c:v>0.81200000000000006</c:v>
                </c:pt>
                <c:pt idx="237">
                  <c:v>0.8588709677419355</c:v>
                </c:pt>
                <c:pt idx="238">
                  <c:v>0.83064516129032262</c:v>
                </c:pt>
                <c:pt idx="239">
                  <c:v>0.86693548387096775</c:v>
                </c:pt>
                <c:pt idx="240">
                  <c:v>0.8588709677419355</c:v>
                </c:pt>
                <c:pt idx="241">
                  <c:v>0.86290322580645162</c:v>
                </c:pt>
                <c:pt idx="242">
                  <c:v>0.86693548387096775</c:v>
                </c:pt>
                <c:pt idx="243">
                  <c:v>0.78629032258064513</c:v>
                </c:pt>
                <c:pt idx="244">
                  <c:v>0.77419354838709675</c:v>
                </c:pt>
                <c:pt idx="245">
                  <c:v>0.7661290322580645</c:v>
                </c:pt>
                <c:pt idx="246">
                  <c:v>0.75403225806451613</c:v>
                </c:pt>
                <c:pt idx="247">
                  <c:v>0.79838709677419351</c:v>
                </c:pt>
                <c:pt idx="248">
                  <c:v>0.77016129032258063</c:v>
                </c:pt>
                <c:pt idx="249">
                  <c:v>0.7661290322580645</c:v>
                </c:pt>
                <c:pt idx="250">
                  <c:v>0.79435483870967738</c:v>
                </c:pt>
                <c:pt idx="251">
                  <c:v>0.75806451612903225</c:v>
                </c:pt>
                <c:pt idx="252">
                  <c:v>0.77200000000000002</c:v>
                </c:pt>
                <c:pt idx="253">
                  <c:v>0.8</c:v>
                </c:pt>
                <c:pt idx="254">
                  <c:v>0.79600000000000004</c:v>
                </c:pt>
                <c:pt idx="255">
                  <c:v>0.82</c:v>
                </c:pt>
                <c:pt idx="256">
                  <c:v>0.81599999999999995</c:v>
                </c:pt>
                <c:pt idx="257">
                  <c:v>0.78278688524590168</c:v>
                </c:pt>
                <c:pt idx="258">
                  <c:v>0.82377049180327866</c:v>
                </c:pt>
                <c:pt idx="259">
                  <c:v>0.85245901639344257</c:v>
                </c:pt>
                <c:pt idx="260">
                  <c:v>0.82786885245901642</c:v>
                </c:pt>
                <c:pt idx="261">
                  <c:v>0.84836065573770492</c:v>
                </c:pt>
                <c:pt idx="262">
                  <c:v>0.80327868852459017</c:v>
                </c:pt>
                <c:pt idx="263">
                  <c:v>0.79508196721311475</c:v>
                </c:pt>
                <c:pt idx="264">
                  <c:v>0.75</c:v>
                </c:pt>
                <c:pt idx="265">
                  <c:v>0.80327868852459017</c:v>
                </c:pt>
                <c:pt idx="266">
                  <c:v>0.82786885245901642</c:v>
                </c:pt>
                <c:pt idx="267">
                  <c:v>0.87704918032786883</c:v>
                </c:pt>
                <c:pt idx="268">
                  <c:v>0.84426229508196726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968480"/>
        <c:axId val="1355564095"/>
      </c:lineChart>
      <c:catAx>
        <c:axId val="8249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69055"/>
        <c:crosses val="autoZero"/>
        <c:auto val="1"/>
        <c:lblAlgn val="ctr"/>
        <c:lblOffset val="100"/>
        <c:noMultiLvlLbl val="0"/>
      </c:catAx>
      <c:valAx>
        <c:axId val="135556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78080"/>
        <c:crosses val="autoZero"/>
        <c:crossBetween val="between"/>
      </c:valAx>
      <c:valAx>
        <c:axId val="1355564095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68480"/>
        <c:crosses val="max"/>
        <c:crossBetween val="between"/>
      </c:valAx>
      <c:catAx>
        <c:axId val="8249684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556409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bg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chart" Target="../charts/chart17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6" Type="http://schemas.openxmlformats.org/officeDocument/2006/relationships/chart" Target="../charts/chart20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5" Type="http://schemas.openxmlformats.org/officeDocument/2006/relationships/chart" Target="../charts/chart1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353785</xdr:colOff>
      <xdr:row>30</xdr:row>
      <xdr:rowOff>40830</xdr:rowOff>
    </xdr:from>
    <xdr:to>
      <xdr:col>38</xdr:col>
      <xdr:colOff>734784</xdr:colOff>
      <xdr:row>51</xdr:row>
      <xdr:rowOff>81642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362443</xdr:colOff>
      <xdr:row>52</xdr:row>
      <xdr:rowOff>165760</xdr:rowOff>
    </xdr:from>
    <xdr:to>
      <xdr:col>39</xdr:col>
      <xdr:colOff>35872</xdr:colOff>
      <xdr:row>74</xdr:row>
      <xdr:rowOff>124939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387803</xdr:colOff>
      <xdr:row>3</xdr:row>
      <xdr:rowOff>163286</xdr:rowOff>
    </xdr:from>
    <xdr:to>
      <xdr:col>38</xdr:col>
      <xdr:colOff>768802</xdr:colOff>
      <xdr:row>25</xdr:row>
      <xdr:rowOff>40813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231322</xdr:colOff>
      <xdr:row>75</xdr:row>
      <xdr:rowOff>136070</xdr:rowOff>
    </xdr:from>
    <xdr:to>
      <xdr:col>38</xdr:col>
      <xdr:colOff>666751</xdr:colOff>
      <xdr:row>97</xdr:row>
      <xdr:rowOff>95249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399</xdr:row>
      <xdr:rowOff>2263</xdr:rowOff>
    </xdr:from>
    <xdr:to>
      <xdr:col>11</xdr:col>
      <xdr:colOff>481692</xdr:colOff>
      <xdr:row>411</xdr:row>
      <xdr:rowOff>103683</xdr:rowOff>
    </xdr:to>
    <xdr:graphicFrame macro="">
      <xdr:nvGraphicFramePr>
        <xdr:cNvPr id="2" name="Gráfico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11</xdr:col>
      <xdr:colOff>500062</xdr:colOff>
      <xdr:row>428</xdr:row>
      <xdr:rowOff>114396</xdr:rowOff>
    </xdr:to>
    <xdr:graphicFrame macro="">
      <xdr:nvGraphicFramePr>
        <xdr:cNvPr id="3" name="Gráfico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430</xdr:row>
      <xdr:rowOff>79262</xdr:rowOff>
    </xdr:from>
    <xdr:to>
      <xdr:col>13</xdr:col>
      <xdr:colOff>176893</xdr:colOff>
      <xdr:row>445</xdr:row>
      <xdr:rowOff>161600</xdr:rowOff>
    </xdr:to>
    <xdr:graphicFrame macro="">
      <xdr:nvGraphicFramePr>
        <xdr:cNvPr id="4" name="Gráfico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446</xdr:row>
      <xdr:rowOff>93888</xdr:rowOff>
    </xdr:from>
    <xdr:to>
      <xdr:col>26</xdr:col>
      <xdr:colOff>95249</xdr:colOff>
      <xdr:row>462</xdr:row>
      <xdr:rowOff>123557</xdr:rowOff>
    </xdr:to>
    <xdr:graphicFrame macro="">
      <xdr:nvGraphicFramePr>
        <xdr:cNvPr id="5" name="Gráfico 1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399</xdr:row>
      <xdr:rowOff>2263</xdr:rowOff>
    </xdr:from>
    <xdr:to>
      <xdr:col>12</xdr:col>
      <xdr:colOff>693963</xdr:colOff>
      <xdr:row>412</xdr:row>
      <xdr:rowOff>68036</xdr:rowOff>
    </xdr:to>
    <xdr:graphicFrame macro="">
      <xdr:nvGraphicFramePr>
        <xdr:cNvPr id="6" name="Gráfico 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12</xdr:col>
      <xdr:colOff>680357</xdr:colOff>
      <xdr:row>428</xdr:row>
      <xdr:rowOff>114396</xdr:rowOff>
    </xdr:to>
    <xdr:graphicFrame macro="">
      <xdr:nvGraphicFramePr>
        <xdr:cNvPr id="7" name="Gráfico 1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430</xdr:row>
      <xdr:rowOff>17832</xdr:rowOff>
    </xdr:from>
    <xdr:to>
      <xdr:col>26</xdr:col>
      <xdr:colOff>108088</xdr:colOff>
      <xdr:row>445</xdr:row>
      <xdr:rowOff>100170</xdr:rowOff>
    </xdr:to>
    <xdr:graphicFrame macro="">
      <xdr:nvGraphicFramePr>
        <xdr:cNvPr id="8" name="Gráfico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195078</xdr:colOff>
      <xdr:row>2</xdr:row>
      <xdr:rowOff>78561</xdr:rowOff>
    </xdr:from>
    <xdr:to>
      <xdr:col>33</xdr:col>
      <xdr:colOff>17197</xdr:colOff>
      <xdr:row>16</xdr:row>
      <xdr:rowOff>147434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201032</xdr:colOff>
      <xdr:row>16</xdr:row>
      <xdr:rowOff>137181</xdr:rowOff>
    </xdr:from>
    <xdr:to>
      <xdr:col>33</xdr:col>
      <xdr:colOff>23150</xdr:colOff>
      <xdr:row>31</xdr:row>
      <xdr:rowOff>30208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398</xdr:row>
      <xdr:rowOff>2263</xdr:rowOff>
    </xdr:from>
    <xdr:to>
      <xdr:col>19</xdr:col>
      <xdr:colOff>481692</xdr:colOff>
      <xdr:row>410</xdr:row>
      <xdr:rowOff>103683</xdr:rowOff>
    </xdr:to>
    <xdr:graphicFrame macro="">
      <xdr:nvGraphicFramePr>
        <xdr:cNvPr id="10" name="Gráfico 10">
          <a:extLst>
            <a:ext uri="{FF2B5EF4-FFF2-40B4-BE49-F238E27FC236}">
              <a16:creationId xmlns:a16="http://schemas.microsoft.com/office/drawing/2014/main" id="{6A041142-3A74-422F-83D3-4858DF549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411</xdr:row>
      <xdr:rowOff>68497</xdr:rowOff>
    </xdr:from>
    <xdr:to>
      <xdr:col>19</xdr:col>
      <xdr:colOff>500062</xdr:colOff>
      <xdr:row>427</xdr:row>
      <xdr:rowOff>114396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78C7CA18-B7F7-410C-9C69-0C35F5AC2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429</xdr:row>
      <xdr:rowOff>79262</xdr:rowOff>
    </xdr:from>
    <xdr:to>
      <xdr:col>21</xdr:col>
      <xdr:colOff>176893</xdr:colOff>
      <xdr:row>444</xdr:row>
      <xdr:rowOff>161600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B4477D89-1D50-43A8-91AF-8E14442E2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0</xdr:colOff>
      <xdr:row>398</xdr:row>
      <xdr:rowOff>2263</xdr:rowOff>
    </xdr:from>
    <xdr:to>
      <xdr:col>20</xdr:col>
      <xdr:colOff>693963</xdr:colOff>
      <xdr:row>411</xdr:row>
      <xdr:rowOff>68036</xdr:rowOff>
    </xdr:to>
    <xdr:graphicFrame macro="">
      <xdr:nvGraphicFramePr>
        <xdr:cNvPr id="14" name="Gráfico 10">
          <a:extLst>
            <a:ext uri="{FF2B5EF4-FFF2-40B4-BE49-F238E27FC236}">
              <a16:creationId xmlns:a16="http://schemas.microsoft.com/office/drawing/2014/main" id="{26C1E50C-3EFA-4B20-9778-0AC5C58DD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411</xdr:row>
      <xdr:rowOff>68497</xdr:rowOff>
    </xdr:from>
    <xdr:to>
      <xdr:col>20</xdr:col>
      <xdr:colOff>680357</xdr:colOff>
      <xdr:row>427</xdr:row>
      <xdr:rowOff>114396</xdr:rowOff>
    </xdr:to>
    <xdr:graphicFrame macro="">
      <xdr:nvGraphicFramePr>
        <xdr:cNvPr id="15" name="Gráfico 11">
          <a:extLst>
            <a:ext uri="{FF2B5EF4-FFF2-40B4-BE49-F238E27FC236}">
              <a16:creationId xmlns:a16="http://schemas.microsoft.com/office/drawing/2014/main" id="{C2182B98-5601-4BEB-90DD-44ADE48AC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218890</xdr:colOff>
      <xdr:row>2</xdr:row>
      <xdr:rowOff>78561</xdr:rowOff>
    </xdr:from>
    <xdr:to>
      <xdr:col>33</xdr:col>
      <xdr:colOff>41009</xdr:colOff>
      <xdr:row>16</xdr:row>
      <xdr:rowOff>147434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26F031A-C5E1-8FE2-D380-50C35E2D0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23</xdr:col>
      <xdr:colOff>224844</xdr:colOff>
      <xdr:row>16</xdr:row>
      <xdr:rowOff>137181</xdr:rowOff>
    </xdr:from>
    <xdr:to>
      <xdr:col>33</xdr:col>
      <xdr:colOff>46962</xdr:colOff>
      <xdr:row>31</xdr:row>
      <xdr:rowOff>30208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ADE013F-D3D5-B791-AF47-6833EEEC49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3661</xdr:colOff>
      <xdr:row>0</xdr:row>
      <xdr:rowOff>1</xdr:rowOff>
    </xdr:from>
    <xdr:to>
      <xdr:col>23</xdr:col>
      <xdr:colOff>738187</xdr:colOff>
      <xdr:row>14</xdr:row>
      <xdr:rowOff>107156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37CE6F-FD76-C4FD-BF7F-F92AA7AC0E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718037</xdr:colOff>
      <xdr:row>14</xdr:row>
      <xdr:rowOff>142325</xdr:rowOff>
    </xdr:from>
    <xdr:to>
      <xdr:col>23</xdr:col>
      <xdr:colOff>738187</xdr:colOff>
      <xdr:row>32</xdr:row>
      <xdr:rowOff>11904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D3781C-AF6C-0A7F-689B-77425537D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404813</xdr:colOff>
      <xdr:row>0</xdr:row>
      <xdr:rowOff>0</xdr:rowOff>
    </xdr:from>
    <xdr:to>
      <xdr:col>17</xdr:col>
      <xdr:colOff>738188</xdr:colOff>
      <xdr:row>23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588D001-5C2B-407E-88CB-C1FE01414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546755</xdr:colOff>
      <xdr:row>3</xdr:row>
      <xdr:rowOff>114170</xdr:rowOff>
    </xdr:from>
    <xdr:to>
      <xdr:col>60</xdr:col>
      <xdr:colOff>305323</xdr:colOff>
      <xdr:row>32</xdr:row>
      <xdr:rowOff>167745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682625</xdr:colOff>
      <xdr:row>2</xdr:row>
      <xdr:rowOff>292917</xdr:rowOff>
    </xdr:from>
    <xdr:to>
      <xdr:col>16</xdr:col>
      <xdr:colOff>587375</xdr:colOff>
      <xdr:row>28</xdr:row>
      <xdr:rowOff>7938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ES%20ENERO%202024\03%20ENERO%202024\NUEVA%20TABLAS%20PARA%20PRESENTACION%20%20MODELO%20DE%20EXPANSION%20%2003%20EN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UPACION"/>
      <sheetName val="06092023"/>
      <sheetName val="TEN UCI  ASIGNADA COVID19 2023"/>
      <sheetName val="Hoja1"/>
      <sheetName val=" UCI  ASIGNADA 2020-2021"/>
      <sheetName val="TENDENCIA UCI  TOTAL "/>
      <sheetName val="UCI TOTAL 2020-2021"/>
      <sheetName val="CONSOLIDADO HOSPITALIZA"/>
      <sheetName val="Hoja2"/>
      <sheetName val="PEDIATRIA "/>
      <sheetName val="PEDIATRIA"/>
      <sheetName val="Hospitalizacion"/>
      <sheetName val="UCI_COVID"/>
      <sheetName val="UCI_TOTAL"/>
      <sheetName val="pediatria arch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4">
          <cell r="G94">
            <v>7345</v>
          </cell>
          <cell r="H94">
            <v>6759</v>
          </cell>
          <cell r="I94">
            <v>0.92021783526208301</v>
          </cell>
          <cell r="J94">
            <v>122</v>
          </cell>
          <cell r="K94">
            <v>60</v>
          </cell>
          <cell r="L94">
            <v>0.49180327868852458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AB397"/>
  <sheetViews>
    <sheetView topLeftCell="AB1" zoomScaleNormal="100" workbookViewId="0">
      <pane ySplit="1" topLeftCell="A53" activePane="bottomLeft" state="frozen"/>
      <selection pane="bottomLeft" activeCell="AP56" sqref="AP56"/>
    </sheetView>
  </sheetViews>
  <sheetFormatPr baseColWidth="10" defaultColWidth="11.42578125" defaultRowHeight="15" x14ac:dyDescent="0.25"/>
  <cols>
    <col min="1" max="1" width="9.28515625" style="59" customWidth="1"/>
    <col min="2" max="2" width="13.42578125" customWidth="1"/>
    <col min="3" max="3" width="9.42578125" style="8" customWidth="1"/>
    <col min="4" max="4" width="24" style="8" customWidth="1"/>
    <col min="5" max="5" width="19.7109375" style="8" customWidth="1"/>
    <col min="6" max="6" width="22.85546875" style="8" customWidth="1"/>
    <col min="7" max="7" width="13.140625" customWidth="1"/>
    <col min="9" max="9" width="19" customWidth="1"/>
    <col min="10" max="10" width="19.140625" customWidth="1"/>
    <col min="11" max="11" width="18" customWidth="1"/>
    <col min="14" max="15" width="11.42578125" style="138"/>
    <col min="19" max="20" width="11.42578125" style="138"/>
    <col min="24" max="24" width="18.140625" customWidth="1"/>
  </cols>
  <sheetData>
    <row r="1" spans="1:21" ht="31.5" customHeight="1" thickBot="1" x14ac:dyDescent="0.3">
      <c r="A1" s="3" t="s">
        <v>0</v>
      </c>
      <c r="B1" s="4"/>
      <c r="C1" s="4"/>
      <c r="D1" s="52" t="s">
        <v>1</v>
      </c>
      <c r="E1" s="52" t="s">
        <v>2</v>
      </c>
      <c r="F1" s="53" t="s">
        <v>3</v>
      </c>
      <c r="G1" s="4"/>
      <c r="H1" s="4"/>
      <c r="I1" s="52" t="s">
        <v>1</v>
      </c>
      <c r="J1" s="52" t="s">
        <v>2</v>
      </c>
      <c r="K1" s="111" t="s">
        <v>3</v>
      </c>
      <c r="L1" s="4">
        <v>2024</v>
      </c>
      <c r="M1" s="4"/>
      <c r="N1" s="132" t="s">
        <v>1</v>
      </c>
      <c r="O1" s="132" t="s">
        <v>2</v>
      </c>
      <c r="P1" s="53" t="s">
        <v>3</v>
      </c>
      <c r="Q1" s="4">
        <v>2025</v>
      </c>
      <c r="R1" s="4"/>
      <c r="S1" s="132" t="s">
        <v>1</v>
      </c>
      <c r="T1" s="132" t="s">
        <v>2</v>
      </c>
      <c r="U1" s="53" t="s">
        <v>3</v>
      </c>
    </row>
    <row r="2" spans="1:21" ht="15.75" customHeight="1" thickTop="1" x14ac:dyDescent="0.25">
      <c r="A2" s="7">
        <v>44197</v>
      </c>
      <c r="B2" s="165" t="s">
        <v>4</v>
      </c>
      <c r="C2" s="8">
        <v>1</v>
      </c>
      <c r="D2" s="8">
        <v>1708</v>
      </c>
      <c r="E2" s="8">
        <v>1014</v>
      </c>
      <c r="F2" s="54">
        <v>0.59367681498829039</v>
      </c>
      <c r="G2" s="165" t="s">
        <v>4</v>
      </c>
      <c r="H2" s="8">
        <v>1</v>
      </c>
      <c r="I2" s="8">
        <v>1358</v>
      </c>
      <c r="J2" s="8">
        <v>951</v>
      </c>
      <c r="K2" s="54">
        <v>0.70029455081001468</v>
      </c>
      <c r="L2" s="163" t="s">
        <v>4</v>
      </c>
      <c r="M2" s="9">
        <v>1</v>
      </c>
      <c r="N2" s="133">
        <v>1194</v>
      </c>
      <c r="O2" s="133">
        <v>881</v>
      </c>
      <c r="P2" s="112">
        <v>0.73785594639865992</v>
      </c>
      <c r="Q2" s="163" t="s">
        <v>4</v>
      </c>
      <c r="R2" s="9">
        <v>1</v>
      </c>
      <c r="S2" s="133">
        <v>1114</v>
      </c>
      <c r="T2" s="133">
        <v>842</v>
      </c>
      <c r="U2" s="123">
        <f t="shared" ref="U2:U64" si="0">T2/S2</f>
        <v>0.75583482944344704</v>
      </c>
    </row>
    <row r="3" spans="1:21" x14ac:dyDescent="0.25">
      <c r="A3" s="7">
        <v>44198</v>
      </c>
      <c r="B3" s="166"/>
      <c r="C3" s="8">
        <v>2</v>
      </c>
      <c r="D3" s="8">
        <v>1708</v>
      </c>
      <c r="E3" s="8">
        <v>1017</v>
      </c>
      <c r="F3" s="54">
        <v>0.59543325526932089</v>
      </c>
      <c r="G3" s="166"/>
      <c r="H3" s="8">
        <v>2</v>
      </c>
      <c r="I3" s="8">
        <v>1358</v>
      </c>
      <c r="J3" s="8">
        <v>940</v>
      </c>
      <c r="K3" s="54">
        <v>0.6921944035346097</v>
      </c>
      <c r="L3" s="163"/>
      <c r="M3" s="9">
        <v>2</v>
      </c>
      <c r="N3" s="133">
        <v>1194</v>
      </c>
      <c r="O3" s="133">
        <v>884</v>
      </c>
      <c r="P3" s="112">
        <v>0.74036850921273034</v>
      </c>
      <c r="Q3" s="163"/>
      <c r="R3" s="9">
        <v>2</v>
      </c>
      <c r="S3" s="133">
        <v>1114</v>
      </c>
      <c r="T3" s="133">
        <v>845</v>
      </c>
      <c r="U3" s="123">
        <f t="shared" si="0"/>
        <v>0.75852782764811488</v>
      </c>
    </row>
    <row r="4" spans="1:21" x14ac:dyDescent="0.25">
      <c r="A4" s="7">
        <v>44199</v>
      </c>
      <c r="B4" s="166"/>
      <c r="C4" s="8">
        <v>3</v>
      </c>
      <c r="D4" s="8">
        <v>1710</v>
      </c>
      <c r="E4" s="8">
        <v>1034</v>
      </c>
      <c r="F4" s="54">
        <v>0.60467836257309937</v>
      </c>
      <c r="G4" s="166"/>
      <c r="H4" s="8">
        <v>3</v>
      </c>
      <c r="I4" s="8">
        <v>1358</v>
      </c>
      <c r="J4" s="8">
        <v>939</v>
      </c>
      <c r="K4" s="54">
        <v>0.69145802650957289</v>
      </c>
      <c r="L4" s="163"/>
      <c r="M4" s="9">
        <v>3</v>
      </c>
      <c r="N4" s="133">
        <v>1194</v>
      </c>
      <c r="O4" s="133">
        <v>893</v>
      </c>
      <c r="P4" s="112">
        <v>0.74790619765494137</v>
      </c>
      <c r="Q4" s="163"/>
      <c r="R4" s="9">
        <v>3</v>
      </c>
      <c r="S4" s="133">
        <v>1114</v>
      </c>
      <c r="T4" s="133">
        <v>897</v>
      </c>
      <c r="U4" s="123">
        <f t="shared" si="0"/>
        <v>0.80520646319569122</v>
      </c>
    </row>
    <row r="5" spans="1:21" x14ac:dyDescent="0.25">
      <c r="A5" s="7">
        <v>44200</v>
      </c>
      <c r="B5" s="166"/>
      <c r="C5" s="8">
        <v>4</v>
      </c>
      <c r="D5" s="8">
        <v>1710</v>
      </c>
      <c r="E5" s="8">
        <v>1062</v>
      </c>
      <c r="F5" s="54">
        <v>0.62105263157894741</v>
      </c>
      <c r="G5" s="166"/>
      <c r="H5" s="8">
        <v>4</v>
      </c>
      <c r="I5" s="8">
        <v>1358</v>
      </c>
      <c r="J5" s="8">
        <v>942</v>
      </c>
      <c r="K5" s="54">
        <v>0.69366715758468334</v>
      </c>
      <c r="L5" s="163"/>
      <c r="M5" s="9">
        <v>4</v>
      </c>
      <c r="N5" s="133">
        <v>1201</v>
      </c>
      <c r="O5" s="133">
        <v>924</v>
      </c>
      <c r="P5" s="112">
        <v>0.76935886761032468</v>
      </c>
      <c r="Q5" s="163"/>
      <c r="R5" s="9">
        <v>4</v>
      </c>
      <c r="S5" s="133">
        <v>1114</v>
      </c>
      <c r="T5" s="133">
        <v>889</v>
      </c>
      <c r="U5" s="123">
        <f t="shared" si="0"/>
        <v>0.79802513464991021</v>
      </c>
    </row>
    <row r="6" spans="1:21" x14ac:dyDescent="0.25">
      <c r="A6" s="7">
        <v>44201</v>
      </c>
      <c r="B6" s="166"/>
      <c r="C6" s="8">
        <v>5</v>
      </c>
      <c r="D6" s="8">
        <v>1710</v>
      </c>
      <c r="E6" s="8">
        <v>1061</v>
      </c>
      <c r="F6" s="54">
        <v>0.62046783625730995</v>
      </c>
      <c r="G6" s="166"/>
      <c r="H6" s="8">
        <v>5</v>
      </c>
      <c r="I6" s="8">
        <v>1358</v>
      </c>
      <c r="J6" s="8">
        <v>958</v>
      </c>
      <c r="K6" s="54">
        <v>0.70544918998527251</v>
      </c>
      <c r="L6" s="163"/>
      <c r="M6" s="9">
        <v>5</v>
      </c>
      <c r="N6" s="133">
        <v>1200</v>
      </c>
      <c r="O6" s="133">
        <v>956</v>
      </c>
      <c r="P6" s="112">
        <v>0.79666666666666663</v>
      </c>
      <c r="Q6" s="163"/>
      <c r="R6" s="9">
        <v>5</v>
      </c>
      <c r="S6" s="133">
        <v>1114</v>
      </c>
      <c r="T6" s="133">
        <v>913</v>
      </c>
      <c r="U6" s="123">
        <f t="shared" si="0"/>
        <v>0.81956912028725315</v>
      </c>
    </row>
    <row r="7" spans="1:21" x14ac:dyDescent="0.25">
      <c r="A7" s="7">
        <v>44202</v>
      </c>
      <c r="B7" s="166"/>
      <c r="C7" s="8">
        <v>6</v>
      </c>
      <c r="D7" s="8">
        <v>1710</v>
      </c>
      <c r="E7" s="8">
        <v>1100</v>
      </c>
      <c r="F7" s="54">
        <v>0.64327485380116955</v>
      </c>
      <c r="G7" s="166"/>
      <c r="H7" s="8">
        <v>6</v>
      </c>
      <c r="I7" s="8">
        <v>1358</v>
      </c>
      <c r="J7" s="8">
        <v>948</v>
      </c>
      <c r="K7" s="54">
        <v>0.69808541973490423</v>
      </c>
      <c r="L7" s="163"/>
      <c r="M7" s="9">
        <v>6</v>
      </c>
      <c r="N7" s="133">
        <v>1200</v>
      </c>
      <c r="O7" s="133">
        <v>970</v>
      </c>
      <c r="P7" s="112">
        <v>0.80833333333333335</v>
      </c>
      <c r="Q7" s="163"/>
      <c r="R7" s="9">
        <v>6</v>
      </c>
      <c r="S7" s="133">
        <v>1114</v>
      </c>
      <c r="T7" s="133">
        <v>916</v>
      </c>
      <c r="U7" s="123">
        <f t="shared" si="0"/>
        <v>0.82226211849192099</v>
      </c>
    </row>
    <row r="8" spans="1:21" x14ac:dyDescent="0.25">
      <c r="A8" s="7">
        <v>44203</v>
      </c>
      <c r="B8" s="166"/>
      <c r="C8" s="8">
        <v>7</v>
      </c>
      <c r="D8" s="8">
        <v>1710</v>
      </c>
      <c r="E8" s="8">
        <v>1119</v>
      </c>
      <c r="F8" s="54">
        <f>E8/D8</f>
        <v>0.65438596491228074</v>
      </c>
      <c r="G8" s="166"/>
      <c r="H8" s="8">
        <v>7</v>
      </c>
      <c r="I8" s="8">
        <v>1358</v>
      </c>
      <c r="J8" s="8">
        <v>931</v>
      </c>
      <c r="K8" s="54">
        <v>0.68556701030927836</v>
      </c>
      <c r="L8" s="163"/>
      <c r="M8" s="9">
        <v>7</v>
      </c>
      <c r="N8" s="133">
        <v>1200</v>
      </c>
      <c r="O8" s="133">
        <v>972</v>
      </c>
      <c r="P8" s="112">
        <v>0.81</v>
      </c>
      <c r="Q8" s="163"/>
      <c r="R8" s="9">
        <v>7</v>
      </c>
      <c r="S8" s="133">
        <v>1114</v>
      </c>
      <c r="T8" s="133">
        <v>925</v>
      </c>
      <c r="U8" s="123">
        <f t="shared" si="0"/>
        <v>0.83034111310592462</v>
      </c>
    </row>
    <row r="9" spans="1:21" x14ac:dyDescent="0.25">
      <c r="A9" s="7">
        <v>44204</v>
      </c>
      <c r="B9" s="166"/>
      <c r="C9" s="8">
        <v>8</v>
      </c>
      <c r="D9" s="8">
        <v>1710</v>
      </c>
      <c r="E9" s="8">
        <v>1103</v>
      </c>
      <c r="F9" s="54">
        <f>E9/D9</f>
        <v>0.64502923976608184</v>
      </c>
      <c r="G9" s="166"/>
      <c r="H9" s="8">
        <v>8</v>
      </c>
      <c r="I9" s="8">
        <v>1358</v>
      </c>
      <c r="J9" s="8">
        <v>921</v>
      </c>
      <c r="K9" s="54">
        <v>0.6782032400589102</v>
      </c>
      <c r="L9" s="163"/>
      <c r="M9" s="9">
        <v>8</v>
      </c>
      <c r="N9" s="133">
        <v>1200</v>
      </c>
      <c r="O9" s="133">
        <v>962</v>
      </c>
      <c r="P9" s="112">
        <v>0.80166666666666664</v>
      </c>
      <c r="Q9" s="163"/>
      <c r="R9" s="9">
        <v>8</v>
      </c>
      <c r="S9" s="133">
        <v>1114</v>
      </c>
      <c r="T9" s="133">
        <v>920</v>
      </c>
      <c r="U9" s="123">
        <f t="shared" si="0"/>
        <v>0.82585278276481144</v>
      </c>
    </row>
    <row r="10" spans="1:21" x14ac:dyDescent="0.25">
      <c r="A10" s="7">
        <v>44205</v>
      </c>
      <c r="B10" s="166"/>
      <c r="C10" s="8">
        <v>9</v>
      </c>
      <c r="D10" s="8">
        <v>1710</v>
      </c>
      <c r="E10" s="8">
        <v>1095</v>
      </c>
      <c r="F10" s="54">
        <f>E10/D10</f>
        <v>0.64035087719298245</v>
      </c>
      <c r="G10" s="166"/>
      <c r="H10" s="8">
        <v>9</v>
      </c>
      <c r="I10" s="8">
        <v>1358</v>
      </c>
      <c r="J10" s="8">
        <v>941</v>
      </c>
      <c r="K10" s="54">
        <v>0.69293078055964652</v>
      </c>
      <c r="L10" s="163"/>
      <c r="M10" s="9">
        <v>9</v>
      </c>
      <c r="N10" s="133">
        <v>1200</v>
      </c>
      <c r="O10" s="133">
        <v>956</v>
      </c>
      <c r="P10" s="112">
        <v>0.79666666666666663</v>
      </c>
      <c r="Q10" s="163"/>
      <c r="R10" s="9">
        <v>9</v>
      </c>
      <c r="S10" s="133">
        <v>1114</v>
      </c>
      <c r="T10" s="133">
        <v>928</v>
      </c>
      <c r="U10" s="123">
        <f t="shared" si="0"/>
        <v>0.83303411131059246</v>
      </c>
    </row>
    <row r="11" spans="1:21" x14ac:dyDescent="0.25">
      <c r="A11" s="7">
        <v>44206</v>
      </c>
      <c r="B11" s="166"/>
      <c r="C11" s="8">
        <v>10</v>
      </c>
      <c r="D11" s="8">
        <v>1710</v>
      </c>
      <c r="E11" s="8">
        <v>1104</v>
      </c>
      <c r="F11" s="54">
        <v>0.64561403508771931</v>
      </c>
      <c r="G11" s="166"/>
      <c r="H11" s="8">
        <v>10</v>
      </c>
      <c r="I11" s="8">
        <v>1358</v>
      </c>
      <c r="J11" s="8">
        <v>938</v>
      </c>
      <c r="K11" s="54">
        <v>0.69072164948453607</v>
      </c>
      <c r="L11" s="163"/>
      <c r="M11" s="9">
        <v>10</v>
      </c>
      <c r="N11" s="133">
        <v>1200</v>
      </c>
      <c r="O11" s="133">
        <v>957</v>
      </c>
      <c r="P11" s="112">
        <v>0.79749999999999999</v>
      </c>
      <c r="Q11" s="163"/>
      <c r="R11" s="9">
        <v>10</v>
      </c>
      <c r="S11" s="133">
        <v>1114</v>
      </c>
      <c r="T11" s="133">
        <v>925</v>
      </c>
      <c r="U11" s="123">
        <f t="shared" si="0"/>
        <v>0.83034111310592462</v>
      </c>
    </row>
    <row r="12" spans="1:21" x14ac:dyDescent="0.25">
      <c r="A12" s="7">
        <v>44207</v>
      </c>
      <c r="B12" s="166"/>
      <c r="C12" s="8">
        <v>11</v>
      </c>
      <c r="D12" s="8">
        <v>1710</v>
      </c>
      <c r="E12" s="8">
        <v>1147</v>
      </c>
      <c r="F12" s="54">
        <v>0.67076023391812867</v>
      </c>
      <c r="G12" s="166"/>
      <c r="H12" s="8">
        <v>11</v>
      </c>
      <c r="I12" s="8">
        <v>1358</v>
      </c>
      <c r="J12" s="8">
        <v>972</v>
      </c>
      <c r="K12" s="54">
        <v>0.71575846833578793</v>
      </c>
      <c r="L12" s="163"/>
      <c r="M12" s="9">
        <v>11</v>
      </c>
      <c r="N12" s="133">
        <v>1200</v>
      </c>
      <c r="O12" s="133">
        <v>934</v>
      </c>
      <c r="P12" s="112">
        <v>0.77833333333333332</v>
      </c>
      <c r="Q12" s="163"/>
      <c r="R12" s="9">
        <v>11</v>
      </c>
      <c r="S12" s="133">
        <v>1114</v>
      </c>
      <c r="T12" s="133">
        <v>912</v>
      </c>
      <c r="U12" s="123">
        <f t="shared" si="0"/>
        <v>0.81867145421903054</v>
      </c>
    </row>
    <row r="13" spans="1:21" x14ac:dyDescent="0.25">
      <c r="A13" s="7">
        <v>44208</v>
      </c>
      <c r="B13" s="166"/>
      <c r="C13" s="8">
        <v>12</v>
      </c>
      <c r="D13" s="8">
        <v>1716</v>
      </c>
      <c r="E13" s="8">
        <v>1158</v>
      </c>
      <c r="F13" s="54">
        <v>0.67482517482517479</v>
      </c>
      <c r="G13" s="166"/>
      <c r="H13" s="8">
        <v>12</v>
      </c>
      <c r="I13" s="8">
        <v>1358</v>
      </c>
      <c r="J13" s="8">
        <v>997</v>
      </c>
      <c r="K13" s="54">
        <v>0.73416789396170834</v>
      </c>
      <c r="L13" s="163"/>
      <c r="M13" s="9">
        <v>12</v>
      </c>
      <c r="N13" s="133">
        <v>1200</v>
      </c>
      <c r="O13" s="133">
        <v>967</v>
      </c>
      <c r="P13" s="112">
        <v>0.80583333333333329</v>
      </c>
      <c r="Q13" s="163"/>
      <c r="R13" s="9">
        <v>12</v>
      </c>
      <c r="S13" s="133">
        <v>1114</v>
      </c>
      <c r="T13" s="133">
        <v>922</v>
      </c>
      <c r="U13" s="123">
        <f t="shared" si="0"/>
        <v>0.82764811490125678</v>
      </c>
    </row>
    <row r="14" spans="1:21" x14ac:dyDescent="0.25">
      <c r="A14" s="7">
        <v>44209</v>
      </c>
      <c r="B14" s="166"/>
      <c r="C14" s="8">
        <v>13</v>
      </c>
      <c r="D14" s="8">
        <v>1716</v>
      </c>
      <c r="E14" s="8">
        <v>1175</v>
      </c>
      <c r="F14" s="54">
        <v>0.68473193473193472</v>
      </c>
      <c r="G14" s="166"/>
      <c r="H14" s="8">
        <v>13</v>
      </c>
      <c r="I14" s="8">
        <v>1358</v>
      </c>
      <c r="J14" s="8">
        <v>980</v>
      </c>
      <c r="K14" s="54">
        <v>0.72164948453608246</v>
      </c>
      <c r="L14" s="163"/>
      <c r="M14" s="9">
        <v>13</v>
      </c>
      <c r="N14" s="133">
        <v>1200</v>
      </c>
      <c r="O14" s="133">
        <v>951</v>
      </c>
      <c r="P14" s="112">
        <v>0.79249999999999998</v>
      </c>
      <c r="Q14" s="163"/>
      <c r="R14" s="9">
        <v>13</v>
      </c>
      <c r="S14" s="133">
        <v>1114</v>
      </c>
      <c r="T14" s="133">
        <v>957</v>
      </c>
      <c r="U14" s="123">
        <f t="shared" si="0"/>
        <v>0.85906642728904847</v>
      </c>
    </row>
    <row r="15" spans="1:21" x14ac:dyDescent="0.25">
      <c r="A15" s="7">
        <v>44210</v>
      </c>
      <c r="B15" s="166"/>
      <c r="C15" s="8">
        <v>14</v>
      </c>
      <c r="D15" s="8">
        <v>1716</v>
      </c>
      <c r="E15" s="8">
        <v>1190</v>
      </c>
      <c r="F15" s="54">
        <v>0.69347319347319347</v>
      </c>
      <c r="G15" s="166"/>
      <c r="H15" s="8">
        <v>14</v>
      </c>
      <c r="I15" s="8">
        <v>1358</v>
      </c>
      <c r="J15" s="8">
        <v>968</v>
      </c>
      <c r="K15" s="54">
        <v>0.71281296023564067</v>
      </c>
      <c r="L15" s="163"/>
      <c r="M15" s="9">
        <v>14</v>
      </c>
      <c r="N15" s="133">
        <v>1200</v>
      </c>
      <c r="O15" s="133">
        <v>944</v>
      </c>
      <c r="P15" s="112">
        <v>0.78666666666666663</v>
      </c>
      <c r="Q15" s="163"/>
      <c r="R15" s="9">
        <v>14</v>
      </c>
      <c r="S15" s="133">
        <v>1114</v>
      </c>
      <c r="T15" s="133">
        <v>969</v>
      </c>
      <c r="U15" s="123">
        <f t="shared" si="0"/>
        <v>0.86983842010771995</v>
      </c>
    </row>
    <row r="16" spans="1:21" x14ac:dyDescent="0.25">
      <c r="A16" s="7">
        <v>44211</v>
      </c>
      <c r="B16" s="166"/>
      <c r="C16" s="8">
        <v>15</v>
      </c>
      <c r="D16" s="8">
        <v>1716</v>
      </c>
      <c r="E16" s="8">
        <v>1201</v>
      </c>
      <c r="F16" s="54">
        <v>0.69988344988344986</v>
      </c>
      <c r="G16" s="166"/>
      <c r="H16" s="8">
        <v>15</v>
      </c>
      <c r="I16" s="8">
        <v>1358</v>
      </c>
      <c r="J16" s="8">
        <v>972</v>
      </c>
      <c r="K16" s="54">
        <v>0.71575846833578793</v>
      </c>
      <c r="L16" s="163"/>
      <c r="M16" s="9">
        <v>15</v>
      </c>
      <c r="N16" s="133">
        <v>1194</v>
      </c>
      <c r="O16" s="133">
        <v>989</v>
      </c>
      <c r="P16" s="112">
        <v>0.82830820770519265</v>
      </c>
      <c r="Q16" s="163"/>
      <c r="R16" s="9">
        <v>15</v>
      </c>
      <c r="S16" s="133">
        <v>1114</v>
      </c>
      <c r="T16" s="133">
        <v>967</v>
      </c>
      <c r="U16" s="123">
        <f t="shared" si="0"/>
        <v>0.86804308797127472</v>
      </c>
    </row>
    <row r="17" spans="1:21" x14ac:dyDescent="0.25">
      <c r="A17" s="7">
        <v>44212</v>
      </c>
      <c r="B17" s="166"/>
      <c r="C17" s="8">
        <v>16</v>
      </c>
      <c r="D17" s="8">
        <v>1716</v>
      </c>
      <c r="E17" s="8">
        <v>1166</v>
      </c>
      <c r="F17" s="54">
        <v>0.67948717948717952</v>
      </c>
      <c r="G17" s="166"/>
      <c r="H17" s="8">
        <v>16</v>
      </c>
      <c r="I17" s="8">
        <v>1358</v>
      </c>
      <c r="J17" s="8">
        <v>994</v>
      </c>
      <c r="K17" s="54">
        <v>0.73195876288659789</v>
      </c>
      <c r="L17" s="163"/>
      <c r="M17" s="9">
        <v>16</v>
      </c>
      <c r="N17" s="133">
        <v>1194</v>
      </c>
      <c r="O17" s="133">
        <v>980</v>
      </c>
      <c r="P17" s="112">
        <v>0.82077051926298161</v>
      </c>
      <c r="Q17" s="163"/>
      <c r="R17" s="9">
        <v>16</v>
      </c>
      <c r="S17" s="133">
        <v>1114</v>
      </c>
      <c r="T17" s="133">
        <v>963</v>
      </c>
      <c r="U17" s="123">
        <f t="shared" si="0"/>
        <v>0.86445242369838415</v>
      </c>
    </row>
    <row r="18" spans="1:21" x14ac:dyDescent="0.25">
      <c r="A18" s="7">
        <v>44213</v>
      </c>
      <c r="B18" s="166"/>
      <c r="C18" s="8">
        <v>17</v>
      </c>
      <c r="D18" s="8">
        <v>1720</v>
      </c>
      <c r="E18" s="8">
        <v>1182</v>
      </c>
      <c r="F18" s="55">
        <v>0.68720930232558142</v>
      </c>
      <c r="G18" s="166"/>
      <c r="H18" s="8">
        <v>17</v>
      </c>
      <c r="I18" s="8">
        <v>1358</v>
      </c>
      <c r="J18" s="8">
        <v>971</v>
      </c>
      <c r="K18" s="55">
        <v>0.71502209131075112</v>
      </c>
      <c r="L18" s="163"/>
      <c r="M18" s="9">
        <v>17</v>
      </c>
      <c r="N18" s="133">
        <v>1194</v>
      </c>
      <c r="O18" s="133">
        <v>1002</v>
      </c>
      <c r="P18" s="113">
        <v>0.83919597989949746</v>
      </c>
      <c r="Q18" s="163"/>
      <c r="R18" s="9">
        <v>17</v>
      </c>
      <c r="S18" s="133">
        <v>1114</v>
      </c>
      <c r="T18" s="133">
        <v>956</v>
      </c>
      <c r="U18" s="123">
        <f t="shared" si="0"/>
        <v>0.85816876122082586</v>
      </c>
    </row>
    <row r="19" spans="1:21" x14ac:dyDescent="0.25">
      <c r="A19" s="7">
        <v>44214</v>
      </c>
      <c r="B19" s="166"/>
      <c r="C19" s="8">
        <v>18</v>
      </c>
      <c r="D19" s="8">
        <v>1720</v>
      </c>
      <c r="E19" s="8">
        <v>1208</v>
      </c>
      <c r="F19" s="55">
        <v>0.70232558139534884</v>
      </c>
      <c r="G19" s="166"/>
      <c r="H19" s="8">
        <v>18</v>
      </c>
      <c r="I19" s="8">
        <v>1358</v>
      </c>
      <c r="J19" s="8">
        <v>1000</v>
      </c>
      <c r="K19" s="55">
        <v>0.7363770250368189</v>
      </c>
      <c r="L19" s="163"/>
      <c r="M19" s="9">
        <v>18</v>
      </c>
      <c r="N19" s="133">
        <v>1194</v>
      </c>
      <c r="O19" s="133">
        <v>984</v>
      </c>
      <c r="P19" s="113">
        <v>0.82412060301507539</v>
      </c>
      <c r="Q19" s="163"/>
      <c r="R19" s="9">
        <v>18</v>
      </c>
      <c r="S19" s="133">
        <v>1114</v>
      </c>
      <c r="T19" s="133">
        <v>954</v>
      </c>
      <c r="U19" s="123">
        <f t="shared" si="0"/>
        <v>0.85637342908438063</v>
      </c>
    </row>
    <row r="20" spans="1:21" x14ac:dyDescent="0.25">
      <c r="A20" s="7">
        <v>44215</v>
      </c>
      <c r="B20" s="166"/>
      <c r="C20" s="8">
        <v>19</v>
      </c>
      <c r="D20" s="8">
        <v>1716</v>
      </c>
      <c r="E20" s="8">
        <v>1236</v>
      </c>
      <c r="F20" s="55">
        <v>0.72027972027972031</v>
      </c>
      <c r="G20" s="166"/>
      <c r="H20" s="8">
        <v>19</v>
      </c>
      <c r="I20" s="8">
        <v>1358</v>
      </c>
      <c r="J20" s="8">
        <v>1004</v>
      </c>
      <c r="K20" s="55">
        <v>0.73932253313696616</v>
      </c>
      <c r="L20" s="163"/>
      <c r="M20" s="9">
        <v>19</v>
      </c>
      <c r="N20" s="133">
        <v>1194</v>
      </c>
      <c r="O20" s="133">
        <v>983</v>
      </c>
      <c r="P20" s="113">
        <v>0.82328308207705192</v>
      </c>
      <c r="Q20" s="163"/>
      <c r="R20" s="9">
        <v>19</v>
      </c>
      <c r="S20" s="133">
        <v>1114</v>
      </c>
      <c r="T20" s="133">
        <v>975</v>
      </c>
      <c r="U20" s="123">
        <f t="shared" si="0"/>
        <v>0.87522441651705563</v>
      </c>
    </row>
    <row r="21" spans="1:21" x14ac:dyDescent="0.25">
      <c r="A21" s="7">
        <v>44216</v>
      </c>
      <c r="B21" s="166"/>
      <c r="C21" s="8">
        <v>20</v>
      </c>
      <c r="D21" s="8">
        <v>1715</v>
      </c>
      <c r="E21" s="8">
        <v>1254</v>
      </c>
      <c r="F21" s="55">
        <v>0.73119533527696789</v>
      </c>
      <c r="G21" s="166"/>
      <c r="H21" s="8">
        <v>20</v>
      </c>
      <c r="I21" s="8">
        <v>1358</v>
      </c>
      <c r="J21" s="8">
        <v>1003</v>
      </c>
      <c r="K21" s="55">
        <v>0.73858615611192935</v>
      </c>
      <c r="L21" s="163"/>
      <c r="M21" s="9">
        <v>20</v>
      </c>
      <c r="N21" s="133">
        <v>1194</v>
      </c>
      <c r="O21" s="133">
        <v>978</v>
      </c>
      <c r="P21" s="113">
        <v>0.81909547738693467</v>
      </c>
      <c r="Q21" s="163"/>
      <c r="R21" s="9">
        <v>20</v>
      </c>
      <c r="S21" s="133">
        <v>1114</v>
      </c>
      <c r="T21" s="133">
        <v>976</v>
      </c>
      <c r="U21" s="123">
        <f t="shared" si="0"/>
        <v>0.87612208258527824</v>
      </c>
    </row>
    <row r="22" spans="1:21" x14ac:dyDescent="0.25">
      <c r="A22" s="7">
        <v>44217</v>
      </c>
      <c r="B22" s="166"/>
      <c r="C22" s="8">
        <v>21</v>
      </c>
      <c r="D22" s="8">
        <v>1738</v>
      </c>
      <c r="E22" s="8">
        <v>1250</v>
      </c>
      <c r="F22" s="55">
        <v>0.71921749136939006</v>
      </c>
      <c r="G22" s="166"/>
      <c r="H22" s="8">
        <v>21</v>
      </c>
      <c r="I22" s="8">
        <v>1358</v>
      </c>
      <c r="J22" s="8">
        <v>988</v>
      </c>
      <c r="K22" s="55">
        <v>0.72754050073637699</v>
      </c>
      <c r="L22" s="163"/>
      <c r="M22" s="9">
        <v>21</v>
      </c>
      <c r="N22" s="133">
        <v>1194</v>
      </c>
      <c r="O22" s="133">
        <v>962</v>
      </c>
      <c r="P22" s="113">
        <v>0.80569514237855944</v>
      </c>
      <c r="Q22" s="163"/>
      <c r="R22" s="9">
        <v>21</v>
      </c>
      <c r="S22" s="133">
        <v>1114</v>
      </c>
      <c r="T22" s="133">
        <v>992</v>
      </c>
      <c r="U22" s="123">
        <f t="shared" si="0"/>
        <v>0.89048473967684016</v>
      </c>
    </row>
    <row r="23" spans="1:21" x14ac:dyDescent="0.25">
      <c r="A23" s="7">
        <v>44218</v>
      </c>
      <c r="B23" s="166"/>
      <c r="C23" s="8">
        <v>22</v>
      </c>
      <c r="D23" s="8">
        <v>1734</v>
      </c>
      <c r="E23" s="8">
        <v>1262</v>
      </c>
      <c r="F23" s="55">
        <v>0.72779700115340251</v>
      </c>
      <c r="G23" s="166"/>
      <c r="H23" s="8">
        <v>22</v>
      </c>
      <c r="I23" s="8">
        <v>1358</v>
      </c>
      <c r="J23" s="8">
        <v>996</v>
      </c>
      <c r="K23" s="55">
        <v>0.73343151693667152</v>
      </c>
      <c r="L23" s="163"/>
      <c r="M23" s="9">
        <v>22</v>
      </c>
      <c r="N23" s="133">
        <v>1194</v>
      </c>
      <c r="O23" s="133">
        <v>971</v>
      </c>
      <c r="P23" s="113">
        <v>0.81323283082077047</v>
      </c>
      <c r="Q23" s="163"/>
      <c r="R23" s="9">
        <v>22</v>
      </c>
      <c r="S23" s="133">
        <v>1114</v>
      </c>
      <c r="T23" s="133">
        <v>977</v>
      </c>
      <c r="U23" s="123">
        <f t="shared" si="0"/>
        <v>0.87701974865350085</v>
      </c>
    </row>
    <row r="24" spans="1:21" x14ac:dyDescent="0.25">
      <c r="A24" s="7">
        <v>44219</v>
      </c>
      <c r="B24" s="166"/>
      <c r="C24" s="8">
        <v>23</v>
      </c>
      <c r="D24" s="8">
        <v>1738</v>
      </c>
      <c r="E24" s="8">
        <v>1250</v>
      </c>
      <c r="F24" s="55">
        <v>0.71899999999999997</v>
      </c>
      <c r="G24" s="166"/>
      <c r="H24" s="8">
        <v>23</v>
      </c>
      <c r="I24" s="8">
        <v>1358</v>
      </c>
      <c r="J24" s="8">
        <v>1013</v>
      </c>
      <c r="K24" s="55">
        <v>0.74594992636229751</v>
      </c>
      <c r="L24" s="163"/>
      <c r="M24" s="9">
        <v>23</v>
      </c>
      <c r="N24" s="133">
        <v>1194</v>
      </c>
      <c r="O24" s="133">
        <v>998</v>
      </c>
      <c r="P24" s="113">
        <v>0.83584589614740368</v>
      </c>
      <c r="Q24" s="163"/>
      <c r="R24" s="9">
        <v>23</v>
      </c>
      <c r="S24" s="133">
        <v>1114</v>
      </c>
      <c r="T24" s="133">
        <v>940</v>
      </c>
      <c r="U24" s="123">
        <f t="shared" si="0"/>
        <v>0.84380610412926393</v>
      </c>
    </row>
    <row r="25" spans="1:21" x14ac:dyDescent="0.25">
      <c r="A25" s="7">
        <v>44220</v>
      </c>
      <c r="B25" s="166"/>
      <c r="C25" s="8">
        <v>24</v>
      </c>
      <c r="D25" s="8">
        <v>1739</v>
      </c>
      <c r="E25" s="8">
        <v>1273</v>
      </c>
      <c r="F25" s="55">
        <v>0.73202990224266817</v>
      </c>
      <c r="G25" s="166"/>
      <c r="H25" s="8">
        <v>24</v>
      </c>
      <c r="I25" s="8">
        <v>1358</v>
      </c>
      <c r="J25" s="8">
        <v>1000</v>
      </c>
      <c r="K25" s="55">
        <v>0.7363770250368189</v>
      </c>
      <c r="L25" s="163"/>
      <c r="M25" s="9">
        <v>24</v>
      </c>
      <c r="N25" s="133">
        <v>1194</v>
      </c>
      <c r="O25" s="133">
        <v>994</v>
      </c>
      <c r="P25" s="113">
        <v>0.8324958123953099</v>
      </c>
      <c r="Q25" s="163"/>
      <c r="R25" s="9">
        <v>24</v>
      </c>
      <c r="S25" s="133">
        <v>1114</v>
      </c>
      <c r="T25" s="133">
        <v>951</v>
      </c>
      <c r="U25" s="123">
        <f t="shared" si="0"/>
        <v>0.85368043087971279</v>
      </c>
    </row>
    <row r="26" spans="1:21" x14ac:dyDescent="0.25">
      <c r="A26" s="7">
        <v>44221</v>
      </c>
      <c r="B26" s="166"/>
      <c r="C26" s="8">
        <v>25</v>
      </c>
      <c r="D26" s="8">
        <v>1764</v>
      </c>
      <c r="E26" s="8">
        <v>1321</v>
      </c>
      <c r="F26" s="54">
        <v>0.74886621315192747</v>
      </c>
      <c r="G26" s="166"/>
      <c r="H26" s="8">
        <v>25</v>
      </c>
      <c r="I26" s="8">
        <v>1350</v>
      </c>
      <c r="J26" s="8">
        <v>1022</v>
      </c>
      <c r="K26" s="54">
        <v>0.75703703703703706</v>
      </c>
      <c r="L26" s="163"/>
      <c r="M26" s="9">
        <v>25</v>
      </c>
      <c r="N26" s="133">
        <v>1194</v>
      </c>
      <c r="O26" s="133">
        <v>992</v>
      </c>
      <c r="P26" s="112">
        <f>O26/N26</f>
        <v>0.83082077051926295</v>
      </c>
      <c r="Q26" s="163"/>
      <c r="R26" s="9">
        <v>25</v>
      </c>
      <c r="S26" s="133">
        <v>1114</v>
      </c>
      <c r="T26" s="133">
        <v>926</v>
      </c>
      <c r="U26" s="123">
        <f t="shared" si="0"/>
        <v>0.83123877917414724</v>
      </c>
    </row>
    <row r="27" spans="1:21" x14ac:dyDescent="0.25">
      <c r="A27" s="7">
        <v>44222</v>
      </c>
      <c r="B27" s="166"/>
      <c r="C27" s="8">
        <v>26</v>
      </c>
      <c r="D27" s="8">
        <v>1764</v>
      </c>
      <c r="E27" s="8">
        <v>1326</v>
      </c>
      <c r="F27" s="54">
        <v>0.75170068027210879</v>
      </c>
      <c r="G27" s="166"/>
      <c r="H27" s="8">
        <v>26</v>
      </c>
      <c r="I27" s="8">
        <v>1350</v>
      </c>
      <c r="J27" s="8">
        <v>1027</v>
      </c>
      <c r="K27" s="54">
        <v>0.76074074074074072</v>
      </c>
      <c r="L27" s="163"/>
      <c r="M27" s="9">
        <v>26</v>
      </c>
      <c r="N27" s="133">
        <v>1194</v>
      </c>
      <c r="O27" s="133">
        <v>991</v>
      </c>
      <c r="P27" s="112">
        <f t="shared" ref="P27:P90" si="1">O27/N27</f>
        <v>0.82998324958123948</v>
      </c>
      <c r="Q27" s="163"/>
      <c r="R27" s="9">
        <v>26</v>
      </c>
      <c r="S27" s="133">
        <v>1114</v>
      </c>
      <c r="T27" s="133">
        <v>948</v>
      </c>
      <c r="U27" s="123">
        <f t="shared" si="0"/>
        <v>0.85098743267504484</v>
      </c>
    </row>
    <row r="28" spans="1:21" x14ac:dyDescent="0.25">
      <c r="A28" s="7">
        <v>44223</v>
      </c>
      <c r="B28" s="166"/>
      <c r="C28" s="8">
        <v>27</v>
      </c>
      <c r="D28" s="8">
        <v>1779</v>
      </c>
      <c r="E28" s="8">
        <v>1367</v>
      </c>
      <c r="F28" s="54">
        <v>0.76840921866216971</v>
      </c>
      <c r="G28" s="166"/>
      <c r="H28" s="8">
        <v>27</v>
      </c>
      <c r="I28" s="8">
        <v>1350</v>
      </c>
      <c r="J28" s="8">
        <v>999</v>
      </c>
      <c r="K28" s="54">
        <v>0.74</v>
      </c>
      <c r="L28" s="163"/>
      <c r="M28" s="9">
        <v>27</v>
      </c>
      <c r="N28" s="133">
        <v>1196</v>
      </c>
      <c r="O28" s="133">
        <v>965</v>
      </c>
      <c r="P28" s="112">
        <f t="shared" si="1"/>
        <v>0.80685618729096986</v>
      </c>
      <c r="Q28" s="163"/>
      <c r="R28" s="9">
        <v>27</v>
      </c>
      <c r="S28" s="133">
        <v>1116</v>
      </c>
      <c r="T28" s="133">
        <v>943</v>
      </c>
      <c r="U28" s="123">
        <f t="shared" si="0"/>
        <v>0.84498207885304655</v>
      </c>
    </row>
    <row r="29" spans="1:21" x14ac:dyDescent="0.25">
      <c r="A29" s="7">
        <v>44224</v>
      </c>
      <c r="B29" s="166"/>
      <c r="C29" s="8">
        <v>28</v>
      </c>
      <c r="D29" s="8">
        <v>1779</v>
      </c>
      <c r="E29" s="8">
        <v>1360</v>
      </c>
      <c r="F29" s="54">
        <v>0.76447442383361441</v>
      </c>
      <c r="G29" s="166"/>
      <c r="H29" s="8">
        <v>28</v>
      </c>
      <c r="I29" s="8">
        <v>1350</v>
      </c>
      <c r="J29" s="8">
        <v>990</v>
      </c>
      <c r="K29" s="54">
        <v>0.73333333333333328</v>
      </c>
      <c r="L29" s="163"/>
      <c r="M29" s="9">
        <v>28</v>
      </c>
      <c r="N29" s="133">
        <v>1196</v>
      </c>
      <c r="O29" s="133">
        <v>975</v>
      </c>
      <c r="P29" s="112">
        <f t="shared" si="1"/>
        <v>0.81521739130434778</v>
      </c>
      <c r="Q29" s="163"/>
      <c r="R29" s="9">
        <v>28</v>
      </c>
      <c r="S29" s="133">
        <v>1116</v>
      </c>
      <c r="T29" s="133">
        <v>935</v>
      </c>
      <c r="U29" s="123">
        <f t="shared" si="0"/>
        <v>0.83781362007168458</v>
      </c>
    </row>
    <row r="30" spans="1:21" x14ac:dyDescent="0.25">
      <c r="A30" s="7">
        <v>44225</v>
      </c>
      <c r="B30" s="166"/>
      <c r="C30" s="8">
        <v>29</v>
      </c>
      <c r="D30" s="8">
        <v>1779</v>
      </c>
      <c r="E30" s="8">
        <v>1327</v>
      </c>
      <c r="F30" s="55">
        <v>0.74592467678471053</v>
      </c>
      <c r="G30" s="166"/>
      <c r="H30" s="8">
        <v>29</v>
      </c>
      <c r="I30" s="8">
        <v>1350</v>
      </c>
      <c r="J30" s="8">
        <v>999</v>
      </c>
      <c r="K30" s="55">
        <v>0.74</v>
      </c>
      <c r="L30" s="163"/>
      <c r="M30" s="9">
        <v>29</v>
      </c>
      <c r="N30" s="133">
        <v>1196</v>
      </c>
      <c r="O30" s="133">
        <v>989</v>
      </c>
      <c r="P30" s="112">
        <f t="shared" si="1"/>
        <v>0.82692307692307687</v>
      </c>
      <c r="Q30" s="163"/>
      <c r="R30" s="9">
        <v>29</v>
      </c>
      <c r="S30" s="133">
        <v>1116</v>
      </c>
      <c r="T30" s="133">
        <v>939</v>
      </c>
      <c r="U30" s="123">
        <f t="shared" si="0"/>
        <v>0.84139784946236562</v>
      </c>
    </row>
    <row r="31" spans="1:21" x14ac:dyDescent="0.25">
      <c r="A31" s="7">
        <v>44226</v>
      </c>
      <c r="B31" s="166"/>
      <c r="C31" s="8">
        <v>30</v>
      </c>
      <c r="D31" s="8">
        <v>1786</v>
      </c>
      <c r="E31" s="8">
        <v>1332</v>
      </c>
      <c r="F31" s="55">
        <v>0.74580067189249721</v>
      </c>
      <c r="G31" s="166"/>
      <c r="H31" s="8">
        <v>30</v>
      </c>
      <c r="I31" s="8">
        <v>1350</v>
      </c>
      <c r="J31" s="8">
        <v>1019</v>
      </c>
      <c r="K31" s="54">
        <v>0.75481481481481483</v>
      </c>
      <c r="L31" s="163"/>
      <c r="M31" s="9">
        <v>30</v>
      </c>
      <c r="N31" s="133">
        <v>1196</v>
      </c>
      <c r="O31" s="133">
        <v>967</v>
      </c>
      <c r="P31" s="112">
        <f t="shared" si="1"/>
        <v>0.80852842809364545</v>
      </c>
      <c r="Q31" s="163"/>
      <c r="R31" s="9">
        <v>30</v>
      </c>
      <c r="S31" s="133">
        <v>1116</v>
      </c>
      <c r="T31" s="133">
        <v>930</v>
      </c>
      <c r="U31" s="123">
        <f t="shared" si="0"/>
        <v>0.83333333333333337</v>
      </c>
    </row>
    <row r="32" spans="1:21" ht="15.75" thickBot="1" x14ac:dyDescent="0.3">
      <c r="A32" s="7">
        <v>44227</v>
      </c>
      <c r="B32" s="167"/>
      <c r="C32" s="8">
        <v>31</v>
      </c>
      <c r="D32" s="8">
        <v>1786</v>
      </c>
      <c r="E32" s="8">
        <v>1351</v>
      </c>
      <c r="F32" s="55">
        <v>0.7564389697648376</v>
      </c>
      <c r="G32" s="167"/>
      <c r="H32" s="8">
        <v>31</v>
      </c>
      <c r="I32" s="8">
        <v>1350</v>
      </c>
      <c r="J32" s="8">
        <v>985</v>
      </c>
      <c r="K32" s="54">
        <v>0.72962962962962963</v>
      </c>
      <c r="L32" s="163"/>
      <c r="M32" s="9">
        <v>31</v>
      </c>
      <c r="N32" s="133">
        <v>1196</v>
      </c>
      <c r="O32" s="133">
        <v>973</v>
      </c>
      <c r="P32" s="112">
        <f t="shared" si="1"/>
        <v>0.8135451505016722</v>
      </c>
      <c r="Q32" s="163"/>
      <c r="R32" s="9">
        <v>31</v>
      </c>
      <c r="S32" s="133">
        <v>1116</v>
      </c>
      <c r="T32" s="133">
        <v>935</v>
      </c>
      <c r="U32" s="123">
        <f t="shared" si="0"/>
        <v>0.83781362007168458</v>
      </c>
    </row>
    <row r="33" spans="1:21" ht="14.65" customHeight="1" thickTop="1" x14ac:dyDescent="0.25">
      <c r="A33" s="7">
        <v>44228</v>
      </c>
      <c r="B33" s="165" t="s">
        <v>5</v>
      </c>
      <c r="C33" s="12">
        <v>1</v>
      </c>
      <c r="D33" s="8">
        <v>1786</v>
      </c>
      <c r="E33" s="8">
        <v>1350</v>
      </c>
      <c r="F33" s="55">
        <v>0.75587905935050392</v>
      </c>
      <c r="G33" s="165" t="s">
        <v>5</v>
      </c>
      <c r="H33" s="12">
        <v>1</v>
      </c>
      <c r="I33" s="8">
        <v>1350</v>
      </c>
      <c r="J33" s="8">
        <v>992</v>
      </c>
      <c r="K33" s="54">
        <v>0.73481481481481481</v>
      </c>
      <c r="L33" s="169" t="s">
        <v>6</v>
      </c>
      <c r="M33" s="9">
        <v>1</v>
      </c>
      <c r="N33" s="133">
        <v>1196</v>
      </c>
      <c r="O33" s="133">
        <v>959</v>
      </c>
      <c r="P33" s="112">
        <f t="shared" si="1"/>
        <v>0.80183946488294311</v>
      </c>
      <c r="Q33" s="169" t="s">
        <v>6</v>
      </c>
      <c r="R33" s="9">
        <v>1</v>
      </c>
      <c r="S33" s="133">
        <v>1116</v>
      </c>
      <c r="T33" s="133">
        <v>927</v>
      </c>
      <c r="U33" s="123">
        <f t="shared" si="0"/>
        <v>0.83064516129032262</v>
      </c>
    </row>
    <row r="34" spans="1:21" x14ac:dyDescent="0.25">
      <c r="A34" s="7">
        <v>44229</v>
      </c>
      <c r="B34" s="166"/>
      <c r="C34" s="12">
        <v>2</v>
      </c>
      <c r="D34" s="8">
        <v>1779</v>
      </c>
      <c r="E34" s="8">
        <v>1357</v>
      </c>
      <c r="F34" s="55">
        <v>0.762788083192805</v>
      </c>
      <c r="G34" s="166"/>
      <c r="H34" s="12">
        <v>2</v>
      </c>
      <c r="I34" s="8">
        <v>1350</v>
      </c>
      <c r="J34" s="8">
        <v>1007</v>
      </c>
      <c r="K34" s="54">
        <v>0.74592592592592588</v>
      </c>
      <c r="L34" s="170"/>
      <c r="M34" s="9">
        <v>2</v>
      </c>
      <c r="N34" s="133">
        <v>1198</v>
      </c>
      <c r="O34" s="133">
        <v>953</v>
      </c>
      <c r="P34" s="112">
        <f t="shared" si="1"/>
        <v>0.79549248747913193</v>
      </c>
      <c r="Q34" s="170"/>
      <c r="R34" s="9">
        <v>2</v>
      </c>
      <c r="S34" s="133">
        <v>1116</v>
      </c>
      <c r="T34" s="133">
        <v>932</v>
      </c>
      <c r="U34" s="123">
        <f t="shared" si="0"/>
        <v>0.83512544802867383</v>
      </c>
    </row>
    <row r="35" spans="1:21" x14ac:dyDescent="0.25">
      <c r="A35" s="7">
        <v>44230</v>
      </c>
      <c r="B35" s="166"/>
      <c r="C35" s="12">
        <v>3</v>
      </c>
      <c r="D35" s="8">
        <v>1796</v>
      </c>
      <c r="E35" s="8">
        <v>1369</v>
      </c>
      <c r="F35" s="55">
        <v>0.76224944320712695</v>
      </c>
      <c r="G35" s="166"/>
      <c r="H35" s="12">
        <v>3</v>
      </c>
      <c r="I35" s="8">
        <v>1360</v>
      </c>
      <c r="J35" s="8">
        <v>985</v>
      </c>
      <c r="K35" s="54">
        <v>0.72426470588235292</v>
      </c>
      <c r="L35" s="170"/>
      <c r="M35" s="9">
        <v>3</v>
      </c>
      <c r="N35" s="133">
        <v>1198</v>
      </c>
      <c r="O35" s="133">
        <v>942</v>
      </c>
      <c r="P35" s="112">
        <f t="shared" si="1"/>
        <v>0.78631051752921532</v>
      </c>
      <c r="Q35" s="170"/>
      <c r="R35" s="9">
        <v>3</v>
      </c>
      <c r="S35" s="133">
        <v>1116</v>
      </c>
      <c r="T35" s="133">
        <v>943</v>
      </c>
      <c r="U35" s="123">
        <f t="shared" si="0"/>
        <v>0.84498207885304655</v>
      </c>
    </row>
    <row r="36" spans="1:21" x14ac:dyDescent="0.25">
      <c r="A36" s="7">
        <v>44231</v>
      </c>
      <c r="B36" s="166"/>
      <c r="C36" s="12">
        <v>4</v>
      </c>
      <c r="D36" s="8">
        <v>1796</v>
      </c>
      <c r="E36" s="8">
        <v>1367</v>
      </c>
      <c r="F36" s="54">
        <f>E36/D36</f>
        <v>0.76113585746102452</v>
      </c>
      <c r="G36" s="166"/>
      <c r="H36" s="12">
        <v>4</v>
      </c>
      <c r="I36" s="8">
        <v>1360</v>
      </c>
      <c r="J36" s="8">
        <v>982</v>
      </c>
      <c r="K36" s="54">
        <v>0.72205882352941175</v>
      </c>
      <c r="L36" s="170"/>
      <c r="M36" s="9">
        <v>4</v>
      </c>
      <c r="N36" s="133">
        <v>1198</v>
      </c>
      <c r="O36" s="133">
        <v>963</v>
      </c>
      <c r="P36" s="112">
        <f t="shared" si="1"/>
        <v>0.80383973288814692</v>
      </c>
      <c r="Q36" s="170"/>
      <c r="R36" s="9">
        <v>4</v>
      </c>
      <c r="S36" s="133">
        <v>1116</v>
      </c>
      <c r="T36" s="133">
        <v>964</v>
      </c>
      <c r="U36" s="123">
        <f t="shared" si="0"/>
        <v>0.86379928315412191</v>
      </c>
    </row>
    <row r="37" spans="1:21" x14ac:dyDescent="0.25">
      <c r="A37" s="7">
        <v>44232</v>
      </c>
      <c r="B37" s="166"/>
      <c r="C37" s="12">
        <v>5</v>
      </c>
      <c r="D37" s="8">
        <v>1796</v>
      </c>
      <c r="E37" s="8">
        <v>1360</v>
      </c>
      <c r="F37" s="55">
        <v>0.75723830734966591</v>
      </c>
      <c r="G37" s="166"/>
      <c r="H37" s="12">
        <v>5</v>
      </c>
      <c r="I37" s="8">
        <v>1360</v>
      </c>
      <c r="J37" s="8">
        <v>1000</v>
      </c>
      <c r="K37" s="54">
        <v>0.73529411764705888</v>
      </c>
      <c r="L37" s="170"/>
      <c r="M37" s="9">
        <v>5</v>
      </c>
      <c r="N37" s="133">
        <v>1198</v>
      </c>
      <c r="O37" s="133">
        <v>980</v>
      </c>
      <c r="P37" s="112">
        <f t="shared" si="1"/>
        <v>0.8180300500834724</v>
      </c>
      <c r="Q37" s="170"/>
      <c r="R37" s="9">
        <v>5</v>
      </c>
      <c r="S37" s="133">
        <v>1116</v>
      </c>
      <c r="T37" s="133">
        <v>942</v>
      </c>
      <c r="U37" s="123">
        <f t="shared" si="0"/>
        <v>0.84408602150537637</v>
      </c>
    </row>
    <row r="38" spans="1:21" x14ac:dyDescent="0.25">
      <c r="A38" s="7">
        <v>44233</v>
      </c>
      <c r="B38" s="166"/>
      <c r="C38" s="12">
        <v>6</v>
      </c>
      <c r="D38" s="8">
        <v>1796</v>
      </c>
      <c r="E38" s="8">
        <v>1392</v>
      </c>
      <c r="F38" s="55">
        <v>0.77505567928730512</v>
      </c>
      <c r="G38" s="166"/>
      <c r="H38" s="12">
        <v>6</v>
      </c>
      <c r="I38" s="8">
        <v>1360</v>
      </c>
      <c r="J38" s="8">
        <v>978</v>
      </c>
      <c r="K38" s="54">
        <v>0.71911764705882353</v>
      </c>
      <c r="L38" s="170"/>
      <c r="M38" s="9">
        <v>6</v>
      </c>
      <c r="N38" s="133">
        <v>1198</v>
      </c>
      <c r="O38" s="133">
        <v>990</v>
      </c>
      <c r="P38" s="112">
        <f t="shared" si="1"/>
        <v>0.82637729549248751</v>
      </c>
      <c r="Q38" s="170"/>
      <c r="R38" s="9">
        <v>6</v>
      </c>
      <c r="S38" s="133">
        <v>1124</v>
      </c>
      <c r="T38" s="133">
        <v>954</v>
      </c>
      <c r="U38" s="123">
        <f t="shared" si="0"/>
        <v>0.8487544483985765</v>
      </c>
    </row>
    <row r="39" spans="1:21" x14ac:dyDescent="0.25">
      <c r="A39" s="7">
        <v>44234</v>
      </c>
      <c r="B39" s="166"/>
      <c r="C39" s="12">
        <v>7</v>
      </c>
      <c r="D39" s="8">
        <v>1816</v>
      </c>
      <c r="E39" s="8">
        <v>1392</v>
      </c>
      <c r="F39" s="55">
        <v>0.76651982378854622</v>
      </c>
      <c r="G39" s="166"/>
      <c r="H39" s="12">
        <v>7</v>
      </c>
      <c r="I39" s="8">
        <v>1360</v>
      </c>
      <c r="J39" s="8">
        <v>990</v>
      </c>
      <c r="K39" s="54">
        <v>0.7279411764705882</v>
      </c>
      <c r="L39" s="170"/>
      <c r="M39" s="9">
        <v>7</v>
      </c>
      <c r="N39" s="133">
        <v>1198</v>
      </c>
      <c r="O39" s="133">
        <v>1002</v>
      </c>
      <c r="P39" s="112">
        <f t="shared" si="1"/>
        <v>0.8363939899833055</v>
      </c>
      <c r="Q39" s="170"/>
      <c r="R39" s="9">
        <v>7</v>
      </c>
      <c r="S39" s="133">
        <v>1124</v>
      </c>
      <c r="T39" s="133">
        <v>946</v>
      </c>
      <c r="U39" s="123">
        <f t="shared" si="0"/>
        <v>0.84163701067615659</v>
      </c>
    </row>
    <row r="40" spans="1:21" x14ac:dyDescent="0.25">
      <c r="A40" s="7">
        <v>44235</v>
      </c>
      <c r="B40" s="166"/>
      <c r="C40" s="12">
        <v>8</v>
      </c>
      <c r="D40" s="8">
        <v>1824</v>
      </c>
      <c r="E40" s="8">
        <v>1378</v>
      </c>
      <c r="F40" s="55">
        <v>0.75548245614035092</v>
      </c>
      <c r="G40" s="166"/>
      <c r="H40" s="12">
        <v>8</v>
      </c>
      <c r="I40" s="8">
        <v>1360</v>
      </c>
      <c r="J40" s="8">
        <v>976</v>
      </c>
      <c r="K40" s="54">
        <v>0.71764705882352942</v>
      </c>
      <c r="L40" s="170"/>
      <c r="M40" s="9">
        <v>8</v>
      </c>
      <c r="N40" s="133">
        <v>1198</v>
      </c>
      <c r="O40" s="133">
        <v>1001</v>
      </c>
      <c r="P40" s="112">
        <f t="shared" si="1"/>
        <v>0.835559265442404</v>
      </c>
      <c r="Q40" s="170"/>
      <c r="R40" s="9">
        <v>8</v>
      </c>
      <c r="S40" s="133">
        <v>1124</v>
      </c>
      <c r="T40" s="133">
        <v>928</v>
      </c>
      <c r="U40" s="123">
        <f t="shared" si="0"/>
        <v>0.82562277580071175</v>
      </c>
    </row>
    <row r="41" spans="1:21" x14ac:dyDescent="0.25">
      <c r="A41" s="7">
        <v>44236</v>
      </c>
      <c r="B41" s="166"/>
      <c r="C41" s="12">
        <v>9</v>
      </c>
      <c r="D41" s="8">
        <v>1824</v>
      </c>
      <c r="E41" s="8">
        <v>1365</v>
      </c>
      <c r="F41" s="55">
        <v>0.74835526315789469</v>
      </c>
      <c r="G41" s="166"/>
      <c r="H41" s="12">
        <v>9</v>
      </c>
      <c r="I41" s="8">
        <v>1360</v>
      </c>
      <c r="J41" s="8">
        <v>1023</v>
      </c>
      <c r="K41" s="54">
        <v>0.75220588235294117</v>
      </c>
      <c r="L41" s="170"/>
      <c r="M41" s="9">
        <v>9</v>
      </c>
      <c r="N41" s="133">
        <v>1198</v>
      </c>
      <c r="O41" s="133">
        <v>986</v>
      </c>
      <c r="P41" s="112">
        <f t="shared" si="1"/>
        <v>0.82303839732888151</v>
      </c>
      <c r="Q41" s="170"/>
      <c r="R41" s="9">
        <v>9</v>
      </c>
      <c r="S41" s="133">
        <v>1124</v>
      </c>
      <c r="T41" s="133">
        <v>903</v>
      </c>
      <c r="U41" s="123">
        <f t="shared" si="0"/>
        <v>0.80338078291814952</v>
      </c>
    </row>
    <row r="42" spans="1:21" x14ac:dyDescent="0.25">
      <c r="A42" s="7">
        <v>44237</v>
      </c>
      <c r="B42" s="166"/>
      <c r="C42" s="12">
        <v>10</v>
      </c>
      <c r="D42" s="8">
        <v>1824</v>
      </c>
      <c r="E42" s="8">
        <v>1340</v>
      </c>
      <c r="F42" s="55">
        <v>0.73464912280701755</v>
      </c>
      <c r="G42" s="166"/>
      <c r="H42" s="12">
        <v>10</v>
      </c>
      <c r="I42" s="8">
        <v>1360</v>
      </c>
      <c r="J42" s="8">
        <v>1007</v>
      </c>
      <c r="K42" s="54">
        <v>0.74044117647058827</v>
      </c>
      <c r="L42" s="170"/>
      <c r="M42" s="9">
        <v>10</v>
      </c>
      <c r="N42" s="133">
        <v>1198</v>
      </c>
      <c r="O42" s="133">
        <v>991</v>
      </c>
      <c r="P42" s="112">
        <f t="shared" si="1"/>
        <v>0.82721202003338901</v>
      </c>
      <c r="Q42" s="170"/>
      <c r="R42" s="9">
        <v>10</v>
      </c>
      <c r="S42" s="133">
        <v>1124</v>
      </c>
      <c r="T42" s="133">
        <v>895</v>
      </c>
      <c r="U42" s="123">
        <f t="shared" si="0"/>
        <v>0.7962633451957295</v>
      </c>
    </row>
    <row r="43" spans="1:21" x14ac:dyDescent="0.25">
      <c r="A43" s="7">
        <v>44238</v>
      </c>
      <c r="B43" s="166"/>
      <c r="C43" s="12">
        <v>11</v>
      </c>
      <c r="D43" s="8">
        <v>1824</v>
      </c>
      <c r="E43" s="8">
        <v>1342</v>
      </c>
      <c r="F43" s="55">
        <v>0.73574561403508776</v>
      </c>
      <c r="G43" s="166"/>
      <c r="H43" s="12">
        <v>11</v>
      </c>
      <c r="I43" s="8">
        <v>1360</v>
      </c>
      <c r="J43" s="8">
        <v>1015</v>
      </c>
      <c r="K43" s="54">
        <v>0.74632352941176472</v>
      </c>
      <c r="L43" s="170"/>
      <c r="M43" s="9">
        <v>11</v>
      </c>
      <c r="N43" s="133">
        <v>1198</v>
      </c>
      <c r="O43" s="133">
        <v>979</v>
      </c>
      <c r="P43" s="112">
        <f t="shared" si="1"/>
        <v>0.81719532554257091</v>
      </c>
      <c r="Q43" s="170"/>
      <c r="R43" s="9">
        <v>11</v>
      </c>
      <c r="S43" s="133">
        <v>1124</v>
      </c>
      <c r="T43" s="133">
        <v>942</v>
      </c>
      <c r="U43" s="123">
        <f t="shared" si="0"/>
        <v>0.83807829181494664</v>
      </c>
    </row>
    <row r="44" spans="1:21" x14ac:dyDescent="0.25">
      <c r="A44" s="7">
        <v>44239</v>
      </c>
      <c r="B44" s="166"/>
      <c r="C44" s="12">
        <v>12</v>
      </c>
      <c r="D44" s="8">
        <v>1824</v>
      </c>
      <c r="E44" s="8">
        <v>1337</v>
      </c>
      <c r="F44" s="55">
        <v>0.73300438596491224</v>
      </c>
      <c r="G44" s="166"/>
      <c r="H44" s="12">
        <v>12</v>
      </c>
      <c r="I44" s="8">
        <v>1360</v>
      </c>
      <c r="J44" s="8">
        <v>1003</v>
      </c>
      <c r="K44" s="54">
        <v>0.73750000000000004</v>
      </c>
      <c r="L44" s="170"/>
      <c r="M44" s="9">
        <v>12</v>
      </c>
      <c r="N44" s="133">
        <v>1204</v>
      </c>
      <c r="O44" s="133">
        <v>980</v>
      </c>
      <c r="P44" s="112">
        <f t="shared" si="1"/>
        <v>0.81395348837209303</v>
      </c>
      <c r="Q44" s="170"/>
      <c r="R44" s="9">
        <v>12</v>
      </c>
      <c r="S44" s="133">
        <v>1124</v>
      </c>
      <c r="T44" s="133">
        <v>942</v>
      </c>
      <c r="U44" s="123">
        <f t="shared" si="0"/>
        <v>0.83807829181494664</v>
      </c>
    </row>
    <row r="45" spans="1:21" x14ac:dyDescent="0.25">
      <c r="A45" s="7">
        <v>44240</v>
      </c>
      <c r="B45" s="166"/>
      <c r="C45" s="12">
        <v>13</v>
      </c>
      <c r="D45" s="8">
        <v>1824</v>
      </c>
      <c r="E45" s="8">
        <v>1335</v>
      </c>
      <c r="F45" s="55">
        <v>0.73190789473684215</v>
      </c>
      <c r="G45" s="166"/>
      <c r="H45" s="12">
        <v>13</v>
      </c>
      <c r="I45" s="8">
        <v>1360</v>
      </c>
      <c r="J45" s="8">
        <v>1037</v>
      </c>
      <c r="K45" s="54">
        <v>0.76249999999999996</v>
      </c>
      <c r="L45" s="170"/>
      <c r="M45" s="9">
        <v>13</v>
      </c>
      <c r="N45" s="133">
        <v>1194</v>
      </c>
      <c r="O45" s="133">
        <v>965</v>
      </c>
      <c r="P45" s="112">
        <f t="shared" si="1"/>
        <v>0.80820770519262985</v>
      </c>
      <c r="Q45" s="170"/>
      <c r="R45" s="9">
        <v>13</v>
      </c>
      <c r="S45" s="133">
        <v>1124</v>
      </c>
      <c r="T45" s="133">
        <v>940</v>
      </c>
      <c r="U45" s="123">
        <f t="shared" si="0"/>
        <v>0.83629893238434161</v>
      </c>
    </row>
    <row r="46" spans="1:21" x14ac:dyDescent="0.25">
      <c r="A46" s="7">
        <v>44241</v>
      </c>
      <c r="B46" s="166"/>
      <c r="C46" s="12">
        <v>14</v>
      </c>
      <c r="D46" s="8">
        <v>1824</v>
      </c>
      <c r="E46" s="8">
        <v>1339</v>
      </c>
      <c r="F46" s="55">
        <v>0.73410087719298245</v>
      </c>
      <c r="G46" s="166"/>
      <c r="H46" s="12">
        <v>14</v>
      </c>
      <c r="I46" s="8">
        <v>1361</v>
      </c>
      <c r="J46" s="8">
        <v>1031</v>
      </c>
      <c r="K46" s="54">
        <v>0.75753122703894193</v>
      </c>
      <c r="L46" s="170"/>
      <c r="M46" s="9">
        <v>14</v>
      </c>
      <c r="N46" s="133">
        <v>1194</v>
      </c>
      <c r="O46" s="133">
        <v>959</v>
      </c>
      <c r="P46" s="112">
        <f t="shared" si="1"/>
        <v>0.80318257956448913</v>
      </c>
      <c r="Q46" s="170"/>
      <c r="R46" s="9">
        <v>14</v>
      </c>
      <c r="S46" s="133">
        <v>1124</v>
      </c>
      <c r="T46" s="133">
        <v>939</v>
      </c>
      <c r="U46" s="123">
        <f t="shared" si="0"/>
        <v>0.83540925266903909</v>
      </c>
    </row>
    <row r="47" spans="1:21" x14ac:dyDescent="0.25">
      <c r="A47" s="7">
        <v>44242</v>
      </c>
      <c r="B47" s="166"/>
      <c r="C47" s="12">
        <v>15</v>
      </c>
      <c r="D47" s="8">
        <v>1824</v>
      </c>
      <c r="E47" s="8">
        <v>1363</v>
      </c>
      <c r="F47" s="55">
        <v>0.74725877192982459</v>
      </c>
      <c r="G47" s="166"/>
      <c r="H47" s="12">
        <v>15</v>
      </c>
      <c r="I47" s="8">
        <v>1354</v>
      </c>
      <c r="J47" s="8">
        <v>988</v>
      </c>
      <c r="K47" s="54">
        <v>0.72968980797636629</v>
      </c>
      <c r="L47" s="170"/>
      <c r="M47" s="9">
        <v>15</v>
      </c>
      <c r="N47" s="133">
        <v>1194</v>
      </c>
      <c r="O47" s="133">
        <v>979</v>
      </c>
      <c r="P47" s="112">
        <f t="shared" si="1"/>
        <v>0.81993299832495814</v>
      </c>
      <c r="Q47" s="170"/>
      <c r="R47" s="9">
        <v>15</v>
      </c>
      <c r="S47" s="133">
        <v>1124</v>
      </c>
      <c r="T47" s="133">
        <v>959</v>
      </c>
      <c r="U47" s="123">
        <f t="shared" si="0"/>
        <v>0.85320284697508897</v>
      </c>
    </row>
    <row r="48" spans="1:21" x14ac:dyDescent="0.25">
      <c r="A48" s="7">
        <v>44243</v>
      </c>
      <c r="B48" s="166"/>
      <c r="C48" s="12">
        <v>16</v>
      </c>
      <c r="D48" s="8">
        <v>1824</v>
      </c>
      <c r="E48" s="8">
        <v>1369</v>
      </c>
      <c r="F48" s="55">
        <v>0.7505482456140351</v>
      </c>
      <c r="G48" s="166"/>
      <c r="H48" s="12">
        <v>16</v>
      </c>
      <c r="I48" s="8">
        <v>1354</v>
      </c>
      <c r="J48" s="8">
        <v>993</v>
      </c>
      <c r="K48" s="54">
        <v>0.73338257016248154</v>
      </c>
      <c r="L48" s="170"/>
      <c r="M48" s="9">
        <v>16</v>
      </c>
      <c r="N48" s="133">
        <v>1194</v>
      </c>
      <c r="O48" s="133">
        <v>975</v>
      </c>
      <c r="P48" s="112">
        <f t="shared" si="1"/>
        <v>0.81658291457286436</v>
      </c>
      <c r="Q48" s="170"/>
      <c r="R48" s="9">
        <v>16</v>
      </c>
      <c r="S48" s="133">
        <v>1124</v>
      </c>
      <c r="T48" s="133">
        <v>973</v>
      </c>
      <c r="U48" s="123">
        <f t="shared" si="0"/>
        <v>0.86565836298932386</v>
      </c>
    </row>
    <row r="49" spans="1:21" x14ac:dyDescent="0.25">
      <c r="A49" s="7">
        <v>44244</v>
      </c>
      <c r="B49" s="166"/>
      <c r="C49" s="12">
        <v>17</v>
      </c>
      <c r="D49" s="8">
        <v>1824</v>
      </c>
      <c r="E49" s="8">
        <v>1366</v>
      </c>
      <c r="F49" s="55">
        <v>0.74890350877192979</v>
      </c>
      <c r="G49" s="166"/>
      <c r="H49" s="12">
        <v>17</v>
      </c>
      <c r="I49" s="8">
        <v>1354</v>
      </c>
      <c r="J49" s="8">
        <v>988</v>
      </c>
      <c r="K49" s="54">
        <v>0.72968980797636629</v>
      </c>
      <c r="L49" s="170"/>
      <c r="M49" s="9">
        <v>17</v>
      </c>
      <c r="N49" s="133">
        <v>1194</v>
      </c>
      <c r="O49" s="133">
        <v>980</v>
      </c>
      <c r="P49" s="112">
        <f t="shared" si="1"/>
        <v>0.82077051926298161</v>
      </c>
      <c r="Q49" s="170"/>
      <c r="R49" s="9">
        <v>17</v>
      </c>
      <c r="S49" s="133">
        <v>1124</v>
      </c>
      <c r="T49" s="133">
        <v>942</v>
      </c>
      <c r="U49" s="123">
        <f t="shared" si="0"/>
        <v>0.83807829181494664</v>
      </c>
    </row>
    <row r="50" spans="1:21" x14ac:dyDescent="0.25">
      <c r="A50" s="7">
        <v>44245</v>
      </c>
      <c r="B50" s="166"/>
      <c r="C50" s="12">
        <v>18</v>
      </c>
      <c r="D50" s="8">
        <v>1824</v>
      </c>
      <c r="E50" s="8">
        <v>1362</v>
      </c>
      <c r="F50" s="55">
        <v>0.74671052631578949</v>
      </c>
      <c r="G50" s="166"/>
      <c r="H50" s="12">
        <v>18</v>
      </c>
      <c r="I50" s="8">
        <v>1354</v>
      </c>
      <c r="J50" s="8">
        <v>1000</v>
      </c>
      <c r="K50" s="54">
        <v>0.73855243722304287</v>
      </c>
      <c r="L50" s="170"/>
      <c r="M50" s="9">
        <v>18</v>
      </c>
      <c r="N50" s="133">
        <v>1194</v>
      </c>
      <c r="O50" s="133">
        <v>965</v>
      </c>
      <c r="P50" s="112">
        <f t="shared" si="1"/>
        <v>0.80820770519262985</v>
      </c>
      <c r="Q50" s="170"/>
      <c r="R50" s="9">
        <v>18</v>
      </c>
      <c r="S50" s="133">
        <v>1124</v>
      </c>
      <c r="T50" s="133">
        <v>953</v>
      </c>
      <c r="U50" s="123">
        <f t="shared" si="0"/>
        <v>0.84786476868327398</v>
      </c>
    </row>
    <row r="51" spans="1:21" x14ac:dyDescent="0.25">
      <c r="A51" s="7">
        <v>44246</v>
      </c>
      <c r="B51" s="166"/>
      <c r="C51" s="12">
        <v>19</v>
      </c>
      <c r="D51" s="8">
        <v>1824</v>
      </c>
      <c r="E51" s="8">
        <v>1339</v>
      </c>
      <c r="F51" s="55">
        <v>0.73410087719298245</v>
      </c>
      <c r="G51" s="166"/>
      <c r="H51" s="12">
        <v>19</v>
      </c>
      <c r="I51" s="8">
        <v>1354</v>
      </c>
      <c r="J51" s="8">
        <v>1015</v>
      </c>
      <c r="K51" s="54">
        <v>0.74963072378138851</v>
      </c>
      <c r="L51" s="170"/>
      <c r="M51" s="9">
        <v>19</v>
      </c>
      <c r="N51" s="133">
        <v>1194</v>
      </c>
      <c r="O51" s="133">
        <v>983</v>
      </c>
      <c r="P51" s="112">
        <f t="shared" si="1"/>
        <v>0.82328308207705192</v>
      </c>
      <c r="Q51" s="170"/>
      <c r="R51" s="9">
        <v>19</v>
      </c>
      <c r="S51" s="133">
        <v>1124</v>
      </c>
      <c r="T51" s="133">
        <v>938</v>
      </c>
      <c r="U51" s="123">
        <f t="shared" si="0"/>
        <v>0.83451957295373669</v>
      </c>
    </row>
    <row r="52" spans="1:21" x14ac:dyDescent="0.25">
      <c r="A52" s="7">
        <v>44247</v>
      </c>
      <c r="B52" s="166"/>
      <c r="C52" s="12">
        <v>20</v>
      </c>
      <c r="D52" s="8">
        <v>1824</v>
      </c>
      <c r="E52" s="8">
        <v>1344</v>
      </c>
      <c r="F52" s="55">
        <v>0.73684210526315785</v>
      </c>
      <c r="G52" s="166"/>
      <c r="H52" s="12">
        <v>20</v>
      </c>
      <c r="I52" s="8">
        <v>1354</v>
      </c>
      <c r="J52" s="8">
        <v>1009</v>
      </c>
      <c r="K52" s="54">
        <v>0.74519940915805027</v>
      </c>
      <c r="L52" s="170"/>
      <c r="M52" s="9">
        <v>20</v>
      </c>
      <c r="N52" s="133">
        <v>1194</v>
      </c>
      <c r="O52" s="133">
        <v>982</v>
      </c>
      <c r="P52" s="112">
        <f t="shared" si="1"/>
        <v>0.82244556113902845</v>
      </c>
      <c r="Q52" s="170"/>
      <c r="R52" s="9">
        <v>20</v>
      </c>
      <c r="S52" s="133">
        <v>1124</v>
      </c>
      <c r="T52" s="133">
        <v>934</v>
      </c>
      <c r="U52" s="123">
        <f t="shared" si="0"/>
        <v>0.83096085409252674</v>
      </c>
    </row>
    <row r="53" spans="1:21" x14ac:dyDescent="0.25">
      <c r="A53" s="7">
        <v>44248</v>
      </c>
      <c r="B53" s="166"/>
      <c r="C53" s="12">
        <v>21</v>
      </c>
      <c r="D53" s="8">
        <v>1824</v>
      </c>
      <c r="E53" s="8">
        <v>1316</v>
      </c>
      <c r="F53" s="55">
        <v>0.72149122807017541</v>
      </c>
      <c r="G53" s="166"/>
      <c r="H53" s="12">
        <v>21</v>
      </c>
      <c r="I53" s="8">
        <v>1354</v>
      </c>
      <c r="J53" s="8">
        <v>986</v>
      </c>
      <c r="K53" s="54">
        <v>0.72821270310192021</v>
      </c>
      <c r="L53" s="170"/>
      <c r="M53" s="9">
        <v>21</v>
      </c>
      <c r="N53" s="133">
        <v>1194</v>
      </c>
      <c r="O53" s="133">
        <v>967</v>
      </c>
      <c r="P53" s="112">
        <f t="shared" si="1"/>
        <v>0.80988274706867669</v>
      </c>
      <c r="Q53" s="170"/>
      <c r="R53" s="9">
        <v>21</v>
      </c>
      <c r="S53" s="133">
        <v>1124</v>
      </c>
      <c r="T53" s="133">
        <v>942</v>
      </c>
      <c r="U53" s="123">
        <f t="shared" si="0"/>
        <v>0.83807829181494664</v>
      </c>
    </row>
    <row r="54" spans="1:21" x14ac:dyDescent="0.25">
      <c r="A54" s="7">
        <v>44249</v>
      </c>
      <c r="B54" s="166"/>
      <c r="C54" s="12">
        <v>22</v>
      </c>
      <c r="D54" s="8">
        <v>1824</v>
      </c>
      <c r="E54" s="8">
        <v>1313</v>
      </c>
      <c r="F54" s="55">
        <v>0.71984649122807021</v>
      </c>
      <c r="G54" s="166"/>
      <c r="H54" s="12">
        <v>22</v>
      </c>
      <c r="I54" s="8">
        <v>1354</v>
      </c>
      <c r="J54" s="8">
        <v>1001</v>
      </c>
      <c r="K54" s="54">
        <v>0.73929098966026585</v>
      </c>
      <c r="L54" s="170"/>
      <c r="M54" s="9">
        <v>22</v>
      </c>
      <c r="N54" s="133">
        <v>1194</v>
      </c>
      <c r="O54" s="133">
        <v>992</v>
      </c>
      <c r="P54" s="112">
        <f t="shared" si="1"/>
        <v>0.83082077051926295</v>
      </c>
      <c r="Q54" s="170"/>
      <c r="R54" s="9">
        <v>22</v>
      </c>
      <c r="S54" s="133">
        <v>1124</v>
      </c>
      <c r="T54" s="133">
        <v>957</v>
      </c>
      <c r="U54" s="123">
        <f t="shared" si="0"/>
        <v>0.85142348754448394</v>
      </c>
    </row>
    <row r="55" spans="1:21" x14ac:dyDescent="0.25">
      <c r="A55" s="7">
        <v>44250</v>
      </c>
      <c r="B55" s="166"/>
      <c r="C55" s="12">
        <v>23</v>
      </c>
      <c r="D55" s="8">
        <v>1826</v>
      </c>
      <c r="E55" s="8">
        <v>1314</v>
      </c>
      <c r="F55" s="55">
        <v>0.71960569550930997</v>
      </c>
      <c r="G55" s="166"/>
      <c r="H55" s="12">
        <v>23</v>
      </c>
      <c r="I55" s="8">
        <v>1354</v>
      </c>
      <c r="J55" s="8">
        <v>1003</v>
      </c>
      <c r="K55" s="54">
        <v>0.74076809453471193</v>
      </c>
      <c r="L55" s="170"/>
      <c r="M55" s="9">
        <v>23</v>
      </c>
      <c r="N55" s="133">
        <v>1194</v>
      </c>
      <c r="O55" s="133">
        <v>969</v>
      </c>
      <c r="P55" s="112">
        <f t="shared" si="1"/>
        <v>0.81155778894472363</v>
      </c>
      <c r="Q55" s="170"/>
      <c r="R55" s="9">
        <v>23</v>
      </c>
      <c r="S55" s="133">
        <v>1124</v>
      </c>
      <c r="T55" s="133">
        <v>941</v>
      </c>
      <c r="U55" s="123">
        <f t="shared" si="0"/>
        <v>0.83718861209964412</v>
      </c>
    </row>
    <row r="56" spans="1:21" x14ac:dyDescent="0.25">
      <c r="A56" s="7">
        <v>44251</v>
      </c>
      <c r="B56" s="166"/>
      <c r="C56" s="12">
        <v>24</v>
      </c>
      <c r="D56" s="8">
        <v>1821</v>
      </c>
      <c r="E56" s="8">
        <v>1282</v>
      </c>
      <c r="F56" s="55">
        <v>0.70400878638110931</v>
      </c>
      <c r="G56" s="166"/>
      <c r="H56" s="12">
        <v>24</v>
      </c>
      <c r="I56" s="8">
        <v>1354</v>
      </c>
      <c r="J56" s="8">
        <v>1007</v>
      </c>
      <c r="K56" s="54">
        <v>0.74372230428360409</v>
      </c>
      <c r="L56" s="170"/>
      <c r="M56" s="9">
        <v>24</v>
      </c>
      <c r="N56" s="133">
        <v>1194</v>
      </c>
      <c r="O56" s="133">
        <v>966</v>
      </c>
      <c r="P56" s="112">
        <f t="shared" si="1"/>
        <v>0.80904522613065322</v>
      </c>
      <c r="Q56" s="170"/>
      <c r="R56" s="9">
        <v>24</v>
      </c>
      <c r="S56" s="133">
        <v>1124</v>
      </c>
      <c r="T56" s="133">
        <v>922</v>
      </c>
      <c r="U56" s="123">
        <f t="shared" si="0"/>
        <v>0.82028469750889677</v>
      </c>
    </row>
    <row r="57" spans="1:21" x14ac:dyDescent="0.25">
      <c r="A57" s="7">
        <v>44252</v>
      </c>
      <c r="B57" s="166"/>
      <c r="C57" s="12">
        <v>25</v>
      </c>
      <c r="D57" s="8">
        <v>1821</v>
      </c>
      <c r="E57" s="8">
        <v>1284</v>
      </c>
      <c r="F57" s="55">
        <v>0.7051070840197694</v>
      </c>
      <c r="G57" s="166"/>
      <c r="H57" s="12">
        <v>25</v>
      </c>
      <c r="I57" s="8">
        <v>1354</v>
      </c>
      <c r="J57" s="8">
        <v>1009</v>
      </c>
      <c r="K57" s="54">
        <v>0.74519940915805027</v>
      </c>
      <c r="L57" s="170"/>
      <c r="M57" s="9">
        <v>25</v>
      </c>
      <c r="N57" s="133">
        <v>1194</v>
      </c>
      <c r="O57" s="133">
        <v>962</v>
      </c>
      <c r="P57" s="112">
        <f t="shared" si="1"/>
        <v>0.80569514237855944</v>
      </c>
      <c r="Q57" s="170"/>
      <c r="R57" s="9">
        <v>25</v>
      </c>
      <c r="S57" s="133">
        <v>1124</v>
      </c>
      <c r="T57" s="133">
        <v>940</v>
      </c>
      <c r="U57" s="123">
        <f t="shared" si="0"/>
        <v>0.83629893238434161</v>
      </c>
    </row>
    <row r="58" spans="1:21" x14ac:dyDescent="0.25">
      <c r="A58" s="7">
        <v>44253</v>
      </c>
      <c r="B58" s="166"/>
      <c r="C58" s="12">
        <v>26</v>
      </c>
      <c r="D58" s="8">
        <v>1821</v>
      </c>
      <c r="E58" s="8">
        <v>1239</v>
      </c>
      <c r="F58" s="55">
        <v>0.68039538714991765</v>
      </c>
      <c r="G58" s="166"/>
      <c r="H58" s="12">
        <v>26</v>
      </c>
      <c r="I58" s="8">
        <v>1354</v>
      </c>
      <c r="J58" s="8">
        <v>986</v>
      </c>
      <c r="K58" s="54">
        <v>0.72821270310192021</v>
      </c>
      <c r="L58" s="170"/>
      <c r="M58" s="9">
        <v>26</v>
      </c>
      <c r="N58" s="133">
        <v>1194</v>
      </c>
      <c r="O58" s="133">
        <v>974</v>
      </c>
      <c r="P58" s="112">
        <f t="shared" si="1"/>
        <v>0.81574539363484089</v>
      </c>
      <c r="Q58" s="170"/>
      <c r="R58" s="9">
        <v>26</v>
      </c>
      <c r="S58" s="133">
        <v>1124</v>
      </c>
      <c r="T58" s="133">
        <v>948</v>
      </c>
      <c r="U58" s="123">
        <f t="shared" si="0"/>
        <v>0.84341637010676151</v>
      </c>
    </row>
    <row r="59" spans="1:21" x14ac:dyDescent="0.25">
      <c r="A59" s="7">
        <v>44254</v>
      </c>
      <c r="B59" s="166"/>
      <c r="C59" s="12">
        <v>27</v>
      </c>
      <c r="D59" s="8">
        <v>1821</v>
      </c>
      <c r="E59" s="8">
        <v>1264</v>
      </c>
      <c r="F59" s="55">
        <v>0.69412410763316856</v>
      </c>
      <c r="G59" s="166"/>
      <c r="H59" s="12">
        <v>27</v>
      </c>
      <c r="I59" s="8">
        <v>1354</v>
      </c>
      <c r="J59" s="8">
        <v>1026</v>
      </c>
      <c r="K59" s="54">
        <v>0.75775480059084199</v>
      </c>
      <c r="L59" s="170"/>
      <c r="M59" s="9">
        <v>27</v>
      </c>
      <c r="N59" s="133">
        <v>1194</v>
      </c>
      <c r="O59" s="133">
        <v>983</v>
      </c>
      <c r="P59" s="112">
        <f t="shared" si="1"/>
        <v>0.82328308207705192</v>
      </c>
      <c r="Q59" s="170"/>
      <c r="R59" s="9">
        <v>27</v>
      </c>
      <c r="S59" s="133">
        <v>1124</v>
      </c>
      <c r="T59" s="133">
        <v>942</v>
      </c>
      <c r="U59" s="123">
        <f t="shared" si="0"/>
        <v>0.83807829181494664</v>
      </c>
    </row>
    <row r="60" spans="1:21" ht="15.75" thickBot="1" x14ac:dyDescent="0.3">
      <c r="A60" s="7">
        <v>44255</v>
      </c>
      <c r="B60" s="166"/>
      <c r="C60" s="12">
        <v>28</v>
      </c>
      <c r="D60" s="8">
        <v>1815</v>
      </c>
      <c r="E60" s="8">
        <v>1235</v>
      </c>
      <c r="F60" s="55">
        <v>0.68044077134986225</v>
      </c>
      <c r="G60" s="166"/>
      <c r="H60" s="12">
        <v>28</v>
      </c>
      <c r="I60" s="8">
        <v>1354</v>
      </c>
      <c r="J60" s="8">
        <v>1022</v>
      </c>
      <c r="K60" s="54">
        <v>0.75480059084194973</v>
      </c>
      <c r="L60" s="170"/>
      <c r="M60" s="9">
        <v>28</v>
      </c>
      <c r="N60" s="133">
        <v>1194</v>
      </c>
      <c r="O60" s="133">
        <v>1009</v>
      </c>
      <c r="P60" s="112">
        <f t="shared" si="1"/>
        <v>0.84505862646566166</v>
      </c>
      <c r="Q60" s="171"/>
      <c r="R60" s="9">
        <v>28</v>
      </c>
      <c r="S60" s="133">
        <v>1124</v>
      </c>
      <c r="T60" s="133">
        <v>942</v>
      </c>
      <c r="U60" s="123">
        <f t="shared" si="0"/>
        <v>0.83807829181494664</v>
      </c>
    </row>
    <row r="61" spans="1:21" ht="15.75" customHeight="1" thickTop="1" x14ac:dyDescent="0.25">
      <c r="A61" s="7">
        <v>44256</v>
      </c>
      <c r="B61" s="165" t="s">
        <v>7</v>
      </c>
      <c r="C61" s="8">
        <v>1</v>
      </c>
      <c r="D61" s="8">
        <v>1824</v>
      </c>
      <c r="E61" s="8">
        <v>1245</v>
      </c>
      <c r="F61" s="55">
        <v>0.68256578947368418</v>
      </c>
      <c r="G61" s="165" t="s">
        <v>7</v>
      </c>
      <c r="H61" s="8">
        <v>1</v>
      </c>
      <c r="I61" s="8">
        <v>1354</v>
      </c>
      <c r="J61" s="8">
        <v>1023</v>
      </c>
      <c r="K61" s="54">
        <v>0.75553914327917282</v>
      </c>
      <c r="L61" s="171"/>
      <c r="M61" s="9">
        <v>29</v>
      </c>
      <c r="N61" s="133">
        <v>1194</v>
      </c>
      <c r="O61" s="133">
        <v>1003</v>
      </c>
      <c r="P61" s="112">
        <f t="shared" si="1"/>
        <v>0.84003350083752093</v>
      </c>
      <c r="Q61" s="168" t="s">
        <v>8</v>
      </c>
      <c r="R61" s="9">
        <v>1</v>
      </c>
      <c r="S61" s="133">
        <v>1124</v>
      </c>
      <c r="T61" s="133">
        <v>925</v>
      </c>
      <c r="U61" s="123">
        <f t="shared" si="0"/>
        <v>0.82295373665480431</v>
      </c>
    </row>
    <row r="62" spans="1:21" x14ac:dyDescent="0.25">
      <c r="A62" s="7">
        <v>44257</v>
      </c>
      <c r="B62" s="166"/>
      <c r="C62" s="8">
        <v>2</v>
      </c>
      <c r="D62" s="8">
        <v>1827</v>
      </c>
      <c r="E62" s="8">
        <v>1258</v>
      </c>
      <c r="F62" s="55">
        <v>0.68856048166392991</v>
      </c>
      <c r="G62" s="166"/>
      <c r="H62" s="8">
        <v>2</v>
      </c>
      <c r="I62" s="8">
        <v>1354</v>
      </c>
      <c r="J62" s="8">
        <v>1049</v>
      </c>
      <c r="K62" s="54">
        <v>0.77474150664697194</v>
      </c>
      <c r="L62" s="168" t="s">
        <v>8</v>
      </c>
      <c r="M62" s="9">
        <v>1</v>
      </c>
      <c r="N62" s="133">
        <v>1194</v>
      </c>
      <c r="O62" s="133">
        <v>1003</v>
      </c>
      <c r="P62" s="112">
        <f t="shared" si="1"/>
        <v>0.84003350083752093</v>
      </c>
      <c r="Q62" s="168"/>
      <c r="R62" s="9">
        <v>2</v>
      </c>
      <c r="S62" s="133">
        <v>1124</v>
      </c>
      <c r="T62" s="133">
        <v>934</v>
      </c>
      <c r="U62" s="123">
        <f t="shared" si="0"/>
        <v>0.83096085409252674</v>
      </c>
    </row>
    <row r="63" spans="1:21" x14ac:dyDescent="0.25">
      <c r="A63" s="7">
        <v>44258</v>
      </c>
      <c r="B63" s="166"/>
      <c r="C63" s="8">
        <v>3</v>
      </c>
      <c r="D63" s="8">
        <v>1813</v>
      </c>
      <c r="E63" s="8">
        <v>1253</v>
      </c>
      <c r="F63" s="55">
        <v>0.69111969111969107</v>
      </c>
      <c r="G63" s="166"/>
      <c r="H63" s="8">
        <v>3</v>
      </c>
      <c r="I63" s="8">
        <v>1354</v>
      </c>
      <c r="J63" s="8">
        <v>1028</v>
      </c>
      <c r="K63" s="54">
        <v>0.75923190546528807</v>
      </c>
      <c r="L63" s="168"/>
      <c r="M63" s="9">
        <v>2</v>
      </c>
      <c r="N63" s="133">
        <v>1194</v>
      </c>
      <c r="O63" s="133">
        <v>993</v>
      </c>
      <c r="P63" s="112">
        <f t="shared" si="1"/>
        <v>0.83165829145728642</v>
      </c>
      <c r="Q63" s="168"/>
      <c r="R63" s="9">
        <v>3</v>
      </c>
      <c r="S63" s="133">
        <v>1124</v>
      </c>
      <c r="T63" s="133">
        <v>951</v>
      </c>
      <c r="U63" s="123">
        <f t="shared" si="0"/>
        <v>0.84608540925266906</v>
      </c>
    </row>
    <row r="64" spans="1:21" x14ac:dyDescent="0.25">
      <c r="A64" s="7">
        <v>44259</v>
      </c>
      <c r="B64" s="166"/>
      <c r="C64" s="8">
        <v>4</v>
      </c>
      <c r="D64" s="8">
        <v>1807</v>
      </c>
      <c r="E64" s="8">
        <v>1268</v>
      </c>
      <c r="F64" s="55">
        <v>0.701715550636414</v>
      </c>
      <c r="G64" s="166"/>
      <c r="H64" s="8">
        <v>4</v>
      </c>
      <c r="I64" s="8">
        <v>1354</v>
      </c>
      <c r="J64" s="8">
        <v>1047</v>
      </c>
      <c r="K64" s="54">
        <v>0.77326440177252587</v>
      </c>
      <c r="L64" s="168"/>
      <c r="M64" s="9">
        <v>3</v>
      </c>
      <c r="N64" s="133">
        <v>1194</v>
      </c>
      <c r="O64" s="133">
        <v>984</v>
      </c>
      <c r="P64" s="112">
        <f t="shared" si="1"/>
        <v>0.82412060301507539</v>
      </c>
      <c r="Q64" s="168"/>
      <c r="R64" s="9">
        <v>4</v>
      </c>
      <c r="S64" s="133">
        <v>1124</v>
      </c>
      <c r="T64" s="133">
        <v>953</v>
      </c>
      <c r="U64" s="123">
        <f t="shared" si="0"/>
        <v>0.84786476868327398</v>
      </c>
    </row>
    <row r="65" spans="1:21" x14ac:dyDescent="0.25">
      <c r="A65" s="7">
        <v>44260</v>
      </c>
      <c r="B65" s="166"/>
      <c r="C65" s="8">
        <v>5</v>
      </c>
      <c r="D65" s="8">
        <v>1807</v>
      </c>
      <c r="E65" s="8">
        <v>1255</v>
      </c>
      <c r="F65" s="55">
        <f>+E65/D65</f>
        <v>0.69452130603209739</v>
      </c>
      <c r="G65" s="166"/>
      <c r="H65" s="8">
        <v>5</v>
      </c>
      <c r="I65" s="8">
        <v>1354</v>
      </c>
      <c r="J65" s="8">
        <v>1043</v>
      </c>
      <c r="K65" s="54">
        <v>0.77031019202363371</v>
      </c>
      <c r="L65" s="168"/>
      <c r="M65" s="9">
        <v>4</v>
      </c>
      <c r="N65" s="133">
        <v>1194</v>
      </c>
      <c r="O65" s="133">
        <v>992</v>
      </c>
      <c r="P65" s="112">
        <f t="shared" si="1"/>
        <v>0.83082077051926295</v>
      </c>
      <c r="Q65" s="168"/>
      <c r="R65" s="9">
        <v>5</v>
      </c>
      <c r="S65" s="133">
        <v>1124</v>
      </c>
      <c r="T65" s="133">
        <v>953</v>
      </c>
      <c r="U65" s="123">
        <f t="shared" ref="U65:U128" si="2">T65/S65</f>
        <v>0.84786476868327398</v>
      </c>
    </row>
    <row r="66" spans="1:21" x14ac:dyDescent="0.25">
      <c r="A66" s="7">
        <v>44261</v>
      </c>
      <c r="B66" s="166"/>
      <c r="C66" s="8">
        <v>6</v>
      </c>
      <c r="D66" s="8">
        <v>1807</v>
      </c>
      <c r="E66" s="8">
        <v>1264</v>
      </c>
      <c r="F66" s="55">
        <v>0.6995019369120089</v>
      </c>
      <c r="G66" s="166"/>
      <c r="H66" s="8">
        <v>6</v>
      </c>
      <c r="I66" s="8">
        <v>1354</v>
      </c>
      <c r="J66" s="8">
        <v>1003</v>
      </c>
      <c r="K66" s="54">
        <v>0.74076809453471193</v>
      </c>
      <c r="L66" s="168"/>
      <c r="M66" s="9">
        <v>5</v>
      </c>
      <c r="N66" s="133">
        <v>1194</v>
      </c>
      <c r="O66" s="133">
        <v>988</v>
      </c>
      <c r="P66" s="112">
        <f t="shared" si="1"/>
        <v>0.82747068676716917</v>
      </c>
      <c r="Q66" s="168"/>
      <c r="R66" s="9">
        <v>6</v>
      </c>
      <c r="S66" s="133">
        <v>1116</v>
      </c>
      <c r="T66" s="133">
        <v>923</v>
      </c>
      <c r="U66" s="123">
        <f t="shared" si="2"/>
        <v>0.82706093189964158</v>
      </c>
    </row>
    <row r="67" spans="1:21" x14ac:dyDescent="0.25">
      <c r="A67" s="7">
        <v>44262</v>
      </c>
      <c r="B67" s="166"/>
      <c r="C67" s="8">
        <v>7</v>
      </c>
      <c r="D67" s="8">
        <v>1807</v>
      </c>
      <c r="E67" s="8">
        <v>1261</v>
      </c>
      <c r="F67" s="55">
        <v>0.69784172661870503</v>
      </c>
      <c r="G67" s="166"/>
      <c r="H67" s="8">
        <v>7</v>
      </c>
      <c r="I67" s="8">
        <v>1354</v>
      </c>
      <c r="J67" s="8">
        <v>1055</v>
      </c>
      <c r="K67" s="54">
        <v>0.77917282127031018</v>
      </c>
      <c r="L67" s="168"/>
      <c r="M67" s="9">
        <v>6</v>
      </c>
      <c r="N67" s="133">
        <v>1194</v>
      </c>
      <c r="O67" s="133">
        <v>982</v>
      </c>
      <c r="P67" s="112">
        <f t="shared" si="1"/>
        <v>0.82244556113902845</v>
      </c>
      <c r="Q67" s="168"/>
      <c r="R67" s="9">
        <v>7</v>
      </c>
      <c r="S67" s="133">
        <v>1116</v>
      </c>
      <c r="T67" s="133">
        <v>948</v>
      </c>
      <c r="U67" s="123">
        <f t="shared" si="2"/>
        <v>0.84946236559139787</v>
      </c>
    </row>
    <row r="68" spans="1:21" x14ac:dyDescent="0.25">
      <c r="A68" s="7">
        <v>44263</v>
      </c>
      <c r="B68" s="166"/>
      <c r="C68" s="8">
        <v>8</v>
      </c>
      <c r="D68" s="8">
        <v>1807</v>
      </c>
      <c r="E68" s="8">
        <v>1272</v>
      </c>
      <c r="F68" s="55">
        <v>0.70392916436081898</v>
      </c>
      <c r="G68" s="166"/>
      <c r="H68" s="8">
        <v>8</v>
      </c>
      <c r="I68" s="8">
        <v>1354</v>
      </c>
      <c r="J68" s="8">
        <v>1035</v>
      </c>
      <c r="K68" s="54">
        <v>0.76440177252584929</v>
      </c>
      <c r="L68" s="168"/>
      <c r="M68" s="9">
        <v>7</v>
      </c>
      <c r="N68" s="133">
        <v>1194</v>
      </c>
      <c r="O68" s="133">
        <v>978</v>
      </c>
      <c r="P68" s="112">
        <f t="shared" si="1"/>
        <v>0.81909547738693467</v>
      </c>
      <c r="Q68" s="168"/>
      <c r="R68" s="9">
        <v>8</v>
      </c>
      <c r="S68" s="133">
        <v>1116</v>
      </c>
      <c r="T68" s="133">
        <v>930</v>
      </c>
      <c r="U68" s="123">
        <f t="shared" si="2"/>
        <v>0.83333333333333337</v>
      </c>
    </row>
    <row r="69" spans="1:21" x14ac:dyDescent="0.25">
      <c r="A69" s="7">
        <v>44264</v>
      </c>
      <c r="B69" s="166"/>
      <c r="C69" s="8">
        <v>9</v>
      </c>
      <c r="D69" s="8">
        <v>1801</v>
      </c>
      <c r="E69" s="8">
        <v>1289</v>
      </c>
      <c r="F69" s="55">
        <v>0.71571349250416438</v>
      </c>
      <c r="G69" s="166"/>
      <c r="H69" s="8">
        <v>9</v>
      </c>
      <c r="I69" s="8">
        <v>1354</v>
      </c>
      <c r="J69" s="8">
        <v>1022</v>
      </c>
      <c r="K69" s="54">
        <v>0.75480059084194973</v>
      </c>
      <c r="L69" s="168"/>
      <c r="M69" s="9">
        <v>8</v>
      </c>
      <c r="N69" s="133">
        <v>1194</v>
      </c>
      <c r="O69" s="133">
        <v>979</v>
      </c>
      <c r="P69" s="112">
        <f t="shared" si="1"/>
        <v>0.81993299832495814</v>
      </c>
      <c r="Q69" s="168"/>
      <c r="R69" s="9">
        <v>9</v>
      </c>
      <c r="S69" s="133">
        <v>1116</v>
      </c>
      <c r="T69" s="133">
        <v>896</v>
      </c>
      <c r="U69" s="123">
        <f t="shared" si="2"/>
        <v>0.80286738351254483</v>
      </c>
    </row>
    <row r="70" spans="1:21" x14ac:dyDescent="0.25">
      <c r="A70" s="7">
        <v>44265</v>
      </c>
      <c r="B70" s="166"/>
      <c r="C70" s="8">
        <v>10</v>
      </c>
      <c r="D70" s="8">
        <v>1801</v>
      </c>
      <c r="E70" s="8">
        <v>1254</v>
      </c>
      <c r="F70" s="55">
        <v>0.69627984453081626</v>
      </c>
      <c r="G70" s="166"/>
      <c r="H70" s="8">
        <v>10</v>
      </c>
      <c r="I70" s="8">
        <v>1345</v>
      </c>
      <c r="J70" s="8">
        <v>1010</v>
      </c>
      <c r="K70" s="54">
        <v>0.75092936802973975</v>
      </c>
      <c r="L70" s="168"/>
      <c r="M70" s="9">
        <v>9</v>
      </c>
      <c r="N70" s="133">
        <v>1194</v>
      </c>
      <c r="O70" s="133">
        <v>988</v>
      </c>
      <c r="P70" s="112">
        <f t="shared" si="1"/>
        <v>0.82747068676716917</v>
      </c>
      <c r="Q70" s="168"/>
      <c r="R70" s="9">
        <v>10</v>
      </c>
      <c r="S70" s="133">
        <v>1116</v>
      </c>
      <c r="T70" s="133">
        <v>909</v>
      </c>
      <c r="U70" s="123">
        <f t="shared" si="2"/>
        <v>0.81451612903225812</v>
      </c>
    </row>
    <row r="71" spans="1:21" x14ac:dyDescent="0.25">
      <c r="A71" s="7">
        <v>44266</v>
      </c>
      <c r="B71" s="166"/>
      <c r="C71" s="8">
        <v>11</v>
      </c>
      <c r="D71" s="8">
        <v>1801</v>
      </c>
      <c r="E71" s="8">
        <v>1223</v>
      </c>
      <c r="F71" s="55">
        <v>0.67906718489727924</v>
      </c>
      <c r="G71" s="166"/>
      <c r="H71" s="8">
        <v>11</v>
      </c>
      <c r="I71" s="8">
        <v>1345</v>
      </c>
      <c r="J71" s="8">
        <v>1007</v>
      </c>
      <c r="K71" s="54">
        <v>0.74869888475836432</v>
      </c>
      <c r="L71" s="168"/>
      <c r="M71" s="9">
        <v>10</v>
      </c>
      <c r="N71" s="133">
        <v>1194</v>
      </c>
      <c r="O71" s="133">
        <v>1009</v>
      </c>
      <c r="P71" s="112">
        <f t="shared" si="1"/>
        <v>0.84505862646566166</v>
      </c>
      <c r="Q71" s="168"/>
      <c r="R71" s="9">
        <v>11</v>
      </c>
      <c r="S71" s="133">
        <v>1116</v>
      </c>
      <c r="T71" s="133">
        <v>909</v>
      </c>
      <c r="U71" s="123">
        <f t="shared" si="2"/>
        <v>0.81451612903225812</v>
      </c>
    </row>
    <row r="72" spans="1:21" x14ac:dyDescent="0.25">
      <c r="A72" s="7">
        <v>44267</v>
      </c>
      <c r="B72" s="166"/>
      <c r="C72" s="8">
        <v>12</v>
      </c>
      <c r="D72" s="8">
        <v>1803</v>
      </c>
      <c r="E72" s="8">
        <v>1225</v>
      </c>
      <c r="F72" s="55">
        <v>0.67942318358291731</v>
      </c>
      <c r="G72" s="166"/>
      <c r="H72" s="8">
        <v>12</v>
      </c>
      <c r="I72" s="8">
        <v>1345</v>
      </c>
      <c r="J72" s="8">
        <v>991</v>
      </c>
      <c r="K72" s="54">
        <v>0.73680297397769512</v>
      </c>
      <c r="L72" s="168"/>
      <c r="M72" s="9">
        <v>11</v>
      </c>
      <c r="N72" s="133">
        <v>1194</v>
      </c>
      <c r="O72" s="133">
        <v>992</v>
      </c>
      <c r="P72" s="112">
        <f t="shared" si="1"/>
        <v>0.83082077051926295</v>
      </c>
      <c r="Q72" s="168"/>
      <c r="R72" s="9">
        <v>12</v>
      </c>
      <c r="S72" s="133">
        <v>1116</v>
      </c>
      <c r="T72" s="133">
        <v>936</v>
      </c>
      <c r="U72" s="123">
        <f t="shared" si="2"/>
        <v>0.83870967741935487</v>
      </c>
    </row>
    <row r="73" spans="1:21" x14ac:dyDescent="0.25">
      <c r="A73" s="7">
        <v>44268</v>
      </c>
      <c r="B73" s="166"/>
      <c r="C73" s="8">
        <v>13</v>
      </c>
      <c r="D73" s="8">
        <v>1803</v>
      </c>
      <c r="E73" s="8">
        <v>1266</v>
      </c>
      <c r="F73" s="55">
        <v>0.70216306156405994</v>
      </c>
      <c r="G73" s="166"/>
      <c r="H73" s="8">
        <v>13</v>
      </c>
      <c r="I73" s="8">
        <v>1345</v>
      </c>
      <c r="J73" s="8">
        <v>1019</v>
      </c>
      <c r="K73" s="54">
        <v>0.75762081784386615</v>
      </c>
      <c r="L73" s="168"/>
      <c r="M73" s="9">
        <v>12</v>
      </c>
      <c r="N73" s="133">
        <v>1194</v>
      </c>
      <c r="O73" s="133">
        <v>1022</v>
      </c>
      <c r="P73" s="112">
        <f t="shared" si="1"/>
        <v>0.85594639865996647</v>
      </c>
      <c r="Q73" s="168"/>
      <c r="R73" s="9">
        <v>13</v>
      </c>
      <c r="S73" s="133">
        <v>1116</v>
      </c>
      <c r="T73" s="133">
        <v>947</v>
      </c>
      <c r="U73" s="123">
        <f t="shared" si="2"/>
        <v>0.84856630824372759</v>
      </c>
    </row>
    <row r="74" spans="1:21" x14ac:dyDescent="0.25">
      <c r="A74" s="7">
        <v>44269</v>
      </c>
      <c r="B74" s="166"/>
      <c r="C74" s="8">
        <v>14</v>
      </c>
      <c r="D74" s="8">
        <v>1804</v>
      </c>
      <c r="E74" s="8">
        <v>1254</v>
      </c>
      <c r="F74" s="55">
        <v>0.69512195121951215</v>
      </c>
      <c r="G74" s="166"/>
      <c r="H74" s="8">
        <v>14</v>
      </c>
      <c r="I74" s="8">
        <v>1345</v>
      </c>
      <c r="J74" s="8">
        <v>1024</v>
      </c>
      <c r="K74" s="54">
        <v>0.76133828996282527</v>
      </c>
      <c r="L74" s="168"/>
      <c r="M74" s="9">
        <v>13</v>
      </c>
      <c r="N74" s="133">
        <v>1194</v>
      </c>
      <c r="O74" s="133">
        <v>988</v>
      </c>
      <c r="P74" s="112">
        <f t="shared" si="1"/>
        <v>0.82747068676716917</v>
      </c>
      <c r="Q74" s="168"/>
      <c r="R74" s="9">
        <v>14</v>
      </c>
      <c r="S74" s="133">
        <v>1116</v>
      </c>
      <c r="T74" s="133">
        <v>955</v>
      </c>
      <c r="U74" s="123">
        <f t="shared" si="2"/>
        <v>0.85573476702508966</v>
      </c>
    </row>
    <row r="75" spans="1:21" x14ac:dyDescent="0.25">
      <c r="A75" s="7">
        <v>44270</v>
      </c>
      <c r="B75" s="166"/>
      <c r="C75" s="8">
        <v>15</v>
      </c>
      <c r="D75" s="8">
        <v>1804</v>
      </c>
      <c r="E75" s="8">
        <v>1279</v>
      </c>
      <c r="F75" s="55">
        <v>0.70898004434589801</v>
      </c>
      <c r="G75" s="166"/>
      <c r="H75" s="8">
        <v>15</v>
      </c>
      <c r="I75" s="8">
        <v>1345</v>
      </c>
      <c r="J75" s="8">
        <v>1026</v>
      </c>
      <c r="K75" s="54">
        <v>0.76282527881040896</v>
      </c>
      <c r="L75" s="168"/>
      <c r="M75" s="9">
        <v>14</v>
      </c>
      <c r="N75" s="133">
        <v>1194</v>
      </c>
      <c r="O75" s="133">
        <v>1006</v>
      </c>
      <c r="P75" s="112">
        <f t="shared" si="1"/>
        <v>0.84254606365159124</v>
      </c>
      <c r="Q75" s="168"/>
      <c r="R75" s="9">
        <v>15</v>
      </c>
      <c r="S75" s="133">
        <v>1116</v>
      </c>
      <c r="T75" s="133">
        <v>958</v>
      </c>
      <c r="U75" s="123">
        <f t="shared" si="2"/>
        <v>0.85842293906810041</v>
      </c>
    </row>
    <row r="76" spans="1:21" x14ac:dyDescent="0.25">
      <c r="A76" s="7">
        <v>44271</v>
      </c>
      <c r="B76" s="166"/>
      <c r="C76" s="8">
        <v>16</v>
      </c>
      <c r="D76" s="8">
        <v>1804</v>
      </c>
      <c r="E76" s="8">
        <v>1242</v>
      </c>
      <c r="F76" s="55">
        <v>0.68847006651884701</v>
      </c>
      <c r="G76" s="166"/>
      <c r="H76" s="8">
        <v>16</v>
      </c>
      <c r="I76" s="8">
        <v>1345</v>
      </c>
      <c r="J76" s="8">
        <v>1026</v>
      </c>
      <c r="K76" s="54">
        <v>0.76282527881040896</v>
      </c>
      <c r="L76" s="168"/>
      <c r="M76" s="9">
        <v>15</v>
      </c>
      <c r="N76" s="133">
        <v>1194</v>
      </c>
      <c r="O76" s="133">
        <v>1028</v>
      </c>
      <c r="P76" s="112">
        <f t="shared" si="1"/>
        <v>0.86097152428810719</v>
      </c>
      <c r="Q76" s="168"/>
      <c r="R76" s="9">
        <v>16</v>
      </c>
      <c r="S76" s="133">
        <v>1116</v>
      </c>
      <c r="T76" s="133">
        <v>965</v>
      </c>
      <c r="U76" s="123">
        <f t="shared" si="2"/>
        <v>0.86469534050179209</v>
      </c>
    </row>
    <row r="77" spans="1:21" x14ac:dyDescent="0.25">
      <c r="A77" s="7">
        <v>44272</v>
      </c>
      <c r="B77" s="166"/>
      <c r="C77" s="8">
        <v>17</v>
      </c>
      <c r="D77" s="8">
        <v>1804</v>
      </c>
      <c r="E77" s="8">
        <v>1275</v>
      </c>
      <c r="F77" s="55">
        <v>0.7067627494456763</v>
      </c>
      <c r="G77" s="166"/>
      <c r="H77" s="8">
        <v>17</v>
      </c>
      <c r="I77" s="8">
        <v>1345</v>
      </c>
      <c r="J77" s="8">
        <v>1016</v>
      </c>
      <c r="K77" s="54">
        <v>0.75539033457249072</v>
      </c>
      <c r="L77" s="168"/>
      <c r="M77" s="9">
        <v>16</v>
      </c>
      <c r="N77" s="133">
        <v>1194</v>
      </c>
      <c r="O77" s="133">
        <v>989</v>
      </c>
      <c r="P77" s="112">
        <f t="shared" si="1"/>
        <v>0.82830820770519265</v>
      </c>
      <c r="Q77" s="168"/>
      <c r="R77" s="9">
        <v>17</v>
      </c>
      <c r="S77" s="133">
        <v>1116</v>
      </c>
      <c r="T77" s="133">
        <v>966</v>
      </c>
      <c r="U77" s="123">
        <f t="shared" si="2"/>
        <v>0.86559139784946237</v>
      </c>
    </row>
    <row r="78" spans="1:21" x14ac:dyDescent="0.25">
      <c r="A78" s="7">
        <v>44273</v>
      </c>
      <c r="B78" s="166"/>
      <c r="C78" s="8">
        <v>18</v>
      </c>
      <c r="D78" s="8">
        <v>1804</v>
      </c>
      <c r="E78" s="8">
        <v>1241</v>
      </c>
      <c r="F78" s="55">
        <v>0.68791574279379153</v>
      </c>
      <c r="G78" s="166"/>
      <c r="H78" s="8">
        <v>18</v>
      </c>
      <c r="I78" s="8">
        <v>1345</v>
      </c>
      <c r="J78" s="8">
        <v>1004</v>
      </c>
      <c r="K78" s="54">
        <v>0.7464684014869889</v>
      </c>
      <c r="L78" s="168"/>
      <c r="M78" s="9">
        <v>17</v>
      </c>
      <c r="N78" s="133">
        <v>1194</v>
      </c>
      <c r="O78" s="133">
        <v>929</v>
      </c>
      <c r="P78" s="112">
        <f t="shared" si="1"/>
        <v>0.77805695142378561</v>
      </c>
      <c r="Q78" s="168"/>
      <c r="R78" s="9">
        <v>18</v>
      </c>
      <c r="S78" s="133">
        <v>1116</v>
      </c>
      <c r="T78" s="133">
        <v>962</v>
      </c>
      <c r="U78" s="123">
        <f t="shared" si="2"/>
        <v>0.86200716845878134</v>
      </c>
    </row>
    <row r="79" spans="1:21" x14ac:dyDescent="0.25">
      <c r="A79" s="7">
        <v>44274</v>
      </c>
      <c r="B79" s="166"/>
      <c r="C79" s="8">
        <v>19</v>
      </c>
      <c r="D79" s="8">
        <v>1804</v>
      </c>
      <c r="E79" s="8">
        <v>1235</v>
      </c>
      <c r="F79" s="55">
        <v>0.68458980044345896</v>
      </c>
      <c r="G79" s="166"/>
      <c r="H79" s="8">
        <v>19</v>
      </c>
      <c r="I79" s="8">
        <v>1345</v>
      </c>
      <c r="J79" s="8">
        <v>1031</v>
      </c>
      <c r="K79" s="54">
        <v>0.76654275092936808</v>
      </c>
      <c r="L79" s="168"/>
      <c r="M79" s="9">
        <v>18</v>
      </c>
      <c r="N79" s="133">
        <v>1194</v>
      </c>
      <c r="O79" s="133">
        <v>991</v>
      </c>
      <c r="P79" s="112">
        <f t="shared" si="1"/>
        <v>0.82998324958123948</v>
      </c>
      <c r="Q79" s="168"/>
      <c r="R79" s="9">
        <v>19</v>
      </c>
      <c r="S79" s="133">
        <v>1116</v>
      </c>
      <c r="T79" s="133">
        <v>950</v>
      </c>
      <c r="U79" s="123">
        <f t="shared" si="2"/>
        <v>0.85125448028673834</v>
      </c>
    </row>
    <row r="80" spans="1:21" x14ac:dyDescent="0.25">
      <c r="A80" s="7">
        <v>44275</v>
      </c>
      <c r="B80" s="166"/>
      <c r="C80" s="8">
        <v>20</v>
      </c>
      <c r="D80" s="8">
        <v>1804</v>
      </c>
      <c r="E80" s="8">
        <v>1260</v>
      </c>
      <c r="F80" s="55">
        <v>0.69844789356984482</v>
      </c>
      <c r="G80" s="166"/>
      <c r="H80" s="8">
        <v>20</v>
      </c>
      <c r="I80" s="8">
        <v>1345</v>
      </c>
      <c r="J80" s="8">
        <v>1022</v>
      </c>
      <c r="K80" s="54">
        <v>0.75985130111524168</v>
      </c>
      <c r="L80" s="168"/>
      <c r="M80" s="9">
        <v>19</v>
      </c>
      <c r="N80" s="133">
        <v>1194</v>
      </c>
      <c r="O80" s="133">
        <v>1002</v>
      </c>
      <c r="P80" s="112">
        <f t="shared" si="1"/>
        <v>0.83919597989949746</v>
      </c>
      <c r="Q80" s="168"/>
      <c r="R80" s="9">
        <v>20</v>
      </c>
      <c r="S80" s="133">
        <v>1116</v>
      </c>
      <c r="T80" s="133">
        <v>932</v>
      </c>
      <c r="U80" s="123">
        <f t="shared" si="2"/>
        <v>0.83512544802867383</v>
      </c>
    </row>
    <row r="81" spans="1:21" x14ac:dyDescent="0.25">
      <c r="A81" s="7">
        <v>44276</v>
      </c>
      <c r="B81" s="166"/>
      <c r="C81" s="8">
        <v>21</v>
      </c>
      <c r="D81" s="8">
        <v>1804</v>
      </c>
      <c r="E81" s="8">
        <v>1280</v>
      </c>
      <c r="F81" s="55">
        <v>0.70953436807095349</v>
      </c>
      <c r="G81" s="166"/>
      <c r="H81" s="8">
        <v>21</v>
      </c>
      <c r="I81" s="8">
        <v>1345</v>
      </c>
      <c r="J81" s="8">
        <v>1015</v>
      </c>
      <c r="K81" s="54">
        <v>0.75464684014869887</v>
      </c>
      <c r="L81" s="168"/>
      <c r="M81" s="9">
        <v>20</v>
      </c>
      <c r="N81" s="133">
        <v>1194</v>
      </c>
      <c r="O81" s="133">
        <v>979</v>
      </c>
      <c r="P81" s="112">
        <f t="shared" si="1"/>
        <v>0.81993299832495814</v>
      </c>
      <c r="Q81" s="168"/>
      <c r="R81" s="9">
        <v>21</v>
      </c>
      <c r="S81" s="133">
        <v>1116</v>
      </c>
      <c r="T81" s="133">
        <v>920</v>
      </c>
      <c r="U81" s="123">
        <f t="shared" si="2"/>
        <v>0.82437275985663083</v>
      </c>
    </row>
    <row r="82" spans="1:21" x14ac:dyDescent="0.25">
      <c r="A82" s="7">
        <v>44277</v>
      </c>
      <c r="B82" s="166"/>
      <c r="C82" s="8">
        <v>22</v>
      </c>
      <c r="D82" s="8">
        <v>1804</v>
      </c>
      <c r="E82" s="8">
        <v>1258</v>
      </c>
      <c r="F82" s="55">
        <v>0.69733924611973397</v>
      </c>
      <c r="G82" s="166"/>
      <c r="H82" s="8">
        <v>22</v>
      </c>
      <c r="I82" s="8">
        <v>1345</v>
      </c>
      <c r="J82" s="8">
        <v>1038</v>
      </c>
      <c r="K82" s="54">
        <v>0.77174721189591078</v>
      </c>
      <c r="L82" s="168"/>
      <c r="M82" s="9">
        <v>21</v>
      </c>
      <c r="N82" s="133">
        <v>1185</v>
      </c>
      <c r="O82" s="133">
        <v>996</v>
      </c>
      <c r="P82" s="112">
        <f t="shared" si="1"/>
        <v>0.84050632911392409</v>
      </c>
      <c r="Q82" s="168"/>
      <c r="R82" s="9">
        <v>22</v>
      </c>
      <c r="S82" s="133">
        <v>1116</v>
      </c>
      <c r="T82" s="133">
        <v>932</v>
      </c>
      <c r="U82" s="123">
        <f t="shared" si="2"/>
        <v>0.83512544802867383</v>
      </c>
    </row>
    <row r="83" spans="1:21" x14ac:dyDescent="0.25">
      <c r="A83" s="7">
        <v>44278</v>
      </c>
      <c r="B83" s="166"/>
      <c r="C83" s="8">
        <v>23</v>
      </c>
      <c r="D83" s="8">
        <v>1798</v>
      </c>
      <c r="E83" s="8">
        <v>1260</v>
      </c>
      <c r="F83" s="55">
        <v>0.7007786429365962</v>
      </c>
      <c r="G83" s="166"/>
      <c r="H83" s="8">
        <v>23</v>
      </c>
      <c r="I83" s="8">
        <v>1345</v>
      </c>
      <c r="J83" s="8">
        <v>1036</v>
      </c>
      <c r="K83" s="54">
        <v>0.77026022304832709</v>
      </c>
      <c r="L83" s="168"/>
      <c r="M83" s="9">
        <v>22</v>
      </c>
      <c r="N83" s="133">
        <v>1185</v>
      </c>
      <c r="O83" s="133">
        <v>977</v>
      </c>
      <c r="P83" s="112">
        <f t="shared" si="1"/>
        <v>0.82447257383966244</v>
      </c>
      <c r="Q83" s="168"/>
      <c r="R83" s="9">
        <v>23</v>
      </c>
      <c r="S83" s="133">
        <v>1116</v>
      </c>
      <c r="T83" s="133">
        <v>901</v>
      </c>
      <c r="U83" s="123">
        <f t="shared" si="2"/>
        <v>0.80734767025089604</v>
      </c>
    </row>
    <row r="84" spans="1:21" x14ac:dyDescent="0.25">
      <c r="A84" s="7">
        <v>44279</v>
      </c>
      <c r="B84" s="166"/>
      <c r="C84" s="8">
        <v>24</v>
      </c>
      <c r="D84" s="8">
        <v>1798</v>
      </c>
      <c r="E84" s="8">
        <v>1272</v>
      </c>
      <c r="F84" s="55">
        <v>0.70745272525027814</v>
      </c>
      <c r="G84" s="166"/>
      <c r="H84" s="8">
        <v>24</v>
      </c>
      <c r="I84" s="8">
        <v>1345</v>
      </c>
      <c r="J84" s="8">
        <v>999</v>
      </c>
      <c r="K84" s="54">
        <v>0.74275092936802978</v>
      </c>
      <c r="L84" s="168"/>
      <c r="M84" s="9">
        <v>23</v>
      </c>
      <c r="N84" s="133">
        <v>1185</v>
      </c>
      <c r="O84" s="133">
        <v>980</v>
      </c>
      <c r="P84" s="112">
        <f t="shared" si="1"/>
        <v>0.8270042194092827</v>
      </c>
      <c r="Q84" s="168"/>
      <c r="R84" s="9">
        <v>24</v>
      </c>
      <c r="S84" s="133">
        <v>1116</v>
      </c>
      <c r="T84" s="133">
        <v>896</v>
      </c>
      <c r="U84" s="123">
        <f t="shared" si="2"/>
        <v>0.80286738351254483</v>
      </c>
    </row>
    <row r="85" spans="1:21" x14ac:dyDescent="0.25">
      <c r="A85" s="7">
        <v>44280</v>
      </c>
      <c r="B85" s="166"/>
      <c r="C85" s="8">
        <v>25</v>
      </c>
      <c r="D85" s="8">
        <v>1798</v>
      </c>
      <c r="E85" s="8">
        <v>1229</v>
      </c>
      <c r="F85" s="55">
        <v>0.68353726362625145</v>
      </c>
      <c r="G85" s="166"/>
      <c r="H85" s="8">
        <v>25</v>
      </c>
      <c r="I85" s="8">
        <v>1345</v>
      </c>
      <c r="J85" s="8">
        <v>1020</v>
      </c>
      <c r="K85" s="54">
        <v>0.75836431226765799</v>
      </c>
      <c r="L85" s="168"/>
      <c r="M85" s="9">
        <v>24</v>
      </c>
      <c r="N85" s="133">
        <v>1185</v>
      </c>
      <c r="O85" s="133">
        <v>987</v>
      </c>
      <c r="P85" s="112">
        <f t="shared" si="1"/>
        <v>0.83291139240506329</v>
      </c>
      <c r="Q85" s="168"/>
      <c r="R85" s="9">
        <v>25</v>
      </c>
      <c r="S85" s="133">
        <v>1116</v>
      </c>
      <c r="T85" s="133">
        <v>946</v>
      </c>
      <c r="U85" s="123">
        <f t="shared" si="2"/>
        <v>0.8476702508960573</v>
      </c>
    </row>
    <row r="86" spans="1:21" x14ac:dyDescent="0.25">
      <c r="A86" s="7">
        <v>44281</v>
      </c>
      <c r="B86" s="166"/>
      <c r="C86" s="8">
        <v>26</v>
      </c>
      <c r="D86" s="8">
        <v>1798</v>
      </c>
      <c r="E86" s="8">
        <v>1215</v>
      </c>
      <c r="F86" s="55">
        <v>0.67575083426028926</v>
      </c>
      <c r="G86" s="166"/>
      <c r="H86" s="8">
        <v>26</v>
      </c>
      <c r="I86" s="8">
        <v>1345</v>
      </c>
      <c r="J86" s="8">
        <v>1021</v>
      </c>
      <c r="K86" s="54">
        <v>0.75910780669144984</v>
      </c>
      <c r="L86" s="168"/>
      <c r="M86" s="9">
        <v>25</v>
      </c>
      <c r="N86" s="133">
        <v>1185</v>
      </c>
      <c r="O86" s="133">
        <v>939</v>
      </c>
      <c r="P86" s="112">
        <f t="shared" si="1"/>
        <v>0.79240506329113924</v>
      </c>
      <c r="Q86" s="168"/>
      <c r="R86" s="9">
        <v>26</v>
      </c>
      <c r="S86" s="133">
        <v>1116</v>
      </c>
      <c r="T86" s="133">
        <v>969</v>
      </c>
      <c r="U86" s="123">
        <f t="shared" si="2"/>
        <v>0.86827956989247312</v>
      </c>
    </row>
    <row r="87" spans="1:21" x14ac:dyDescent="0.25">
      <c r="A87" s="7">
        <v>44282</v>
      </c>
      <c r="B87" s="166"/>
      <c r="C87" s="8">
        <v>27</v>
      </c>
      <c r="D87" s="8">
        <v>1798</v>
      </c>
      <c r="E87" s="8">
        <v>1229</v>
      </c>
      <c r="F87" s="55">
        <v>0.68353726362625145</v>
      </c>
      <c r="G87" s="166"/>
      <c r="H87" s="8">
        <v>27</v>
      </c>
      <c r="I87" s="8">
        <v>1345</v>
      </c>
      <c r="J87" s="8">
        <v>1040</v>
      </c>
      <c r="K87" s="54">
        <v>0.77323420074349447</v>
      </c>
      <c r="L87" s="168"/>
      <c r="M87" s="9">
        <v>26</v>
      </c>
      <c r="N87" s="133">
        <v>1171</v>
      </c>
      <c r="O87" s="133">
        <v>993</v>
      </c>
      <c r="P87" s="112">
        <f t="shared" si="1"/>
        <v>0.8479931682322801</v>
      </c>
      <c r="Q87" s="168"/>
      <c r="R87" s="9">
        <v>27</v>
      </c>
      <c r="S87" s="133">
        <v>1116</v>
      </c>
      <c r="T87" s="133">
        <v>948</v>
      </c>
      <c r="U87" s="123">
        <f t="shared" si="2"/>
        <v>0.84946236559139787</v>
      </c>
    </row>
    <row r="88" spans="1:21" x14ac:dyDescent="0.25">
      <c r="A88" s="7">
        <v>44283</v>
      </c>
      <c r="B88" s="166"/>
      <c r="C88" s="8">
        <v>28</v>
      </c>
      <c r="D88" s="8">
        <v>1798</v>
      </c>
      <c r="E88" s="8">
        <v>1230</v>
      </c>
      <c r="F88" s="55">
        <v>0.68409343715239157</v>
      </c>
      <c r="G88" s="166"/>
      <c r="H88" s="8">
        <v>28</v>
      </c>
      <c r="I88" s="8">
        <v>1345</v>
      </c>
      <c r="J88" s="8">
        <v>1050</v>
      </c>
      <c r="K88" s="54">
        <v>0.7806691449814126</v>
      </c>
      <c r="L88" s="168"/>
      <c r="M88" s="9">
        <v>27</v>
      </c>
      <c r="N88" s="133">
        <v>1171</v>
      </c>
      <c r="O88" s="133">
        <v>978</v>
      </c>
      <c r="P88" s="112">
        <f t="shared" si="1"/>
        <v>0.83518360375747225</v>
      </c>
      <c r="Q88" s="168"/>
      <c r="R88" s="9">
        <v>28</v>
      </c>
      <c r="S88" s="133">
        <v>1116</v>
      </c>
      <c r="T88" s="133">
        <v>940</v>
      </c>
      <c r="U88" s="123">
        <f t="shared" si="2"/>
        <v>0.8422939068100358</v>
      </c>
    </row>
    <row r="89" spans="1:21" x14ac:dyDescent="0.25">
      <c r="A89" s="7">
        <v>44284</v>
      </c>
      <c r="B89" s="166"/>
      <c r="C89" s="8">
        <v>29</v>
      </c>
      <c r="D89" s="8">
        <v>1798</v>
      </c>
      <c r="E89" s="8">
        <v>1244</v>
      </c>
      <c r="F89" s="55">
        <v>0.69187986651835376</v>
      </c>
      <c r="G89" s="166"/>
      <c r="H89" s="8">
        <v>29</v>
      </c>
      <c r="I89" s="8">
        <v>1345</v>
      </c>
      <c r="J89" s="8">
        <v>1054</v>
      </c>
      <c r="K89" s="54">
        <v>0.78364312267657987</v>
      </c>
      <c r="L89" s="168"/>
      <c r="M89" s="9">
        <v>28</v>
      </c>
      <c r="N89" s="133">
        <v>1171</v>
      </c>
      <c r="O89" s="133">
        <v>939</v>
      </c>
      <c r="P89" s="112">
        <f t="shared" si="1"/>
        <v>0.80187873612297178</v>
      </c>
      <c r="Q89" s="168"/>
      <c r="R89" s="9">
        <v>29</v>
      </c>
      <c r="S89" s="133">
        <v>1116</v>
      </c>
      <c r="T89" s="133">
        <v>962</v>
      </c>
      <c r="U89" s="123">
        <f t="shared" si="2"/>
        <v>0.86200716845878134</v>
      </c>
    </row>
    <row r="90" spans="1:21" x14ac:dyDescent="0.25">
      <c r="A90" s="7">
        <v>44285</v>
      </c>
      <c r="B90" s="166"/>
      <c r="C90" s="8">
        <v>30</v>
      </c>
      <c r="D90" s="8">
        <v>1798</v>
      </c>
      <c r="E90" s="8">
        <v>1271</v>
      </c>
      <c r="F90" s="55">
        <v>0.7068965517241379</v>
      </c>
      <c r="G90" s="166"/>
      <c r="H90" s="8">
        <v>30</v>
      </c>
      <c r="I90" s="8">
        <v>1345</v>
      </c>
      <c r="J90" s="8">
        <v>1010</v>
      </c>
      <c r="K90" s="54">
        <v>0.75092936802973975</v>
      </c>
      <c r="L90" s="168"/>
      <c r="M90" s="9">
        <v>29</v>
      </c>
      <c r="N90" s="133">
        <v>1171</v>
      </c>
      <c r="O90" s="133">
        <v>975</v>
      </c>
      <c r="P90" s="112">
        <f t="shared" si="1"/>
        <v>0.8326216908625107</v>
      </c>
      <c r="Q90" s="168"/>
      <c r="R90" s="9">
        <v>30</v>
      </c>
      <c r="S90" s="133">
        <v>1116</v>
      </c>
      <c r="T90" s="133">
        <v>968</v>
      </c>
      <c r="U90" s="123">
        <f t="shared" si="2"/>
        <v>0.86738351254480284</v>
      </c>
    </row>
    <row r="91" spans="1:21" ht="15.75" thickBot="1" x14ac:dyDescent="0.3">
      <c r="A91" s="7">
        <v>44286</v>
      </c>
      <c r="B91" s="166"/>
      <c r="C91" s="41">
        <v>31</v>
      </c>
      <c r="D91" s="8">
        <v>1798</v>
      </c>
      <c r="E91" s="8">
        <v>1250</v>
      </c>
      <c r="F91" s="55">
        <v>0.69521690767519462</v>
      </c>
      <c r="G91" s="166"/>
      <c r="H91" s="56">
        <v>31</v>
      </c>
      <c r="I91" s="8">
        <v>1343</v>
      </c>
      <c r="J91" s="8">
        <v>1033</v>
      </c>
      <c r="K91" s="54">
        <v>0.76917349218168285</v>
      </c>
      <c r="L91" s="168"/>
      <c r="M91" s="9">
        <v>30</v>
      </c>
      <c r="N91" s="133">
        <v>1171</v>
      </c>
      <c r="O91" s="133">
        <v>945</v>
      </c>
      <c r="P91" s="112">
        <f t="shared" ref="P91:P154" si="3">O91/N91</f>
        <v>0.80700256191289499</v>
      </c>
      <c r="Q91" s="168"/>
      <c r="R91" s="9">
        <v>31</v>
      </c>
      <c r="S91" s="133">
        <v>1116</v>
      </c>
      <c r="T91" s="133">
        <v>954</v>
      </c>
      <c r="U91" s="123">
        <f t="shared" si="2"/>
        <v>0.85483870967741937</v>
      </c>
    </row>
    <row r="92" spans="1:21" ht="15.75" thickTop="1" x14ac:dyDescent="0.25">
      <c r="A92" s="7">
        <v>44287</v>
      </c>
      <c r="B92" s="165" t="s">
        <v>9</v>
      </c>
      <c r="C92" s="8">
        <v>1</v>
      </c>
      <c r="D92" s="8">
        <v>1786</v>
      </c>
      <c r="E92" s="8">
        <v>1251</v>
      </c>
      <c r="F92" s="55">
        <v>0.70044792833146696</v>
      </c>
      <c r="G92" s="165" t="s">
        <v>9</v>
      </c>
      <c r="H92" s="8">
        <v>1</v>
      </c>
      <c r="I92" s="8">
        <v>1343</v>
      </c>
      <c r="J92" s="8">
        <v>991</v>
      </c>
      <c r="K92" s="54">
        <v>0.73790022338049144</v>
      </c>
      <c r="L92" s="168"/>
      <c r="M92" s="9">
        <v>31</v>
      </c>
      <c r="N92" s="133">
        <v>1171</v>
      </c>
      <c r="O92" s="133">
        <v>946</v>
      </c>
      <c r="P92" s="112">
        <f t="shared" si="3"/>
        <v>0.80785653287788217</v>
      </c>
      <c r="Q92" s="168" t="s">
        <v>10</v>
      </c>
      <c r="R92" s="114">
        <v>1</v>
      </c>
      <c r="S92" s="133">
        <v>1116</v>
      </c>
      <c r="T92" s="133">
        <v>937</v>
      </c>
      <c r="U92" s="123">
        <f t="shared" si="2"/>
        <v>0.83960573476702505</v>
      </c>
    </row>
    <row r="93" spans="1:21" ht="14.25" customHeight="1" x14ac:dyDescent="0.25">
      <c r="A93" s="7">
        <v>44288</v>
      </c>
      <c r="B93" s="166"/>
      <c r="C93" s="8">
        <v>2</v>
      </c>
      <c r="D93" s="8">
        <v>1754</v>
      </c>
      <c r="E93" s="8">
        <v>1232</v>
      </c>
      <c r="F93" s="55">
        <v>0.70239452679589509</v>
      </c>
      <c r="G93" s="166"/>
      <c r="H93" s="8">
        <v>2</v>
      </c>
      <c r="I93" s="8">
        <v>1343</v>
      </c>
      <c r="J93" s="8">
        <v>1011</v>
      </c>
      <c r="K93" s="54">
        <v>0.75279225614296352</v>
      </c>
      <c r="L93" s="168" t="s">
        <v>10</v>
      </c>
      <c r="M93" s="114">
        <v>1</v>
      </c>
      <c r="N93" s="133">
        <v>1185</v>
      </c>
      <c r="O93" s="133">
        <v>966</v>
      </c>
      <c r="P93" s="123">
        <f t="shared" si="3"/>
        <v>0.81518987341772153</v>
      </c>
      <c r="Q93" s="168"/>
      <c r="R93" s="114">
        <v>2</v>
      </c>
      <c r="S93" s="133">
        <v>1116</v>
      </c>
      <c r="T93" s="133">
        <v>944</v>
      </c>
      <c r="U93" s="123">
        <f t="shared" si="2"/>
        <v>0.84587813620071683</v>
      </c>
    </row>
    <row r="94" spans="1:21" x14ac:dyDescent="0.25">
      <c r="A94" s="7">
        <v>44289</v>
      </c>
      <c r="B94" s="166"/>
      <c r="C94" s="8">
        <v>3</v>
      </c>
      <c r="D94" s="8">
        <v>1754</v>
      </c>
      <c r="E94" s="8">
        <v>1251</v>
      </c>
      <c r="F94" s="55">
        <v>0.71322690992018245</v>
      </c>
      <c r="G94" s="166"/>
      <c r="H94" s="8">
        <v>3</v>
      </c>
      <c r="I94" s="8">
        <v>1345</v>
      </c>
      <c r="J94" s="8">
        <v>1021</v>
      </c>
      <c r="K94" s="54">
        <v>0.75910780669144984</v>
      </c>
      <c r="L94" s="168"/>
      <c r="M94" s="114">
        <v>2</v>
      </c>
      <c r="N94" s="133">
        <v>1185</v>
      </c>
      <c r="O94" s="133">
        <v>977</v>
      </c>
      <c r="P94" s="123">
        <f t="shared" si="3"/>
        <v>0.82447257383966244</v>
      </c>
      <c r="Q94" s="168"/>
      <c r="R94" s="114">
        <v>3</v>
      </c>
      <c r="S94" s="133">
        <v>1108</v>
      </c>
      <c r="T94" s="133">
        <v>947</v>
      </c>
      <c r="U94" s="123">
        <f t="shared" si="2"/>
        <v>0.85469314079422387</v>
      </c>
    </row>
    <row r="95" spans="1:21" x14ac:dyDescent="0.25">
      <c r="A95" s="7">
        <v>44290</v>
      </c>
      <c r="B95" s="166"/>
      <c r="C95" s="8">
        <v>4</v>
      </c>
      <c r="D95" s="8">
        <v>1754</v>
      </c>
      <c r="E95" s="8">
        <v>1224</v>
      </c>
      <c r="F95" s="55">
        <v>0.69783352337514248</v>
      </c>
      <c r="G95" s="166"/>
      <c r="H95" s="8">
        <v>4</v>
      </c>
      <c r="I95" s="8">
        <v>1345</v>
      </c>
      <c r="J95" s="8">
        <v>1010</v>
      </c>
      <c r="K95" s="54">
        <v>0.75092936802973975</v>
      </c>
      <c r="L95" s="168"/>
      <c r="M95" s="114">
        <v>3</v>
      </c>
      <c r="N95" s="133">
        <v>1171</v>
      </c>
      <c r="O95" s="133">
        <v>955</v>
      </c>
      <c r="P95" s="123">
        <f t="shared" si="3"/>
        <v>0.81554227156276682</v>
      </c>
      <c r="Q95" s="168"/>
      <c r="R95" s="114">
        <v>4</v>
      </c>
      <c r="S95" s="133">
        <v>1108</v>
      </c>
      <c r="T95" s="133">
        <v>953</v>
      </c>
      <c r="U95" s="123">
        <f t="shared" si="2"/>
        <v>0.86010830324909748</v>
      </c>
    </row>
    <row r="96" spans="1:21" x14ac:dyDescent="0.25">
      <c r="A96" s="7">
        <v>44291</v>
      </c>
      <c r="B96" s="166"/>
      <c r="C96" s="8">
        <v>5</v>
      </c>
      <c r="D96" s="8">
        <v>1754</v>
      </c>
      <c r="E96" s="8">
        <v>1243</v>
      </c>
      <c r="F96" s="55">
        <v>0.70866590649942984</v>
      </c>
      <c r="G96" s="166"/>
      <c r="H96" s="8">
        <v>5</v>
      </c>
      <c r="I96" s="8">
        <v>1345</v>
      </c>
      <c r="J96" s="8">
        <v>974</v>
      </c>
      <c r="K96" s="54">
        <v>0.72416356877323418</v>
      </c>
      <c r="L96" s="168"/>
      <c r="M96" s="114">
        <v>4</v>
      </c>
      <c r="N96" s="133">
        <v>1171</v>
      </c>
      <c r="O96" s="133">
        <v>954</v>
      </c>
      <c r="P96" s="123">
        <f t="shared" si="3"/>
        <v>0.81468830059777964</v>
      </c>
      <c r="Q96" s="168"/>
      <c r="R96" s="114">
        <v>5</v>
      </c>
      <c r="S96" s="133">
        <v>1108</v>
      </c>
      <c r="T96" s="133">
        <v>944</v>
      </c>
      <c r="U96" s="123">
        <f t="shared" si="2"/>
        <v>0.85198555956678701</v>
      </c>
    </row>
    <row r="97" spans="1:27" x14ac:dyDescent="0.25">
      <c r="A97" s="7">
        <v>44292</v>
      </c>
      <c r="B97" s="166"/>
      <c r="C97" s="8">
        <v>6</v>
      </c>
      <c r="D97" s="8">
        <v>1754</v>
      </c>
      <c r="E97" s="8">
        <v>1257</v>
      </c>
      <c r="F97" s="55">
        <v>0.71664766248574685</v>
      </c>
      <c r="G97" s="166"/>
      <c r="H97" s="8">
        <v>6</v>
      </c>
      <c r="I97" s="8">
        <v>1345</v>
      </c>
      <c r="J97" s="8">
        <v>976</v>
      </c>
      <c r="K97" s="54">
        <v>0.72565055762081787</v>
      </c>
      <c r="L97" s="168"/>
      <c r="M97" s="114">
        <v>5</v>
      </c>
      <c r="N97" s="133">
        <v>1171</v>
      </c>
      <c r="O97" s="133">
        <v>964</v>
      </c>
      <c r="P97" s="123">
        <f t="shared" si="3"/>
        <v>0.82322801024765158</v>
      </c>
      <c r="Q97" s="168"/>
      <c r="R97" s="114">
        <v>6</v>
      </c>
      <c r="S97" s="133">
        <v>1108</v>
      </c>
      <c r="T97" s="133">
        <v>934</v>
      </c>
      <c r="U97" s="123">
        <f t="shared" si="2"/>
        <v>0.84296028880866425</v>
      </c>
    </row>
    <row r="98" spans="1:27" x14ac:dyDescent="0.25">
      <c r="A98" s="7">
        <v>44293</v>
      </c>
      <c r="B98" s="166"/>
      <c r="C98" s="8">
        <v>7</v>
      </c>
      <c r="D98" s="8">
        <v>1754</v>
      </c>
      <c r="E98" s="8">
        <v>1248</v>
      </c>
      <c r="F98" s="55">
        <v>0.71151653363740019</v>
      </c>
      <c r="G98" s="166"/>
      <c r="H98" s="8">
        <v>7</v>
      </c>
      <c r="I98" s="8">
        <v>1345</v>
      </c>
      <c r="J98" s="8">
        <v>982</v>
      </c>
      <c r="K98" s="54">
        <v>0.73011152416356873</v>
      </c>
      <c r="L98" s="168"/>
      <c r="M98" s="114">
        <v>6</v>
      </c>
      <c r="N98" s="133">
        <v>1171</v>
      </c>
      <c r="O98" s="133">
        <v>946</v>
      </c>
      <c r="P98" s="123">
        <f t="shared" si="3"/>
        <v>0.80785653287788217</v>
      </c>
      <c r="Q98" s="168"/>
      <c r="R98" s="114">
        <v>7</v>
      </c>
      <c r="S98" s="133">
        <v>1108</v>
      </c>
      <c r="T98" s="133">
        <v>935</v>
      </c>
      <c r="U98" s="123">
        <f t="shared" si="2"/>
        <v>0.84386281588447654</v>
      </c>
    </row>
    <row r="99" spans="1:27" x14ac:dyDescent="0.25">
      <c r="A99" s="7">
        <v>44294</v>
      </c>
      <c r="B99" s="166"/>
      <c r="C99" s="8">
        <v>8</v>
      </c>
      <c r="D99" s="8">
        <v>1754</v>
      </c>
      <c r="E99" s="8">
        <v>1241</v>
      </c>
      <c r="F99" s="55">
        <v>0.70752565564424175</v>
      </c>
      <c r="G99" s="166"/>
      <c r="H99" s="8">
        <v>8</v>
      </c>
      <c r="I99" s="8">
        <v>1345</v>
      </c>
      <c r="J99" s="8">
        <v>957</v>
      </c>
      <c r="K99" s="54">
        <v>0.71152416356877324</v>
      </c>
      <c r="L99" s="168"/>
      <c r="M99" s="114">
        <v>7</v>
      </c>
      <c r="N99" s="133">
        <v>1171</v>
      </c>
      <c r="O99" s="133">
        <v>958</v>
      </c>
      <c r="P99" s="123">
        <f t="shared" si="3"/>
        <v>0.81810418445772848</v>
      </c>
      <c r="Q99" s="168"/>
      <c r="R99" s="114">
        <v>8</v>
      </c>
      <c r="S99" s="133">
        <v>1108</v>
      </c>
      <c r="T99" s="133">
        <v>936</v>
      </c>
      <c r="U99" s="123">
        <f t="shared" si="2"/>
        <v>0.84476534296028882</v>
      </c>
    </row>
    <row r="100" spans="1:27" x14ac:dyDescent="0.25">
      <c r="A100" s="7">
        <v>44295</v>
      </c>
      <c r="B100" s="166"/>
      <c r="C100" s="8">
        <v>9</v>
      </c>
      <c r="D100" s="8">
        <v>1754</v>
      </c>
      <c r="E100" s="8">
        <v>1190</v>
      </c>
      <c r="F100" s="55">
        <v>0.67844925883694418</v>
      </c>
      <c r="G100" s="166"/>
      <c r="H100" s="8">
        <v>9</v>
      </c>
      <c r="I100" s="8">
        <v>1345</v>
      </c>
      <c r="J100" s="8">
        <v>967</v>
      </c>
      <c r="K100" s="54">
        <v>0.71895910780669148</v>
      </c>
      <c r="L100" s="168"/>
      <c r="M100" s="114">
        <v>8</v>
      </c>
      <c r="N100" s="133">
        <v>1171</v>
      </c>
      <c r="O100" s="133">
        <v>983</v>
      </c>
      <c r="P100" s="123">
        <f t="shared" si="3"/>
        <v>0.83945345858240816</v>
      </c>
      <c r="Q100" s="168"/>
      <c r="R100" s="114">
        <v>9</v>
      </c>
      <c r="S100" s="133">
        <v>1108</v>
      </c>
      <c r="T100" s="133">
        <v>939</v>
      </c>
      <c r="U100" s="123">
        <f t="shared" si="2"/>
        <v>0.84747292418772568</v>
      </c>
    </row>
    <row r="101" spans="1:27" x14ac:dyDescent="0.25">
      <c r="A101" s="7">
        <v>44296</v>
      </c>
      <c r="B101" s="166"/>
      <c r="C101" s="8">
        <v>10</v>
      </c>
      <c r="D101" s="8">
        <v>1754</v>
      </c>
      <c r="E101" s="8">
        <v>1171</v>
      </c>
      <c r="F101" s="55">
        <v>0.66761687571265682</v>
      </c>
      <c r="G101" s="166"/>
      <c r="H101" s="8">
        <v>10</v>
      </c>
      <c r="I101" s="8">
        <v>1345</v>
      </c>
      <c r="J101" s="8">
        <v>944</v>
      </c>
      <c r="K101" s="54">
        <v>0.70185873605947957</v>
      </c>
      <c r="L101" s="168"/>
      <c r="M101" s="114">
        <v>9</v>
      </c>
      <c r="N101" s="133">
        <v>1171</v>
      </c>
      <c r="O101" s="133">
        <v>977</v>
      </c>
      <c r="P101" s="123">
        <f t="shared" si="3"/>
        <v>0.83432963279248507</v>
      </c>
      <c r="Q101" s="168"/>
      <c r="R101" s="114">
        <v>10</v>
      </c>
      <c r="S101" s="133">
        <v>1108</v>
      </c>
      <c r="T101" s="133">
        <v>951</v>
      </c>
      <c r="U101" s="123">
        <f t="shared" si="2"/>
        <v>0.85830324909747291</v>
      </c>
    </row>
    <row r="102" spans="1:27" x14ac:dyDescent="0.25">
      <c r="A102" s="7">
        <v>44297</v>
      </c>
      <c r="B102" s="166"/>
      <c r="C102" s="8">
        <v>11</v>
      </c>
      <c r="D102" s="8">
        <v>1754</v>
      </c>
      <c r="E102" s="8">
        <v>1177</v>
      </c>
      <c r="F102" s="55">
        <v>0.67103762827822122</v>
      </c>
      <c r="G102" s="166"/>
      <c r="H102" s="8">
        <v>11</v>
      </c>
      <c r="I102" s="8">
        <v>1345</v>
      </c>
      <c r="J102" s="8">
        <v>955</v>
      </c>
      <c r="K102" s="54">
        <v>0.71003717472118955</v>
      </c>
      <c r="L102" s="168"/>
      <c r="M102" s="114">
        <v>10</v>
      </c>
      <c r="N102" s="133">
        <v>1171</v>
      </c>
      <c r="O102" s="133">
        <v>959</v>
      </c>
      <c r="P102" s="123">
        <f t="shared" si="3"/>
        <v>0.81895815542271566</v>
      </c>
      <c r="Q102" s="168"/>
      <c r="R102" s="114">
        <v>11</v>
      </c>
      <c r="S102" s="133">
        <v>1116</v>
      </c>
      <c r="T102" s="133">
        <v>956</v>
      </c>
      <c r="U102" s="123">
        <f t="shared" si="2"/>
        <v>0.85663082437275984</v>
      </c>
    </row>
    <row r="103" spans="1:27" x14ac:dyDescent="0.25">
      <c r="A103" s="7">
        <v>44298</v>
      </c>
      <c r="B103" s="166"/>
      <c r="C103" s="8">
        <v>12</v>
      </c>
      <c r="D103" s="8">
        <v>1754</v>
      </c>
      <c r="E103" s="8">
        <v>1162</v>
      </c>
      <c r="F103" s="55">
        <v>0.66248574686431017</v>
      </c>
      <c r="G103" s="166"/>
      <c r="H103" s="8">
        <v>12</v>
      </c>
      <c r="I103" s="8">
        <v>1345</v>
      </c>
      <c r="J103" s="8">
        <v>996</v>
      </c>
      <c r="K103" s="54">
        <v>0.74052044609665424</v>
      </c>
      <c r="L103" s="168"/>
      <c r="M103" s="114">
        <v>11</v>
      </c>
      <c r="N103" s="133">
        <v>1171</v>
      </c>
      <c r="O103" s="133">
        <v>980</v>
      </c>
      <c r="P103" s="123">
        <f t="shared" si="3"/>
        <v>0.83689154568744661</v>
      </c>
      <c r="Q103" s="168"/>
      <c r="R103" s="114">
        <v>12</v>
      </c>
      <c r="S103" s="133">
        <v>1124</v>
      </c>
      <c r="T103" s="133">
        <v>964</v>
      </c>
      <c r="U103" s="123">
        <f t="shared" si="2"/>
        <v>0.85765124555160144</v>
      </c>
    </row>
    <row r="104" spans="1:27" x14ac:dyDescent="0.25">
      <c r="A104" s="7">
        <v>44299</v>
      </c>
      <c r="B104" s="166"/>
      <c r="C104" s="8">
        <v>13</v>
      </c>
      <c r="D104" s="8">
        <v>1749</v>
      </c>
      <c r="E104" s="8">
        <v>1157</v>
      </c>
      <c r="F104" s="55">
        <v>0.66248574686431017</v>
      </c>
      <c r="G104" s="166"/>
      <c r="H104" s="8">
        <v>13</v>
      </c>
      <c r="I104" s="8">
        <v>1345</v>
      </c>
      <c r="J104" s="8">
        <v>979</v>
      </c>
      <c r="K104" s="54">
        <v>0.7278810408921933</v>
      </c>
      <c r="L104" s="168"/>
      <c r="M104" s="114">
        <v>12</v>
      </c>
      <c r="N104" s="133">
        <v>1171</v>
      </c>
      <c r="O104" s="133">
        <v>973</v>
      </c>
      <c r="P104" s="123">
        <f t="shared" si="3"/>
        <v>0.83091374893253633</v>
      </c>
      <c r="Q104" s="168"/>
      <c r="R104" s="114">
        <v>13</v>
      </c>
      <c r="S104" s="133">
        <v>1124</v>
      </c>
      <c r="T104" s="133">
        <v>955</v>
      </c>
      <c r="U104" s="123">
        <f t="shared" si="2"/>
        <v>0.84964412811387902</v>
      </c>
    </row>
    <row r="105" spans="1:27" x14ac:dyDescent="0.25">
      <c r="A105" s="7">
        <v>44300</v>
      </c>
      <c r="B105" s="166"/>
      <c r="C105" s="8">
        <v>14</v>
      </c>
      <c r="D105" s="8">
        <v>1757</v>
      </c>
      <c r="E105" s="8">
        <v>1166</v>
      </c>
      <c r="F105" s="55">
        <v>0.66363118952760392</v>
      </c>
      <c r="G105" s="166"/>
      <c r="H105" s="8">
        <v>14</v>
      </c>
      <c r="I105" s="8">
        <v>1345</v>
      </c>
      <c r="J105" s="8">
        <v>1006</v>
      </c>
      <c r="K105" s="54">
        <v>0.74795539033457248</v>
      </c>
      <c r="L105" s="168"/>
      <c r="M105" s="114">
        <v>13</v>
      </c>
      <c r="N105" s="133">
        <v>1171</v>
      </c>
      <c r="O105" s="133">
        <v>954</v>
      </c>
      <c r="P105" s="123">
        <f t="shared" si="3"/>
        <v>0.81468830059777964</v>
      </c>
      <c r="Q105" s="168"/>
      <c r="R105" s="114">
        <v>14</v>
      </c>
      <c r="S105" s="133">
        <v>1124</v>
      </c>
      <c r="T105" s="133">
        <v>961</v>
      </c>
      <c r="U105" s="123">
        <f t="shared" si="2"/>
        <v>0.854982206405694</v>
      </c>
    </row>
    <row r="106" spans="1:27" x14ac:dyDescent="0.25">
      <c r="A106" s="7">
        <v>44301</v>
      </c>
      <c r="B106" s="166"/>
      <c r="C106" s="8">
        <v>15</v>
      </c>
      <c r="D106" s="8">
        <v>1757</v>
      </c>
      <c r="E106" s="8">
        <v>1152</v>
      </c>
      <c r="F106" s="55">
        <v>0.65566306203756408</v>
      </c>
      <c r="G106" s="166"/>
      <c r="H106" s="8">
        <v>15</v>
      </c>
      <c r="I106" s="8">
        <v>1345</v>
      </c>
      <c r="J106" s="8">
        <v>1019</v>
      </c>
      <c r="K106" s="54">
        <v>0.75762081784386615</v>
      </c>
      <c r="L106" s="168"/>
      <c r="M106" s="114">
        <v>14</v>
      </c>
      <c r="N106" s="133">
        <v>1171</v>
      </c>
      <c r="O106" s="133">
        <v>977</v>
      </c>
      <c r="P106" s="123">
        <f t="shared" si="3"/>
        <v>0.83432963279248507</v>
      </c>
      <c r="Q106" s="168"/>
      <c r="R106" s="114">
        <v>15</v>
      </c>
      <c r="S106" s="133">
        <v>1124</v>
      </c>
      <c r="T106" s="133">
        <v>946</v>
      </c>
      <c r="U106" s="123">
        <f t="shared" si="2"/>
        <v>0.84163701067615659</v>
      </c>
    </row>
    <row r="107" spans="1:27" x14ac:dyDescent="0.25">
      <c r="A107" s="7">
        <v>44302</v>
      </c>
      <c r="B107" s="166"/>
      <c r="C107" s="8">
        <v>16</v>
      </c>
      <c r="D107" s="8">
        <v>1757</v>
      </c>
      <c r="E107" s="8">
        <v>1134</v>
      </c>
      <c r="F107" s="55">
        <v>0.64541832669322707</v>
      </c>
      <c r="G107" s="166"/>
      <c r="H107" s="8">
        <v>16</v>
      </c>
      <c r="I107" s="8">
        <v>1345</v>
      </c>
      <c r="J107" s="8">
        <v>1034</v>
      </c>
      <c r="K107" s="54">
        <v>0.7687732342007435</v>
      </c>
      <c r="L107" s="168"/>
      <c r="M107" s="114">
        <v>15</v>
      </c>
      <c r="N107" s="133">
        <v>1171</v>
      </c>
      <c r="O107" s="133">
        <v>957</v>
      </c>
      <c r="P107" s="123">
        <f t="shared" si="3"/>
        <v>0.8172502134927413</v>
      </c>
      <c r="Q107" s="168"/>
      <c r="R107" s="114">
        <v>16</v>
      </c>
      <c r="S107" s="133">
        <v>1125</v>
      </c>
      <c r="T107" s="133">
        <v>944</v>
      </c>
      <c r="U107" s="123">
        <f t="shared" si="2"/>
        <v>0.83911111111111114</v>
      </c>
    </row>
    <row r="108" spans="1:27" x14ac:dyDescent="0.25">
      <c r="A108" s="7">
        <v>44303</v>
      </c>
      <c r="B108" s="166"/>
      <c r="C108" s="8">
        <v>17</v>
      </c>
      <c r="D108" s="8">
        <v>1757</v>
      </c>
      <c r="E108" s="8">
        <v>1138</v>
      </c>
      <c r="F108" s="55">
        <v>0.64769493454752414</v>
      </c>
      <c r="G108" s="166"/>
      <c r="H108" s="8">
        <v>17</v>
      </c>
      <c r="I108" s="8">
        <v>1345</v>
      </c>
      <c r="J108" s="8">
        <v>1019</v>
      </c>
      <c r="K108" s="54">
        <v>0.75762081784386615</v>
      </c>
      <c r="L108" s="168"/>
      <c r="M108" s="114">
        <v>16</v>
      </c>
      <c r="N108" s="133">
        <v>1171</v>
      </c>
      <c r="O108" s="133">
        <v>966</v>
      </c>
      <c r="P108" s="123">
        <f t="shared" si="3"/>
        <v>0.82493595217762594</v>
      </c>
      <c r="Q108" s="168"/>
      <c r="R108" s="114">
        <v>17</v>
      </c>
      <c r="S108" s="133">
        <v>1125</v>
      </c>
      <c r="T108" s="133">
        <v>912</v>
      </c>
      <c r="U108" s="123">
        <f t="shared" si="2"/>
        <v>0.81066666666666665</v>
      </c>
    </row>
    <row r="109" spans="1:27" x14ac:dyDescent="0.25">
      <c r="A109" s="7">
        <v>44304</v>
      </c>
      <c r="B109" s="166"/>
      <c r="C109" s="8">
        <v>18</v>
      </c>
      <c r="D109" s="8">
        <v>1757</v>
      </c>
      <c r="E109" s="8">
        <v>1135</v>
      </c>
      <c r="F109" s="55">
        <v>0.64598747865680139</v>
      </c>
      <c r="G109" s="166"/>
      <c r="H109" s="8">
        <v>18</v>
      </c>
      <c r="I109" s="8">
        <v>1345</v>
      </c>
      <c r="J109" s="8">
        <v>1016</v>
      </c>
      <c r="K109" s="54">
        <v>0.75539033457249072</v>
      </c>
      <c r="L109" s="168"/>
      <c r="M109" s="114">
        <v>17</v>
      </c>
      <c r="N109" s="133">
        <v>1171</v>
      </c>
      <c r="O109" s="133">
        <v>969</v>
      </c>
      <c r="P109" s="123">
        <f t="shared" si="3"/>
        <v>0.82749786507258749</v>
      </c>
      <c r="Q109" s="168"/>
      <c r="R109" s="114">
        <v>18</v>
      </c>
      <c r="S109" s="133">
        <v>1125</v>
      </c>
      <c r="T109" s="133">
        <v>906</v>
      </c>
      <c r="U109" s="123">
        <f t="shared" si="2"/>
        <v>0.80533333333333335</v>
      </c>
    </row>
    <row r="110" spans="1:27" ht="15.75" thickBot="1" x14ac:dyDescent="0.3">
      <c r="A110" s="7">
        <v>44305</v>
      </c>
      <c r="B110" s="166"/>
      <c r="C110" s="8">
        <v>19</v>
      </c>
      <c r="D110" s="8">
        <v>1757</v>
      </c>
      <c r="E110" s="8">
        <v>1170</v>
      </c>
      <c r="F110" s="55">
        <v>0.66590779738190098</v>
      </c>
      <c r="G110" s="166"/>
      <c r="H110" s="8">
        <v>19</v>
      </c>
      <c r="I110" s="8">
        <v>1345</v>
      </c>
      <c r="J110" s="8">
        <v>1019</v>
      </c>
      <c r="K110" s="54">
        <v>0.75762081784386615</v>
      </c>
      <c r="L110" s="168"/>
      <c r="M110" s="114">
        <v>18</v>
      </c>
      <c r="N110" s="133">
        <v>1171</v>
      </c>
      <c r="O110" s="133">
        <v>990</v>
      </c>
      <c r="P110" s="123">
        <f t="shared" si="3"/>
        <v>0.84543125533731855</v>
      </c>
      <c r="Q110" s="168"/>
      <c r="R110" s="114">
        <v>19</v>
      </c>
      <c r="S110" s="133">
        <v>1125</v>
      </c>
      <c r="T110" s="133">
        <v>912</v>
      </c>
      <c r="U110" s="123">
        <f t="shared" si="2"/>
        <v>0.81066666666666665</v>
      </c>
    </row>
    <row r="111" spans="1:27" ht="40.5" customHeight="1" x14ac:dyDescent="0.25">
      <c r="A111" s="7">
        <v>44306</v>
      </c>
      <c r="B111" s="166"/>
      <c r="C111" s="8">
        <v>20</v>
      </c>
      <c r="D111" s="8">
        <v>1757</v>
      </c>
      <c r="E111" s="8">
        <v>1178</v>
      </c>
      <c r="F111" s="55">
        <v>0.67046101309049522</v>
      </c>
      <c r="G111" s="166"/>
      <c r="H111" s="8">
        <v>20</v>
      </c>
      <c r="I111" s="8">
        <v>1345</v>
      </c>
      <c r="J111" s="8">
        <v>1054</v>
      </c>
      <c r="K111" s="54">
        <v>0.78364312267657987</v>
      </c>
      <c r="L111" s="168"/>
      <c r="M111" s="114">
        <v>19</v>
      </c>
      <c r="N111" s="133">
        <v>1168</v>
      </c>
      <c r="O111" s="133">
        <v>972</v>
      </c>
      <c r="P111" s="123">
        <f t="shared" si="3"/>
        <v>0.8321917808219178</v>
      </c>
      <c r="Q111" s="168"/>
      <c r="R111" s="114">
        <v>20</v>
      </c>
      <c r="S111" s="133">
        <v>1125</v>
      </c>
      <c r="T111" s="133">
        <v>893</v>
      </c>
      <c r="U111" s="123">
        <f t="shared" si="2"/>
        <v>0.7937777777777778</v>
      </c>
      <c r="X111" s="172" t="s">
        <v>11</v>
      </c>
      <c r="Y111" s="173"/>
      <c r="Z111" s="173"/>
      <c r="AA111" s="174"/>
    </row>
    <row r="112" spans="1:27" ht="21" thickBot="1" x14ac:dyDescent="0.3">
      <c r="A112" s="7">
        <v>44307</v>
      </c>
      <c r="B112" s="166"/>
      <c r="C112" s="8">
        <v>21</v>
      </c>
      <c r="D112" s="8">
        <v>1757</v>
      </c>
      <c r="E112" s="8">
        <v>1180</v>
      </c>
      <c r="F112" s="55">
        <v>0.67159931701764375</v>
      </c>
      <c r="G112" s="166"/>
      <c r="H112" s="8">
        <v>21</v>
      </c>
      <c r="I112" s="8">
        <v>1345</v>
      </c>
      <c r="J112" s="8">
        <v>1012</v>
      </c>
      <c r="K112" s="54">
        <v>0.75241635687732344</v>
      </c>
      <c r="L112" s="168"/>
      <c r="M112" s="114">
        <v>20</v>
      </c>
      <c r="N112" s="133">
        <v>1168</v>
      </c>
      <c r="O112" s="133">
        <v>974</v>
      </c>
      <c r="P112" s="123">
        <f t="shared" si="3"/>
        <v>0.83390410958904104</v>
      </c>
      <c r="Q112" s="168"/>
      <c r="R112" s="114">
        <v>21</v>
      </c>
      <c r="S112" s="133">
        <v>1125</v>
      </c>
      <c r="T112" s="133">
        <v>901</v>
      </c>
      <c r="U112" s="123">
        <f t="shared" si="2"/>
        <v>0.80088888888888887</v>
      </c>
      <c r="X112" s="94" t="s">
        <v>12</v>
      </c>
      <c r="Y112" s="95" t="s">
        <v>13</v>
      </c>
      <c r="Z112" s="95" t="s">
        <v>14</v>
      </c>
      <c r="AA112" s="96" t="s">
        <v>15</v>
      </c>
    </row>
    <row r="113" spans="1:28" ht="21" x14ac:dyDescent="0.35">
      <c r="A113" s="7">
        <v>44308</v>
      </c>
      <c r="B113" s="166"/>
      <c r="C113" s="8">
        <v>22</v>
      </c>
      <c r="D113" s="8">
        <v>1757</v>
      </c>
      <c r="E113" s="8">
        <v>1196</v>
      </c>
      <c r="F113" s="55">
        <f>E113/D113</f>
        <v>0.68070574843483211</v>
      </c>
      <c r="G113" s="166"/>
      <c r="H113" s="8">
        <v>22</v>
      </c>
      <c r="I113" s="8">
        <v>1342</v>
      </c>
      <c r="J113" s="8">
        <v>1004</v>
      </c>
      <c r="K113" s="54">
        <v>0.74813710879284645</v>
      </c>
      <c r="L113" s="168"/>
      <c r="M113" s="114">
        <v>21</v>
      </c>
      <c r="N113" s="133">
        <v>1168</v>
      </c>
      <c r="O113" s="133">
        <v>966</v>
      </c>
      <c r="P113" s="123">
        <f t="shared" si="3"/>
        <v>0.82705479452054798</v>
      </c>
      <c r="Q113" s="168"/>
      <c r="R113" s="114">
        <v>22</v>
      </c>
      <c r="S113" s="133">
        <v>1125</v>
      </c>
      <c r="T113" s="133">
        <v>910</v>
      </c>
      <c r="U113" s="123">
        <f t="shared" si="2"/>
        <v>0.80888888888888888</v>
      </c>
      <c r="X113" s="97" t="s">
        <v>16</v>
      </c>
      <c r="Y113" s="98">
        <v>38</v>
      </c>
      <c r="Z113" s="98">
        <v>0</v>
      </c>
      <c r="AA113" s="99">
        <f>Y113+Z113</f>
        <v>38</v>
      </c>
    </row>
    <row r="114" spans="1:28" ht="21.75" thickBot="1" x14ac:dyDescent="0.4">
      <c r="A114" s="7">
        <v>44309</v>
      </c>
      <c r="B114" s="166"/>
      <c r="C114" s="8">
        <v>23</v>
      </c>
      <c r="D114" s="8">
        <v>1757</v>
      </c>
      <c r="E114" s="8">
        <v>1197</v>
      </c>
      <c r="F114" s="55">
        <f>E114/D114</f>
        <v>0.68127490039840632</v>
      </c>
      <c r="G114" s="166"/>
      <c r="H114" s="8">
        <v>23</v>
      </c>
      <c r="I114" s="8">
        <v>1342</v>
      </c>
      <c r="J114" s="8">
        <v>1001</v>
      </c>
      <c r="K114" s="54">
        <v>0.74590163934426235</v>
      </c>
      <c r="L114" s="168"/>
      <c r="M114" s="114">
        <v>22</v>
      </c>
      <c r="N114" s="133">
        <v>1168</v>
      </c>
      <c r="O114" s="133">
        <v>987</v>
      </c>
      <c r="P114" s="123">
        <f t="shared" si="3"/>
        <v>0.84503424657534243</v>
      </c>
      <c r="Q114" s="168"/>
      <c r="R114" s="114">
        <v>23</v>
      </c>
      <c r="S114" s="133">
        <v>1125</v>
      </c>
      <c r="T114" s="133">
        <v>926</v>
      </c>
      <c r="U114" s="123">
        <f t="shared" si="2"/>
        <v>0.82311111111111113</v>
      </c>
      <c r="X114" s="100" t="s">
        <v>17</v>
      </c>
      <c r="Y114" s="98">
        <v>38</v>
      </c>
      <c r="Z114" s="98">
        <v>0</v>
      </c>
      <c r="AA114" s="101">
        <f>Y114+Z114</f>
        <v>38</v>
      </c>
    </row>
    <row r="115" spans="1:28" ht="21.75" thickBot="1" x14ac:dyDescent="0.3">
      <c r="A115" s="7">
        <v>44310</v>
      </c>
      <c r="B115" s="166"/>
      <c r="C115" s="8">
        <v>24</v>
      </c>
      <c r="D115" s="8">
        <v>1757</v>
      </c>
      <c r="E115" s="8">
        <v>1183</v>
      </c>
      <c r="F115" s="55">
        <v>0.67330677290836649</v>
      </c>
      <c r="G115" s="166"/>
      <c r="H115" s="8">
        <v>24</v>
      </c>
      <c r="I115" s="8">
        <v>1342</v>
      </c>
      <c r="J115" s="8">
        <v>1021</v>
      </c>
      <c r="K115" s="54">
        <v>0.7608047690014903</v>
      </c>
      <c r="L115" s="168"/>
      <c r="M115" s="114">
        <v>23</v>
      </c>
      <c r="N115" s="133">
        <v>1168</v>
      </c>
      <c r="O115" s="133">
        <v>976</v>
      </c>
      <c r="P115" s="123">
        <f t="shared" si="3"/>
        <v>0.83561643835616439</v>
      </c>
      <c r="Q115" s="168"/>
      <c r="R115" s="114">
        <v>24</v>
      </c>
      <c r="S115" s="133">
        <v>1125</v>
      </c>
      <c r="T115" s="133">
        <v>921</v>
      </c>
      <c r="U115" s="123">
        <f t="shared" si="2"/>
        <v>0.81866666666666665</v>
      </c>
      <c r="X115" s="102"/>
      <c r="Y115" s="110">
        <f>Y114/Y113</f>
        <v>1</v>
      </c>
      <c r="Z115" s="103">
        <v>0</v>
      </c>
      <c r="AA115" s="109">
        <f>AA114/AA113</f>
        <v>1</v>
      </c>
    </row>
    <row r="116" spans="1:28" ht="40.5" customHeight="1" x14ac:dyDescent="0.25">
      <c r="A116" s="7">
        <v>44311</v>
      </c>
      <c r="B116" s="166"/>
      <c r="C116" s="8">
        <v>25</v>
      </c>
      <c r="D116" s="8">
        <v>1757</v>
      </c>
      <c r="E116" s="8">
        <v>1164</v>
      </c>
      <c r="F116" s="55">
        <v>0.66249288560045527</v>
      </c>
      <c r="G116" s="166"/>
      <c r="H116" s="8">
        <v>25</v>
      </c>
      <c r="I116" s="8">
        <v>1342</v>
      </c>
      <c r="J116" s="8">
        <v>991</v>
      </c>
      <c r="K116" s="54">
        <v>0.73845007451564826</v>
      </c>
      <c r="L116" s="168"/>
      <c r="M116" s="114">
        <v>24</v>
      </c>
      <c r="N116" s="133">
        <v>1168</v>
      </c>
      <c r="O116" s="133">
        <v>959</v>
      </c>
      <c r="P116" s="123">
        <f t="shared" si="3"/>
        <v>0.82106164383561642</v>
      </c>
      <c r="Q116" s="168"/>
      <c r="R116" s="114">
        <v>25</v>
      </c>
      <c r="S116" s="133">
        <v>1125</v>
      </c>
      <c r="T116" s="133">
        <v>950</v>
      </c>
      <c r="U116" s="123">
        <f t="shared" si="2"/>
        <v>0.84444444444444444</v>
      </c>
      <c r="X116" s="172" t="s">
        <v>18</v>
      </c>
      <c r="Y116" s="173"/>
      <c r="Z116" s="173"/>
      <c r="AA116" s="174"/>
    </row>
    <row r="117" spans="1:28" ht="21" thickBot="1" x14ac:dyDescent="0.35">
      <c r="A117" s="7">
        <v>44312</v>
      </c>
      <c r="B117" s="166"/>
      <c r="C117" s="8">
        <v>26</v>
      </c>
      <c r="D117" s="8">
        <v>1757</v>
      </c>
      <c r="E117" s="8">
        <v>1200</v>
      </c>
      <c r="F117" s="55">
        <v>0.68298235628912918</v>
      </c>
      <c r="G117" s="166"/>
      <c r="H117" s="8">
        <v>26</v>
      </c>
      <c r="I117" s="8">
        <v>1342</v>
      </c>
      <c r="J117" s="8">
        <v>1012</v>
      </c>
      <c r="K117" s="54">
        <v>0.75409836065573765</v>
      </c>
      <c r="L117" s="168"/>
      <c r="M117" s="114">
        <v>25</v>
      </c>
      <c r="N117" s="133">
        <v>1168</v>
      </c>
      <c r="O117" s="133">
        <v>990</v>
      </c>
      <c r="P117" s="123">
        <f t="shared" si="3"/>
        <v>0.8476027397260274</v>
      </c>
      <c r="Q117" s="168"/>
      <c r="R117" s="114">
        <v>26</v>
      </c>
      <c r="S117" s="133">
        <v>1125</v>
      </c>
      <c r="T117" s="133">
        <v>932</v>
      </c>
      <c r="U117" s="123">
        <f t="shared" si="2"/>
        <v>0.82844444444444443</v>
      </c>
      <c r="X117" s="104" t="s">
        <v>12</v>
      </c>
      <c r="Y117" s="105" t="s">
        <v>13</v>
      </c>
      <c r="Z117" s="105" t="s">
        <v>14</v>
      </c>
      <c r="AA117" s="96" t="s">
        <v>15</v>
      </c>
    </row>
    <row r="118" spans="1:28" ht="41.25" thickBot="1" x14ac:dyDescent="0.35">
      <c r="A118" s="7">
        <v>44313</v>
      </c>
      <c r="B118" s="166"/>
      <c r="C118" s="8">
        <v>27</v>
      </c>
      <c r="D118" s="8">
        <v>1757</v>
      </c>
      <c r="E118" s="8">
        <v>1233</v>
      </c>
      <c r="F118" s="55">
        <v>0.70176437108708023</v>
      </c>
      <c r="G118" s="166"/>
      <c r="H118" s="8">
        <v>27</v>
      </c>
      <c r="I118" s="8">
        <v>1339</v>
      </c>
      <c r="J118" s="8">
        <v>1012</v>
      </c>
      <c r="K118" s="54">
        <v>0.75578790141896934</v>
      </c>
      <c r="L118" s="168"/>
      <c r="M118" s="114">
        <v>26</v>
      </c>
      <c r="N118" s="133">
        <v>1163</v>
      </c>
      <c r="O118" s="133">
        <v>940</v>
      </c>
      <c r="P118" s="123">
        <f t="shared" si="3"/>
        <v>0.8082545141874462</v>
      </c>
      <c r="Q118" s="168"/>
      <c r="R118" s="114">
        <v>27</v>
      </c>
      <c r="S118" s="133">
        <v>1125</v>
      </c>
      <c r="T118" s="133">
        <v>951</v>
      </c>
      <c r="U118" s="123">
        <f t="shared" si="2"/>
        <v>0.84533333333333338</v>
      </c>
      <c r="X118" s="106" t="s">
        <v>19</v>
      </c>
      <c r="Y118" s="115">
        <f>Y125</f>
        <v>905</v>
      </c>
      <c r="Z118" s="115">
        <f>Y124</f>
        <v>168</v>
      </c>
      <c r="AA118" s="116">
        <f>Y118+Z118</f>
        <v>1073</v>
      </c>
    </row>
    <row r="119" spans="1:28" ht="41.25" thickBot="1" x14ac:dyDescent="0.35">
      <c r="A119" s="7">
        <v>44314</v>
      </c>
      <c r="B119" s="166"/>
      <c r="C119" s="8">
        <v>28</v>
      </c>
      <c r="D119" s="8">
        <v>1757</v>
      </c>
      <c r="E119" s="8">
        <v>1203</v>
      </c>
      <c r="F119" s="55">
        <v>0.68468981217985203</v>
      </c>
      <c r="G119" s="166"/>
      <c r="H119" s="8">
        <v>28</v>
      </c>
      <c r="I119" s="8">
        <v>1339</v>
      </c>
      <c r="J119" s="8">
        <v>1012</v>
      </c>
      <c r="K119" s="54">
        <v>0.75578790141896934</v>
      </c>
      <c r="L119" s="168"/>
      <c r="M119" s="114">
        <v>27</v>
      </c>
      <c r="N119" s="133">
        <v>1163</v>
      </c>
      <c r="O119" s="133">
        <v>976</v>
      </c>
      <c r="P119" s="123">
        <f t="shared" si="3"/>
        <v>0.83920894239036969</v>
      </c>
      <c r="Q119" s="168"/>
      <c r="R119" s="114">
        <v>28</v>
      </c>
      <c r="S119" s="133">
        <v>1125</v>
      </c>
      <c r="T119" s="133">
        <v>907</v>
      </c>
      <c r="U119" s="123">
        <f t="shared" si="2"/>
        <v>0.80622222222222217</v>
      </c>
      <c r="X119" s="107" t="s">
        <v>20</v>
      </c>
      <c r="Y119" s="117">
        <f>+Z125</f>
        <v>769</v>
      </c>
      <c r="Z119" s="117">
        <f>+Z124</f>
        <v>156</v>
      </c>
      <c r="AA119" s="116">
        <f>Y119+Z119</f>
        <v>925</v>
      </c>
    </row>
    <row r="120" spans="1:28" ht="41.25" thickBot="1" x14ac:dyDescent="0.3">
      <c r="A120" s="7">
        <v>44315</v>
      </c>
      <c r="B120" s="166"/>
      <c r="C120" s="8">
        <v>29</v>
      </c>
      <c r="D120" s="8">
        <v>1757</v>
      </c>
      <c r="E120" s="8">
        <v>1197</v>
      </c>
      <c r="F120" s="54">
        <v>0.68127490039840632</v>
      </c>
      <c r="G120" s="166"/>
      <c r="H120" s="8">
        <v>29</v>
      </c>
      <c r="I120" s="8">
        <v>1339</v>
      </c>
      <c r="J120" s="8">
        <v>986</v>
      </c>
      <c r="K120" s="54">
        <v>0.73637042569081401</v>
      </c>
      <c r="L120" s="168"/>
      <c r="M120" s="114">
        <v>28</v>
      </c>
      <c r="N120" s="133">
        <v>1163</v>
      </c>
      <c r="O120" s="133">
        <v>949</v>
      </c>
      <c r="P120" s="123">
        <f t="shared" si="3"/>
        <v>0.81599312123817713</v>
      </c>
      <c r="Q120" s="168"/>
      <c r="R120" s="114">
        <v>29</v>
      </c>
      <c r="S120" s="133">
        <v>1125</v>
      </c>
      <c r="T120" s="133">
        <v>952</v>
      </c>
      <c r="U120" s="123">
        <f t="shared" si="2"/>
        <v>0.84622222222222221</v>
      </c>
      <c r="X120" s="102" t="s">
        <v>21</v>
      </c>
      <c r="Y120" s="109">
        <f>Y119/Y118</f>
        <v>0.84972375690607738</v>
      </c>
      <c r="Z120" s="109">
        <f>Z119/Z118</f>
        <v>0.9285714285714286</v>
      </c>
      <c r="AA120" s="109">
        <f>AA119/AA118</f>
        <v>0.86206896551724133</v>
      </c>
    </row>
    <row r="121" spans="1:28" ht="15.75" thickBot="1" x14ac:dyDescent="0.3">
      <c r="A121" s="7">
        <v>44316</v>
      </c>
      <c r="B121" s="166"/>
      <c r="C121" s="50">
        <v>30</v>
      </c>
      <c r="D121" s="8">
        <v>1757</v>
      </c>
      <c r="E121" s="8">
        <v>1206</v>
      </c>
      <c r="F121" s="54">
        <v>0.68600000000000005</v>
      </c>
      <c r="G121" s="166"/>
      <c r="H121" s="50">
        <v>30</v>
      </c>
      <c r="I121" s="8">
        <v>1339</v>
      </c>
      <c r="J121" s="8">
        <v>993</v>
      </c>
      <c r="K121" s="54">
        <v>0.74159820761762507</v>
      </c>
      <c r="L121" s="168"/>
      <c r="M121" s="114">
        <v>29</v>
      </c>
      <c r="N121" s="133">
        <v>1163</v>
      </c>
      <c r="O121" s="133">
        <v>997</v>
      </c>
      <c r="P121" s="123">
        <f t="shared" si="3"/>
        <v>0.85726569217540838</v>
      </c>
      <c r="Q121" s="168"/>
      <c r="R121" s="114">
        <v>30</v>
      </c>
      <c r="S121" s="133">
        <v>1119</v>
      </c>
      <c r="T121" s="133">
        <v>936</v>
      </c>
      <c r="U121" s="123">
        <f t="shared" si="2"/>
        <v>0.83646112600536193</v>
      </c>
    </row>
    <row r="122" spans="1:28" ht="16.5" thickTop="1" thickBot="1" x14ac:dyDescent="0.3">
      <c r="A122" s="7">
        <v>44317</v>
      </c>
      <c r="B122" s="165" t="s">
        <v>22</v>
      </c>
      <c r="C122" s="8">
        <v>1</v>
      </c>
      <c r="D122" s="8">
        <v>1757</v>
      </c>
      <c r="E122" s="8">
        <v>1173</v>
      </c>
      <c r="F122" s="54">
        <v>0.66761525327262383</v>
      </c>
      <c r="G122" s="165" t="s">
        <v>22</v>
      </c>
      <c r="H122" s="8">
        <v>1</v>
      </c>
      <c r="I122" s="8">
        <v>1339</v>
      </c>
      <c r="J122" s="8">
        <v>991</v>
      </c>
      <c r="K122" s="54">
        <v>0.74010455563853617</v>
      </c>
      <c r="L122" s="168"/>
      <c r="M122" s="114">
        <v>30</v>
      </c>
      <c r="N122" s="133">
        <v>1163</v>
      </c>
      <c r="O122" s="133">
        <v>983</v>
      </c>
      <c r="P122" s="123">
        <f t="shared" si="3"/>
        <v>0.84522785898538266</v>
      </c>
      <c r="Q122" s="158" t="s">
        <v>23</v>
      </c>
      <c r="R122" s="114">
        <v>1</v>
      </c>
      <c r="S122" s="133">
        <v>1119</v>
      </c>
      <c r="T122" s="133">
        <v>965</v>
      </c>
      <c r="U122" s="123">
        <f t="shared" si="2"/>
        <v>0.86237712243074172</v>
      </c>
    </row>
    <row r="123" spans="1:28" ht="50.25" thickBot="1" x14ac:dyDescent="0.3">
      <c r="A123" s="7">
        <v>44318</v>
      </c>
      <c r="B123" s="166"/>
      <c r="C123" s="8">
        <v>2</v>
      </c>
      <c r="D123" s="8">
        <v>1757</v>
      </c>
      <c r="E123" s="8">
        <v>1210</v>
      </c>
      <c r="F123" s="54">
        <v>0.68867387592487195</v>
      </c>
      <c r="G123" s="166"/>
      <c r="H123" s="8">
        <v>2</v>
      </c>
      <c r="I123" s="8">
        <v>1339</v>
      </c>
      <c r="J123" s="8">
        <v>1004</v>
      </c>
      <c r="K123" s="54">
        <v>0.74981329350261394</v>
      </c>
      <c r="L123" s="158" t="s">
        <v>23</v>
      </c>
      <c r="M123" s="114">
        <v>1</v>
      </c>
      <c r="N123" s="133">
        <v>1163</v>
      </c>
      <c r="O123" s="133">
        <v>971</v>
      </c>
      <c r="P123" s="123">
        <f t="shared" si="3"/>
        <v>0.8349097162510748</v>
      </c>
      <c r="Q123" s="158"/>
      <c r="R123" s="114">
        <v>2</v>
      </c>
      <c r="S123" s="133">
        <v>1119</v>
      </c>
      <c r="T123" s="133">
        <v>954</v>
      </c>
      <c r="U123" s="123">
        <f t="shared" si="2"/>
        <v>0.85254691689008044</v>
      </c>
      <c r="X123" s="38" t="s">
        <v>24</v>
      </c>
      <c r="Y123" s="39" t="s">
        <v>25</v>
      </c>
      <c r="Z123" s="39" t="s">
        <v>26</v>
      </c>
      <c r="AA123" s="39" t="s">
        <v>27</v>
      </c>
      <c r="AB123" s="40" t="s">
        <v>28</v>
      </c>
    </row>
    <row r="124" spans="1:28" ht="16.5" x14ac:dyDescent="0.25">
      <c r="A124" s="7">
        <v>44319</v>
      </c>
      <c r="B124" s="166"/>
      <c r="C124" s="8">
        <v>3</v>
      </c>
      <c r="D124" s="8">
        <v>1757</v>
      </c>
      <c r="E124" s="8">
        <v>1208</v>
      </c>
      <c r="F124" s="54">
        <v>0.68753557199772342</v>
      </c>
      <c r="G124" s="166"/>
      <c r="H124" s="8">
        <v>3</v>
      </c>
      <c r="I124" s="8">
        <v>1339</v>
      </c>
      <c r="J124" s="8">
        <v>1013</v>
      </c>
      <c r="K124" s="54">
        <v>0.7565347274085138</v>
      </c>
      <c r="L124" s="158"/>
      <c r="M124" s="114">
        <v>2</v>
      </c>
      <c r="N124" s="133">
        <v>1163</v>
      </c>
      <c r="O124" s="133">
        <v>960</v>
      </c>
      <c r="P124" s="123">
        <f t="shared" si="3"/>
        <v>0.82545141874462602</v>
      </c>
      <c r="Q124" s="158"/>
      <c r="R124" s="114">
        <v>3</v>
      </c>
      <c r="S124" s="133">
        <v>1119</v>
      </c>
      <c r="T124" s="133">
        <v>953</v>
      </c>
      <c r="U124" s="123">
        <f t="shared" si="2"/>
        <v>0.85165326184092938</v>
      </c>
      <c r="X124" s="45" t="s">
        <v>29</v>
      </c>
      <c r="Y124" s="17">
        <v>168</v>
      </c>
      <c r="Z124" s="18">
        <v>156</v>
      </c>
      <c r="AA124" s="18">
        <v>12</v>
      </c>
      <c r="AB124" s="46">
        <f>+Z124/Y124</f>
        <v>0.9285714285714286</v>
      </c>
    </row>
    <row r="125" spans="1:28" ht="16.5" x14ac:dyDescent="0.25">
      <c r="A125" s="7">
        <v>44320</v>
      </c>
      <c r="B125" s="166"/>
      <c r="C125" s="8">
        <v>4</v>
      </c>
      <c r="D125" s="8">
        <v>1757</v>
      </c>
      <c r="E125" s="8">
        <v>1205</v>
      </c>
      <c r="F125" s="54">
        <v>0.68582811610700056</v>
      </c>
      <c r="G125" s="166"/>
      <c r="H125" s="8">
        <v>4</v>
      </c>
      <c r="I125" s="8">
        <v>1339</v>
      </c>
      <c r="J125" s="8">
        <v>1008</v>
      </c>
      <c r="K125" s="54">
        <v>0.75280059746079164</v>
      </c>
      <c r="L125" s="158"/>
      <c r="M125" s="114">
        <v>3</v>
      </c>
      <c r="N125" s="133">
        <v>1163</v>
      </c>
      <c r="O125" s="133">
        <v>989</v>
      </c>
      <c r="P125" s="123">
        <f t="shared" si="3"/>
        <v>0.85038693035253654</v>
      </c>
      <c r="Q125" s="158"/>
      <c r="R125" s="114">
        <v>4</v>
      </c>
      <c r="S125" s="133">
        <v>1119</v>
      </c>
      <c r="T125" s="133">
        <v>927</v>
      </c>
      <c r="U125" s="123">
        <f t="shared" si="2"/>
        <v>0.82841823056300268</v>
      </c>
      <c r="X125" s="47" t="s">
        <v>30</v>
      </c>
      <c r="Y125" s="24">
        <v>905</v>
      </c>
      <c r="Z125" s="25">
        <v>769</v>
      </c>
      <c r="AA125" s="25">
        <v>124</v>
      </c>
      <c r="AB125" s="48">
        <f>+Z125/Y125</f>
        <v>0.84972375690607738</v>
      </c>
    </row>
    <row r="126" spans="1:28" ht="16.5" x14ac:dyDescent="0.25">
      <c r="A126" s="7">
        <v>44321</v>
      </c>
      <c r="B126" s="166"/>
      <c r="C126" s="8">
        <v>5</v>
      </c>
      <c r="D126" s="8">
        <v>1757</v>
      </c>
      <c r="E126" s="8">
        <v>1226</v>
      </c>
      <c r="F126" s="54">
        <v>0.69778030734206031</v>
      </c>
      <c r="G126" s="166"/>
      <c r="H126" s="8">
        <v>5</v>
      </c>
      <c r="I126" s="8">
        <v>1339</v>
      </c>
      <c r="J126" s="8">
        <v>1006</v>
      </c>
      <c r="K126" s="54">
        <v>0.75130694548170274</v>
      </c>
      <c r="L126" s="158"/>
      <c r="M126" s="114">
        <v>4</v>
      </c>
      <c r="N126" s="133">
        <v>1163</v>
      </c>
      <c r="O126" s="133">
        <v>975</v>
      </c>
      <c r="P126" s="123">
        <f t="shared" si="3"/>
        <v>0.83834909716251071</v>
      </c>
      <c r="Q126" s="158"/>
      <c r="R126" s="114">
        <v>5</v>
      </c>
      <c r="S126" s="133">
        <v>1119</v>
      </c>
      <c r="T126" s="133">
        <v>947</v>
      </c>
      <c r="U126" s="123">
        <f t="shared" si="2"/>
        <v>0.84629133154602321</v>
      </c>
      <c r="X126" s="49" t="s">
        <v>31</v>
      </c>
      <c r="Y126" s="24">
        <f>+Y124+Y125</f>
        <v>1073</v>
      </c>
      <c r="Z126" s="24">
        <f>+Z124+Z125</f>
        <v>925</v>
      </c>
      <c r="AA126" s="25">
        <f>+AA124+AA125</f>
        <v>136</v>
      </c>
      <c r="AB126" s="108">
        <f>+Z126/Y126</f>
        <v>0.86206896551724133</v>
      </c>
    </row>
    <row r="127" spans="1:28" x14ac:dyDescent="0.25">
      <c r="A127" s="7">
        <v>44322</v>
      </c>
      <c r="B127" s="166"/>
      <c r="C127" s="8">
        <v>6</v>
      </c>
      <c r="D127" s="8">
        <v>1757</v>
      </c>
      <c r="E127" s="8">
        <v>1200</v>
      </c>
      <c r="F127" s="54">
        <v>0.68298235628912918</v>
      </c>
      <c r="G127" s="166"/>
      <c r="H127" s="8">
        <v>6</v>
      </c>
      <c r="I127" s="8">
        <v>1339</v>
      </c>
      <c r="J127" s="8">
        <v>1015</v>
      </c>
      <c r="K127" s="54">
        <v>0.7580283793876027</v>
      </c>
      <c r="L127" s="158"/>
      <c r="M127" s="114">
        <v>5</v>
      </c>
      <c r="N127" s="133">
        <v>1163</v>
      </c>
      <c r="O127" s="133">
        <v>958</v>
      </c>
      <c r="P127" s="123">
        <f t="shared" si="3"/>
        <v>0.82373172828890795</v>
      </c>
      <c r="Q127" s="158"/>
      <c r="R127" s="114">
        <v>6</v>
      </c>
      <c r="S127" s="133">
        <v>1119</v>
      </c>
      <c r="T127" s="133">
        <v>920</v>
      </c>
      <c r="U127" s="123">
        <f t="shared" si="2"/>
        <v>0.82216264521894544</v>
      </c>
    </row>
    <row r="128" spans="1:28" x14ac:dyDescent="0.25">
      <c r="A128" s="7">
        <v>44323</v>
      </c>
      <c r="B128" s="166"/>
      <c r="C128" s="8">
        <v>7</v>
      </c>
      <c r="D128" s="8">
        <v>1757</v>
      </c>
      <c r="E128" s="8">
        <v>1165</v>
      </c>
      <c r="F128" s="54">
        <v>0.66306203756402959</v>
      </c>
      <c r="G128" s="166"/>
      <c r="H128" s="8">
        <v>7</v>
      </c>
      <c r="I128" s="8">
        <v>1339</v>
      </c>
      <c r="J128" s="8">
        <v>1026</v>
      </c>
      <c r="K128" s="54">
        <v>0.76624346527259146</v>
      </c>
      <c r="L128" s="158"/>
      <c r="M128" s="114">
        <v>6</v>
      </c>
      <c r="N128" s="133">
        <v>1163</v>
      </c>
      <c r="O128" s="133">
        <v>993</v>
      </c>
      <c r="P128" s="123">
        <f t="shared" si="3"/>
        <v>0.85382631126397246</v>
      </c>
      <c r="Q128" s="158"/>
      <c r="R128" s="114">
        <v>7</v>
      </c>
      <c r="S128" s="133">
        <v>1119</v>
      </c>
      <c r="T128" s="133">
        <v>931</v>
      </c>
      <c r="U128" s="123">
        <f t="shared" si="2"/>
        <v>0.83199285075960683</v>
      </c>
    </row>
    <row r="129" spans="1:21" x14ac:dyDescent="0.25">
      <c r="A129" s="7">
        <v>44324</v>
      </c>
      <c r="B129" s="166"/>
      <c r="C129" s="8">
        <v>8</v>
      </c>
      <c r="D129" s="8">
        <v>1757</v>
      </c>
      <c r="E129" s="8">
        <v>1179</v>
      </c>
      <c r="F129" s="54">
        <v>0.67103016505406943</v>
      </c>
      <c r="G129" s="166"/>
      <c r="H129" s="8">
        <v>8</v>
      </c>
      <c r="I129" s="8">
        <v>1339</v>
      </c>
      <c r="J129" s="8">
        <v>1044</v>
      </c>
      <c r="K129" s="54">
        <v>0.77968633308439139</v>
      </c>
      <c r="L129" s="158"/>
      <c r="M129" s="114">
        <v>7</v>
      </c>
      <c r="N129" s="133">
        <v>1163</v>
      </c>
      <c r="O129" s="133">
        <v>1010</v>
      </c>
      <c r="P129" s="123">
        <f t="shared" si="3"/>
        <v>0.86844368013757522</v>
      </c>
      <c r="Q129" s="158"/>
      <c r="R129" s="114">
        <v>8</v>
      </c>
      <c r="S129" s="133">
        <v>1119</v>
      </c>
      <c r="T129" s="133">
        <v>944</v>
      </c>
      <c r="U129" s="123">
        <f t="shared" ref="U129:U192" si="4">T129/S129</f>
        <v>0.84361036639857012</v>
      </c>
    </row>
    <row r="130" spans="1:21" x14ac:dyDescent="0.25">
      <c r="A130" s="7">
        <v>44325</v>
      </c>
      <c r="B130" s="166"/>
      <c r="C130" s="8">
        <v>9</v>
      </c>
      <c r="D130" s="8">
        <v>1739</v>
      </c>
      <c r="E130" s="8">
        <v>1140</v>
      </c>
      <c r="F130" s="54">
        <v>0.65554916618746406</v>
      </c>
      <c r="G130" s="166"/>
      <c r="H130" s="8">
        <v>9</v>
      </c>
      <c r="I130" s="8">
        <v>1339</v>
      </c>
      <c r="J130" s="8">
        <v>1034</v>
      </c>
      <c r="K130" s="54">
        <v>0.77221807318894697</v>
      </c>
      <c r="L130" s="158"/>
      <c r="M130" s="114">
        <v>8</v>
      </c>
      <c r="N130" s="133">
        <v>1163</v>
      </c>
      <c r="O130" s="133">
        <v>999</v>
      </c>
      <c r="P130" s="123">
        <f t="shared" si="3"/>
        <v>0.85898538263112645</v>
      </c>
      <c r="Q130" s="158"/>
      <c r="R130" s="114">
        <v>9</v>
      </c>
      <c r="S130" s="133">
        <v>1119</v>
      </c>
      <c r="T130" s="133">
        <v>948</v>
      </c>
      <c r="U130" s="123">
        <f t="shared" si="4"/>
        <v>0.84718498659517427</v>
      </c>
    </row>
    <row r="131" spans="1:21" x14ac:dyDescent="0.25">
      <c r="A131" s="7">
        <v>44326</v>
      </c>
      <c r="B131" s="166"/>
      <c r="C131" s="8">
        <v>10</v>
      </c>
      <c r="D131" s="8">
        <v>1739</v>
      </c>
      <c r="E131" s="8">
        <v>1158</v>
      </c>
      <c r="F131" s="54">
        <v>0.66589994249568718</v>
      </c>
      <c r="G131" s="166"/>
      <c r="H131" s="8">
        <v>10</v>
      </c>
      <c r="I131" s="8">
        <v>1339</v>
      </c>
      <c r="J131" s="8">
        <v>1014</v>
      </c>
      <c r="K131" s="54">
        <v>0.75728155339805825</v>
      </c>
      <c r="L131" s="158"/>
      <c r="M131" s="114">
        <v>9</v>
      </c>
      <c r="N131" s="133">
        <v>1163</v>
      </c>
      <c r="O131" s="133">
        <v>1001</v>
      </c>
      <c r="P131" s="123">
        <f t="shared" si="3"/>
        <v>0.86070507308684441</v>
      </c>
      <c r="Q131" s="158"/>
      <c r="R131" s="114">
        <v>10</v>
      </c>
      <c r="S131" s="133">
        <v>1119</v>
      </c>
      <c r="T131" s="133">
        <v>938</v>
      </c>
      <c r="U131" s="123">
        <f t="shared" si="4"/>
        <v>0.83824843610366395</v>
      </c>
    </row>
    <row r="132" spans="1:21" x14ac:dyDescent="0.25">
      <c r="A132" s="7">
        <v>44327</v>
      </c>
      <c r="B132" s="166"/>
      <c r="C132" s="8">
        <v>11</v>
      </c>
      <c r="D132" s="8">
        <v>1726</v>
      </c>
      <c r="E132" s="8">
        <v>1168</v>
      </c>
      <c r="F132" s="54">
        <v>0.67670915411355737</v>
      </c>
      <c r="G132" s="166"/>
      <c r="H132" s="8">
        <v>11</v>
      </c>
      <c r="I132" s="8">
        <v>1339</v>
      </c>
      <c r="J132" s="8">
        <v>1026</v>
      </c>
      <c r="K132" s="54">
        <v>0.76624346527259146</v>
      </c>
      <c r="L132" s="158"/>
      <c r="M132" s="114">
        <v>10</v>
      </c>
      <c r="N132" s="133">
        <v>1163</v>
      </c>
      <c r="O132" s="133">
        <v>999</v>
      </c>
      <c r="P132" s="123">
        <f t="shared" si="3"/>
        <v>0.85898538263112645</v>
      </c>
      <c r="Q132" s="158"/>
      <c r="R132" s="114">
        <v>11</v>
      </c>
      <c r="S132" s="133">
        <v>1119</v>
      </c>
      <c r="T132" s="133">
        <v>933</v>
      </c>
      <c r="U132" s="123">
        <f t="shared" si="4"/>
        <v>0.83378016085790885</v>
      </c>
    </row>
    <row r="133" spans="1:21" x14ac:dyDescent="0.25">
      <c r="A133" s="7">
        <v>44328</v>
      </c>
      <c r="B133" s="166"/>
      <c r="C133" s="8">
        <v>12</v>
      </c>
      <c r="D133" s="8">
        <v>1726</v>
      </c>
      <c r="E133" s="8">
        <v>1171</v>
      </c>
      <c r="F133" s="54">
        <v>0.67800000000000005</v>
      </c>
      <c r="G133" s="166"/>
      <c r="H133" s="8">
        <v>12</v>
      </c>
      <c r="I133" s="8">
        <v>1339</v>
      </c>
      <c r="J133" s="8">
        <v>1035</v>
      </c>
      <c r="K133" s="54">
        <v>0.77296489917849143</v>
      </c>
      <c r="L133" s="158"/>
      <c r="M133" s="114">
        <v>11</v>
      </c>
      <c r="N133" s="133">
        <v>1163</v>
      </c>
      <c r="O133" s="133">
        <v>1012</v>
      </c>
      <c r="P133" s="123">
        <f t="shared" si="3"/>
        <v>0.87016337059329318</v>
      </c>
      <c r="Q133" s="158"/>
      <c r="R133" s="114">
        <v>12</v>
      </c>
      <c r="S133" s="133">
        <v>1119</v>
      </c>
      <c r="T133" s="133">
        <v>920</v>
      </c>
      <c r="U133" s="123">
        <f t="shared" si="4"/>
        <v>0.82216264521894544</v>
      </c>
    </row>
    <row r="134" spans="1:21" x14ac:dyDescent="0.25">
      <c r="A134" s="7">
        <v>44329</v>
      </c>
      <c r="B134" s="166"/>
      <c r="C134" s="8">
        <v>13</v>
      </c>
      <c r="D134" s="8">
        <v>1706</v>
      </c>
      <c r="E134" s="8">
        <v>1137</v>
      </c>
      <c r="F134" s="54">
        <v>0.66600000000000004</v>
      </c>
      <c r="G134" s="166"/>
      <c r="H134" s="8">
        <v>13</v>
      </c>
      <c r="I134" s="8">
        <v>1339</v>
      </c>
      <c r="J134" s="8">
        <v>987</v>
      </c>
      <c r="K134" s="54">
        <v>0.73711725168035847</v>
      </c>
      <c r="L134" s="158"/>
      <c r="M134" s="114">
        <v>12</v>
      </c>
      <c r="N134" s="133">
        <v>1163</v>
      </c>
      <c r="O134" s="133">
        <v>972</v>
      </c>
      <c r="P134" s="123">
        <f t="shared" si="3"/>
        <v>0.83576956147893378</v>
      </c>
      <c r="Q134" s="158"/>
      <c r="R134" s="114">
        <v>13</v>
      </c>
      <c r="S134" s="133">
        <v>1119</v>
      </c>
      <c r="T134" s="133">
        <v>927</v>
      </c>
      <c r="U134" s="123">
        <f t="shared" si="4"/>
        <v>0.82841823056300268</v>
      </c>
    </row>
    <row r="135" spans="1:21" x14ac:dyDescent="0.25">
      <c r="A135" s="7">
        <v>44330</v>
      </c>
      <c r="B135" s="166"/>
      <c r="C135" s="8">
        <v>14</v>
      </c>
      <c r="D135" s="8">
        <v>1706</v>
      </c>
      <c r="E135" s="8">
        <v>1170</v>
      </c>
      <c r="F135" s="54">
        <v>0.68600000000000005</v>
      </c>
      <c r="G135" s="166"/>
      <c r="H135" s="8">
        <v>14</v>
      </c>
      <c r="I135" s="8">
        <v>1339</v>
      </c>
      <c r="J135" s="8">
        <v>1002</v>
      </c>
      <c r="K135" s="54">
        <v>0.74831964152352504</v>
      </c>
      <c r="L135" s="158"/>
      <c r="M135" s="114">
        <v>13</v>
      </c>
      <c r="N135" s="133">
        <v>1163</v>
      </c>
      <c r="O135" s="133">
        <v>986</v>
      </c>
      <c r="P135" s="123">
        <f t="shared" si="3"/>
        <v>0.8478073946689596</v>
      </c>
      <c r="Q135" s="158"/>
      <c r="R135" s="114">
        <v>14</v>
      </c>
      <c r="S135" s="133">
        <v>1119</v>
      </c>
      <c r="T135" s="133">
        <v>916</v>
      </c>
      <c r="U135" s="123">
        <f t="shared" si="4"/>
        <v>0.8185880250223414</v>
      </c>
    </row>
    <row r="136" spans="1:21" x14ac:dyDescent="0.25">
      <c r="A136" s="7">
        <v>44331</v>
      </c>
      <c r="B136" s="166"/>
      <c r="C136" s="8">
        <v>15</v>
      </c>
      <c r="D136" s="8">
        <v>1706</v>
      </c>
      <c r="E136" s="8">
        <v>1181</v>
      </c>
      <c r="F136" s="54">
        <v>0.69226260257913252</v>
      </c>
      <c r="G136" s="166"/>
      <c r="H136" s="8">
        <v>15</v>
      </c>
      <c r="I136" s="8">
        <v>1339</v>
      </c>
      <c r="J136" s="8">
        <v>999</v>
      </c>
      <c r="K136" s="54">
        <v>0.74607916355489168</v>
      </c>
      <c r="L136" s="158"/>
      <c r="M136" s="114">
        <v>14</v>
      </c>
      <c r="N136" s="133">
        <v>1163</v>
      </c>
      <c r="O136" s="133">
        <v>973</v>
      </c>
      <c r="P136" s="123">
        <f t="shared" si="3"/>
        <v>0.83662940670679276</v>
      </c>
      <c r="Q136" s="158"/>
      <c r="R136" s="114">
        <v>15</v>
      </c>
      <c r="S136" s="133">
        <v>1119</v>
      </c>
      <c r="T136" s="133">
        <v>910</v>
      </c>
      <c r="U136" s="123">
        <f t="shared" si="4"/>
        <v>0.81322609472743523</v>
      </c>
    </row>
    <row r="137" spans="1:21" x14ac:dyDescent="0.25">
      <c r="A137" s="7">
        <v>44332</v>
      </c>
      <c r="B137" s="166"/>
      <c r="C137" s="8">
        <v>16</v>
      </c>
      <c r="D137" s="8">
        <v>1697</v>
      </c>
      <c r="E137" s="8">
        <v>1174</v>
      </c>
      <c r="F137" s="54">
        <v>0.69180907483794929</v>
      </c>
      <c r="G137" s="166"/>
      <c r="H137" s="8">
        <v>16</v>
      </c>
      <c r="I137" s="8">
        <v>1339</v>
      </c>
      <c r="J137" s="8">
        <v>1022</v>
      </c>
      <c r="K137" s="54">
        <v>0.76325616131441376</v>
      </c>
      <c r="L137" s="158"/>
      <c r="M137" s="114">
        <v>15</v>
      </c>
      <c r="N137" s="133">
        <v>1163</v>
      </c>
      <c r="O137" s="133">
        <v>970</v>
      </c>
      <c r="P137" s="123">
        <f t="shared" si="3"/>
        <v>0.83404987102321582</v>
      </c>
      <c r="Q137" s="158"/>
      <c r="R137" s="114">
        <v>16</v>
      </c>
      <c r="S137" s="133">
        <v>1119</v>
      </c>
      <c r="T137" s="133">
        <v>895</v>
      </c>
      <c r="U137" s="123">
        <f t="shared" si="4"/>
        <v>0.79982126899016981</v>
      </c>
    </row>
    <row r="138" spans="1:21" x14ac:dyDescent="0.25">
      <c r="A138" s="7">
        <v>44333</v>
      </c>
      <c r="B138" s="166"/>
      <c r="C138" s="8">
        <v>17</v>
      </c>
      <c r="D138" s="8">
        <v>1692</v>
      </c>
      <c r="E138" s="8">
        <v>1164</v>
      </c>
      <c r="F138" s="54">
        <v>0.68794326241134751</v>
      </c>
      <c r="G138" s="166"/>
      <c r="H138" s="8">
        <v>17</v>
      </c>
      <c r="I138" s="8">
        <v>1339</v>
      </c>
      <c r="J138" s="8">
        <v>1025</v>
      </c>
      <c r="K138" s="54">
        <v>0.76549663928304701</v>
      </c>
      <c r="L138" s="158"/>
      <c r="M138" s="114">
        <v>16</v>
      </c>
      <c r="N138" s="133">
        <v>1163</v>
      </c>
      <c r="O138" s="133">
        <v>988</v>
      </c>
      <c r="P138" s="123">
        <f t="shared" si="3"/>
        <v>0.84952708512467756</v>
      </c>
      <c r="Q138" s="158"/>
      <c r="R138" s="114">
        <v>17</v>
      </c>
      <c r="S138" s="133">
        <v>1119</v>
      </c>
      <c r="T138" s="133">
        <v>895</v>
      </c>
      <c r="U138" s="123">
        <f t="shared" si="4"/>
        <v>0.79982126899016981</v>
      </c>
    </row>
    <row r="139" spans="1:21" x14ac:dyDescent="0.25">
      <c r="A139" s="7">
        <v>44334</v>
      </c>
      <c r="B139" s="166"/>
      <c r="C139" s="8">
        <v>18</v>
      </c>
      <c r="D139" s="8">
        <v>1692</v>
      </c>
      <c r="E139" s="8">
        <v>1178</v>
      </c>
      <c r="F139" s="54">
        <v>0.69621749408983447</v>
      </c>
      <c r="G139" s="166"/>
      <c r="H139" s="8">
        <v>18</v>
      </c>
      <c r="I139" s="8">
        <v>1339</v>
      </c>
      <c r="J139" s="8">
        <v>1045</v>
      </c>
      <c r="K139" s="54">
        <v>0.78043315907393573</v>
      </c>
      <c r="L139" s="158"/>
      <c r="M139" s="114">
        <v>17</v>
      </c>
      <c r="N139" s="133">
        <v>1163</v>
      </c>
      <c r="O139" s="133">
        <v>976</v>
      </c>
      <c r="P139" s="123">
        <f t="shared" si="3"/>
        <v>0.83920894239036969</v>
      </c>
      <c r="Q139" s="158"/>
      <c r="R139" s="114">
        <v>18</v>
      </c>
      <c r="S139" s="133">
        <v>1119</v>
      </c>
      <c r="T139" s="133">
        <v>934</v>
      </c>
      <c r="U139" s="123">
        <f t="shared" si="4"/>
        <v>0.83467381590705991</v>
      </c>
    </row>
    <row r="140" spans="1:21" x14ac:dyDescent="0.25">
      <c r="A140" s="7">
        <v>44335</v>
      </c>
      <c r="B140" s="166"/>
      <c r="C140" s="8">
        <v>19</v>
      </c>
      <c r="D140" s="8">
        <v>1692</v>
      </c>
      <c r="E140" s="8">
        <v>1180</v>
      </c>
      <c r="F140" s="54">
        <v>0.69739952718676124</v>
      </c>
      <c r="G140" s="166"/>
      <c r="H140" s="8">
        <v>19</v>
      </c>
      <c r="I140" s="8">
        <v>1339</v>
      </c>
      <c r="J140" s="8">
        <v>1013</v>
      </c>
      <c r="K140" s="54">
        <v>0.7565347274085138</v>
      </c>
      <c r="L140" s="158"/>
      <c r="M140" s="114">
        <v>18</v>
      </c>
      <c r="N140" s="133">
        <v>1163</v>
      </c>
      <c r="O140" s="133">
        <v>967</v>
      </c>
      <c r="P140" s="123">
        <f t="shared" si="3"/>
        <v>0.83147033533963888</v>
      </c>
      <c r="Q140" s="158"/>
      <c r="R140" s="114">
        <v>19</v>
      </c>
      <c r="S140" s="133">
        <v>1119</v>
      </c>
      <c r="T140" s="133">
        <v>969</v>
      </c>
      <c r="U140" s="123">
        <f t="shared" si="4"/>
        <v>0.86595174262734587</v>
      </c>
    </row>
    <row r="141" spans="1:21" x14ac:dyDescent="0.25">
      <c r="A141" s="7">
        <v>44336</v>
      </c>
      <c r="B141" s="166"/>
      <c r="C141" s="8">
        <v>20</v>
      </c>
      <c r="D141" s="8">
        <v>1697</v>
      </c>
      <c r="E141" s="8">
        <v>1170</v>
      </c>
      <c r="F141" s="54">
        <v>0.68945197407189163</v>
      </c>
      <c r="G141" s="166"/>
      <c r="H141" s="8">
        <v>20</v>
      </c>
      <c r="I141" s="8">
        <v>1339</v>
      </c>
      <c r="J141" s="8">
        <v>1006</v>
      </c>
      <c r="K141" s="54">
        <v>0.75130694548170274</v>
      </c>
      <c r="L141" s="158"/>
      <c r="M141" s="114">
        <v>19</v>
      </c>
      <c r="N141" s="133">
        <v>1163</v>
      </c>
      <c r="O141" s="133">
        <v>972</v>
      </c>
      <c r="P141" s="123">
        <f t="shared" si="3"/>
        <v>0.83576956147893378</v>
      </c>
      <c r="Q141" s="158"/>
      <c r="R141" s="114">
        <v>20</v>
      </c>
      <c r="S141" s="133">
        <v>1119</v>
      </c>
      <c r="T141" s="133">
        <v>951</v>
      </c>
      <c r="U141" s="123">
        <f t="shared" si="4"/>
        <v>0.84986595174262736</v>
      </c>
    </row>
    <row r="142" spans="1:21" x14ac:dyDescent="0.25">
      <c r="A142" s="7">
        <v>44337</v>
      </c>
      <c r="B142" s="166"/>
      <c r="C142" s="8">
        <v>21</v>
      </c>
      <c r="D142" s="8">
        <v>1697</v>
      </c>
      <c r="E142" s="8">
        <v>1151</v>
      </c>
      <c r="F142" s="54">
        <v>0.67825574543311729</v>
      </c>
      <c r="G142" s="166"/>
      <c r="H142" s="8">
        <v>21</v>
      </c>
      <c r="I142" s="8">
        <v>1333</v>
      </c>
      <c r="J142" s="8">
        <v>1046</v>
      </c>
      <c r="K142" s="54">
        <v>0.78469617404351089</v>
      </c>
      <c r="L142" s="158"/>
      <c r="M142" s="114">
        <v>20</v>
      </c>
      <c r="N142" s="133">
        <v>1163</v>
      </c>
      <c r="O142" s="133">
        <v>990</v>
      </c>
      <c r="P142" s="123">
        <f t="shared" si="3"/>
        <v>0.85124677558039552</v>
      </c>
      <c r="Q142" s="158"/>
      <c r="R142" s="114">
        <v>21</v>
      </c>
      <c r="S142" s="133">
        <v>1119</v>
      </c>
      <c r="T142" s="133">
        <v>956</v>
      </c>
      <c r="U142" s="123">
        <f t="shared" si="4"/>
        <v>0.85433422698838246</v>
      </c>
    </row>
    <row r="143" spans="1:21" x14ac:dyDescent="0.25">
      <c r="A143" s="7">
        <v>44338</v>
      </c>
      <c r="B143" s="166"/>
      <c r="C143" s="8">
        <v>22</v>
      </c>
      <c r="D143" s="8">
        <v>1697</v>
      </c>
      <c r="E143" s="8">
        <v>1127</v>
      </c>
      <c r="F143" s="54">
        <v>0.66411314083677075</v>
      </c>
      <c r="G143" s="166"/>
      <c r="H143" s="8">
        <v>22</v>
      </c>
      <c r="I143" s="8">
        <v>1333</v>
      </c>
      <c r="J143" s="8">
        <v>1059</v>
      </c>
      <c r="K143" s="54">
        <v>0.7944486121530383</v>
      </c>
      <c r="L143" s="158"/>
      <c r="M143" s="114">
        <v>21</v>
      </c>
      <c r="N143" s="133">
        <v>1157</v>
      </c>
      <c r="O143" s="133">
        <v>996</v>
      </c>
      <c r="P143" s="123">
        <f t="shared" si="3"/>
        <v>0.86084701815038889</v>
      </c>
      <c r="Q143" s="158"/>
      <c r="R143" s="114">
        <v>22</v>
      </c>
      <c r="S143" s="133">
        <v>1119</v>
      </c>
      <c r="T143" s="133">
        <v>933</v>
      </c>
      <c r="U143" s="123">
        <f t="shared" si="4"/>
        <v>0.83378016085790885</v>
      </c>
    </row>
    <row r="144" spans="1:21" x14ac:dyDescent="0.25">
      <c r="A144" s="7">
        <v>44339</v>
      </c>
      <c r="B144" s="166"/>
      <c r="C144" s="8">
        <v>23</v>
      </c>
      <c r="D144" s="8">
        <v>1695</v>
      </c>
      <c r="E144" s="8">
        <v>1147</v>
      </c>
      <c r="F144" s="54">
        <v>0.67669616519174036</v>
      </c>
      <c r="G144" s="166"/>
      <c r="H144" s="8">
        <v>23</v>
      </c>
      <c r="I144" s="8">
        <v>1336</v>
      </c>
      <c r="J144" s="8">
        <v>1029</v>
      </c>
      <c r="K144" s="54">
        <v>0.77020958083832336</v>
      </c>
      <c r="L144" s="158"/>
      <c r="M144" s="114">
        <v>22</v>
      </c>
      <c r="N144" s="133">
        <v>1157</v>
      </c>
      <c r="O144" s="133">
        <v>973</v>
      </c>
      <c r="P144" s="123">
        <f t="shared" si="3"/>
        <v>0.84096802074330168</v>
      </c>
      <c r="Q144" s="158"/>
      <c r="R144" s="114">
        <v>23</v>
      </c>
      <c r="S144" s="133">
        <v>1119</v>
      </c>
      <c r="T144" s="133">
        <v>960</v>
      </c>
      <c r="U144" s="123">
        <f t="shared" si="4"/>
        <v>0.85790884718498661</v>
      </c>
    </row>
    <row r="145" spans="1:21" x14ac:dyDescent="0.25">
      <c r="A145" s="7">
        <v>44340</v>
      </c>
      <c r="B145" s="166"/>
      <c r="C145" s="8">
        <v>24</v>
      </c>
      <c r="D145" s="8">
        <v>1625</v>
      </c>
      <c r="E145" s="8">
        <v>1144</v>
      </c>
      <c r="F145" s="54">
        <v>0.70399999999999996</v>
      </c>
      <c r="G145" s="166"/>
      <c r="H145" s="8">
        <v>24</v>
      </c>
      <c r="I145" s="8">
        <v>1333</v>
      </c>
      <c r="J145" s="8">
        <v>1030</v>
      </c>
      <c r="K145" s="54">
        <v>0.77269317329332332</v>
      </c>
      <c r="L145" s="158"/>
      <c r="M145" s="114">
        <v>23</v>
      </c>
      <c r="N145" s="133">
        <v>1157</v>
      </c>
      <c r="O145" s="133">
        <v>1006</v>
      </c>
      <c r="P145" s="123">
        <f t="shared" si="3"/>
        <v>0.8694900605012964</v>
      </c>
      <c r="Q145" s="158"/>
      <c r="R145" s="114">
        <v>24</v>
      </c>
      <c r="S145" s="133">
        <v>1119</v>
      </c>
      <c r="T145" s="133">
        <v>957</v>
      </c>
      <c r="U145" s="123">
        <f t="shared" si="4"/>
        <v>0.85522788203753353</v>
      </c>
    </row>
    <row r="146" spans="1:21" x14ac:dyDescent="0.25">
      <c r="A146" s="7">
        <v>44341</v>
      </c>
      <c r="B146" s="166"/>
      <c r="C146" s="8">
        <v>25</v>
      </c>
      <c r="D146" s="8">
        <v>1622</v>
      </c>
      <c r="E146" s="8">
        <v>1160</v>
      </c>
      <c r="F146" s="54">
        <v>0.71516646115906291</v>
      </c>
      <c r="G146" s="166"/>
      <c r="H146" s="8">
        <v>25</v>
      </c>
      <c r="I146" s="8">
        <v>1333</v>
      </c>
      <c r="J146" s="8">
        <v>1040</v>
      </c>
      <c r="K146" s="54">
        <v>0.78019504876219059</v>
      </c>
      <c r="L146" s="158"/>
      <c r="M146" s="114">
        <v>24</v>
      </c>
      <c r="N146" s="133">
        <v>1157</v>
      </c>
      <c r="O146" s="133">
        <v>964</v>
      </c>
      <c r="P146" s="123">
        <f t="shared" si="3"/>
        <v>0.83318928262748493</v>
      </c>
      <c r="Q146" s="158"/>
      <c r="R146" s="114">
        <v>25</v>
      </c>
      <c r="S146" s="133">
        <v>1119</v>
      </c>
      <c r="T146" s="133">
        <v>984</v>
      </c>
      <c r="U146" s="123">
        <f t="shared" si="4"/>
        <v>0.87935656836461129</v>
      </c>
    </row>
    <row r="147" spans="1:21" x14ac:dyDescent="0.25">
      <c r="A147" s="7">
        <v>44342</v>
      </c>
      <c r="B147" s="166"/>
      <c r="C147" s="8">
        <v>26</v>
      </c>
      <c r="D147" s="8">
        <v>1622</v>
      </c>
      <c r="E147" s="8">
        <v>1146</v>
      </c>
      <c r="F147" s="54">
        <v>0.70653514180024657</v>
      </c>
      <c r="G147" s="166"/>
      <c r="H147" s="8">
        <v>26</v>
      </c>
      <c r="I147" s="8">
        <v>1324</v>
      </c>
      <c r="J147" s="8">
        <v>1074</v>
      </c>
      <c r="K147" s="54">
        <v>0.81117824773413894</v>
      </c>
      <c r="L147" s="158"/>
      <c r="M147" s="114">
        <v>25</v>
      </c>
      <c r="N147" s="133">
        <v>1157</v>
      </c>
      <c r="O147" s="133">
        <v>984</v>
      </c>
      <c r="P147" s="123">
        <f t="shared" si="3"/>
        <v>0.85047536732929996</v>
      </c>
      <c r="Q147" s="158"/>
      <c r="R147" s="114">
        <v>26</v>
      </c>
      <c r="S147" s="133">
        <v>1119</v>
      </c>
      <c r="T147" s="133">
        <v>972</v>
      </c>
      <c r="U147" s="123">
        <f t="shared" si="4"/>
        <v>0.86863270777479895</v>
      </c>
    </row>
    <row r="148" spans="1:21" x14ac:dyDescent="0.25">
      <c r="A148" s="7">
        <v>44343</v>
      </c>
      <c r="B148" s="166"/>
      <c r="C148" s="8">
        <v>27</v>
      </c>
      <c r="D148" s="8">
        <v>1624</v>
      </c>
      <c r="E148" s="8">
        <v>1147</v>
      </c>
      <c r="F148" s="54">
        <v>0.70628078817733986</v>
      </c>
      <c r="G148" s="166"/>
      <c r="H148" s="8">
        <v>27</v>
      </c>
      <c r="I148" s="8">
        <v>1324</v>
      </c>
      <c r="J148" s="8">
        <v>1018</v>
      </c>
      <c r="K148" s="54">
        <v>0.76888217522658608</v>
      </c>
      <c r="L148" s="158"/>
      <c r="M148" s="114">
        <v>26</v>
      </c>
      <c r="N148" s="133">
        <v>1157</v>
      </c>
      <c r="O148" s="133">
        <v>1009</v>
      </c>
      <c r="P148" s="123">
        <f t="shared" si="3"/>
        <v>0.87208297320656869</v>
      </c>
      <c r="Q148" s="158"/>
      <c r="R148" s="114">
        <v>27</v>
      </c>
      <c r="S148" s="133">
        <v>1119</v>
      </c>
      <c r="T148" s="133">
        <v>954</v>
      </c>
      <c r="U148" s="123">
        <f t="shared" si="4"/>
        <v>0.85254691689008044</v>
      </c>
    </row>
    <row r="149" spans="1:21" x14ac:dyDescent="0.25">
      <c r="A149" s="7">
        <v>44344</v>
      </c>
      <c r="B149" s="166"/>
      <c r="C149" s="8">
        <v>28</v>
      </c>
      <c r="D149" s="8">
        <v>1624</v>
      </c>
      <c r="E149" s="8">
        <v>1117</v>
      </c>
      <c r="F149" s="54">
        <v>0.68780788177339902</v>
      </c>
      <c r="G149" s="166"/>
      <c r="H149" s="8">
        <v>28</v>
      </c>
      <c r="I149" s="8">
        <v>1324</v>
      </c>
      <c r="J149" s="8">
        <v>1031</v>
      </c>
      <c r="K149" s="54">
        <v>0.77870090634441091</v>
      </c>
      <c r="L149" s="158"/>
      <c r="M149" s="114">
        <v>27</v>
      </c>
      <c r="N149" s="133">
        <v>1157</v>
      </c>
      <c r="O149" s="133">
        <v>990</v>
      </c>
      <c r="P149" s="123">
        <f t="shared" si="3"/>
        <v>0.85566119273984442</v>
      </c>
      <c r="Q149" s="158"/>
      <c r="R149" s="114">
        <v>28</v>
      </c>
      <c r="S149" s="133">
        <v>1119</v>
      </c>
      <c r="T149" s="133">
        <v>974</v>
      </c>
      <c r="U149" s="123">
        <f t="shared" si="4"/>
        <v>0.87042001787310097</v>
      </c>
    </row>
    <row r="150" spans="1:21" x14ac:dyDescent="0.25">
      <c r="A150" s="7">
        <v>44345</v>
      </c>
      <c r="B150" s="166"/>
      <c r="C150" s="8">
        <v>29</v>
      </c>
      <c r="D150" s="8">
        <v>1624</v>
      </c>
      <c r="E150" s="8">
        <v>1135</v>
      </c>
      <c r="F150" s="54">
        <v>0.69889162561576357</v>
      </c>
      <c r="G150" s="166"/>
      <c r="H150" s="8">
        <v>29</v>
      </c>
      <c r="I150" s="8">
        <v>1324</v>
      </c>
      <c r="J150" s="8">
        <v>1024</v>
      </c>
      <c r="K150" s="54">
        <v>0.77341389728096677</v>
      </c>
      <c r="L150" s="158"/>
      <c r="M150" s="114">
        <v>28</v>
      </c>
      <c r="N150" s="133">
        <v>1157</v>
      </c>
      <c r="O150" s="133">
        <v>996</v>
      </c>
      <c r="P150" s="123">
        <f t="shared" si="3"/>
        <v>0.86084701815038889</v>
      </c>
      <c r="Q150" s="158"/>
      <c r="R150" s="114">
        <v>29</v>
      </c>
      <c r="S150" s="133">
        <v>1119</v>
      </c>
      <c r="T150" s="133">
        <v>972</v>
      </c>
      <c r="U150" s="123">
        <f t="shared" si="4"/>
        <v>0.86863270777479895</v>
      </c>
    </row>
    <row r="151" spans="1:21" x14ac:dyDescent="0.25">
      <c r="A151" s="7">
        <v>44346</v>
      </c>
      <c r="B151" s="166"/>
      <c r="C151" s="8">
        <v>30</v>
      </c>
      <c r="D151" s="8">
        <v>1624</v>
      </c>
      <c r="E151" s="8">
        <v>1125</v>
      </c>
      <c r="F151" s="54">
        <v>0.69273399014778325</v>
      </c>
      <c r="G151" s="166"/>
      <c r="H151" s="8">
        <v>30</v>
      </c>
      <c r="I151" s="8">
        <v>1330</v>
      </c>
      <c r="J151" s="8">
        <v>1025</v>
      </c>
      <c r="K151" s="54">
        <v>0.77067669172932329</v>
      </c>
      <c r="L151" s="158"/>
      <c r="M151" s="114">
        <v>29</v>
      </c>
      <c r="N151" s="133">
        <v>1157</v>
      </c>
      <c r="O151" s="133">
        <v>994</v>
      </c>
      <c r="P151" s="123">
        <f t="shared" si="3"/>
        <v>0.85911840968020747</v>
      </c>
      <c r="Q151" s="158"/>
      <c r="R151" s="114">
        <v>30</v>
      </c>
      <c r="S151" s="133">
        <v>1115</v>
      </c>
      <c r="T151" s="133">
        <v>979</v>
      </c>
      <c r="U151" s="123">
        <f t="shared" si="4"/>
        <v>0.87802690582959642</v>
      </c>
    </row>
    <row r="152" spans="1:21" ht="15.75" thickBot="1" x14ac:dyDescent="0.3">
      <c r="A152" s="7">
        <v>44347</v>
      </c>
      <c r="B152" s="166"/>
      <c r="C152" s="8">
        <v>31</v>
      </c>
      <c r="D152" s="8">
        <v>1622</v>
      </c>
      <c r="E152" s="8">
        <v>1143</v>
      </c>
      <c r="F152" s="54">
        <v>0.70468557336621451</v>
      </c>
      <c r="G152" s="166"/>
      <c r="H152" s="8">
        <v>31</v>
      </c>
      <c r="I152" s="8">
        <v>1330</v>
      </c>
      <c r="J152" s="8">
        <v>1044</v>
      </c>
      <c r="K152" s="54">
        <v>0.78496240601503764</v>
      </c>
      <c r="L152" s="158"/>
      <c r="M152" s="114">
        <v>30</v>
      </c>
      <c r="N152" s="133">
        <v>1157</v>
      </c>
      <c r="O152" s="133">
        <v>971</v>
      </c>
      <c r="P152" s="123">
        <f t="shared" si="3"/>
        <v>0.83923941227312016</v>
      </c>
      <c r="Q152" s="158"/>
      <c r="R152" s="114">
        <v>31</v>
      </c>
      <c r="S152" s="133">
        <v>1115</v>
      </c>
      <c r="T152" s="133">
        <v>964</v>
      </c>
      <c r="U152" s="123">
        <f t="shared" si="4"/>
        <v>0.8645739910313901</v>
      </c>
    </row>
    <row r="153" spans="1:21" ht="15.75" customHeight="1" thickTop="1" x14ac:dyDescent="0.25">
      <c r="A153" s="7">
        <v>44348</v>
      </c>
      <c r="B153" s="165" t="s">
        <v>32</v>
      </c>
      <c r="C153" s="8">
        <v>1</v>
      </c>
      <c r="D153" s="8">
        <v>1609</v>
      </c>
      <c r="E153" s="8">
        <v>1168</v>
      </c>
      <c r="F153" s="54">
        <v>0.72591671845867001</v>
      </c>
      <c r="G153" s="165" t="s">
        <v>32</v>
      </c>
      <c r="H153" s="8">
        <v>1</v>
      </c>
      <c r="I153" s="8">
        <v>1330</v>
      </c>
      <c r="J153" s="8">
        <v>1026</v>
      </c>
      <c r="K153" s="54">
        <v>0.77142857142857146</v>
      </c>
      <c r="L153" s="158"/>
      <c r="M153" s="114">
        <v>31</v>
      </c>
      <c r="N153" s="133">
        <v>1149</v>
      </c>
      <c r="O153" s="133">
        <v>949</v>
      </c>
      <c r="P153" s="123">
        <f t="shared" si="3"/>
        <v>0.8259355961705831</v>
      </c>
      <c r="Q153" s="175" t="s">
        <v>32</v>
      </c>
      <c r="R153" s="114">
        <v>1</v>
      </c>
      <c r="S153" s="133">
        <v>1115</v>
      </c>
      <c r="T153" s="133">
        <v>940</v>
      </c>
      <c r="U153" s="123">
        <f t="shared" si="4"/>
        <v>0.84304932735426008</v>
      </c>
    </row>
    <row r="154" spans="1:21" ht="14.25" customHeight="1" x14ac:dyDescent="0.25">
      <c r="A154" s="7">
        <v>44349</v>
      </c>
      <c r="B154" s="166"/>
      <c r="C154" s="8">
        <v>2</v>
      </c>
      <c r="D154" s="8">
        <v>1615</v>
      </c>
      <c r="E154" s="8">
        <v>1134</v>
      </c>
      <c r="F154" s="54">
        <v>0.70216718266253875</v>
      </c>
      <c r="G154" s="166"/>
      <c r="H154" s="8">
        <v>2</v>
      </c>
      <c r="I154" s="8">
        <v>1330</v>
      </c>
      <c r="J154" s="8">
        <v>1030</v>
      </c>
      <c r="K154" s="54">
        <v>0.77443609022556392</v>
      </c>
      <c r="L154" s="175" t="s">
        <v>32</v>
      </c>
      <c r="M154" s="114">
        <v>1</v>
      </c>
      <c r="N154" s="133">
        <v>1149</v>
      </c>
      <c r="O154" s="133">
        <v>996</v>
      </c>
      <c r="P154" s="123">
        <f t="shared" si="3"/>
        <v>0.86684073107049608</v>
      </c>
      <c r="Q154" s="176"/>
      <c r="R154" s="114">
        <v>2</v>
      </c>
      <c r="S154" s="133">
        <v>1115</v>
      </c>
      <c r="T154" s="133">
        <v>947</v>
      </c>
      <c r="U154" s="123">
        <f t="shared" si="4"/>
        <v>0.84932735426008965</v>
      </c>
    </row>
    <row r="155" spans="1:21" x14ac:dyDescent="0.25">
      <c r="A155" s="7">
        <v>44350</v>
      </c>
      <c r="B155" s="166"/>
      <c r="C155" s="8">
        <v>3</v>
      </c>
      <c r="D155" s="8">
        <v>1607</v>
      </c>
      <c r="E155" s="8">
        <v>1156</v>
      </c>
      <c r="F155" s="54">
        <v>0.71935283136278783</v>
      </c>
      <c r="G155" s="166"/>
      <c r="H155" s="8">
        <v>3</v>
      </c>
      <c r="I155" s="8">
        <v>1330</v>
      </c>
      <c r="J155" s="8">
        <v>1006</v>
      </c>
      <c r="K155" s="54">
        <v>0.75639097744360906</v>
      </c>
      <c r="L155" s="176"/>
      <c r="M155" s="114">
        <v>2</v>
      </c>
      <c r="N155" s="133">
        <v>1149</v>
      </c>
      <c r="O155" s="133">
        <v>984</v>
      </c>
      <c r="P155" s="123">
        <f t="shared" ref="P155:P218" si="5">O155/N155</f>
        <v>0.85639686684073102</v>
      </c>
      <c r="Q155" s="176"/>
      <c r="R155" s="114">
        <v>3</v>
      </c>
      <c r="S155" s="133">
        <v>1115</v>
      </c>
      <c r="T155" s="133">
        <v>944</v>
      </c>
      <c r="U155" s="123">
        <f t="shared" si="4"/>
        <v>0.84663677130044845</v>
      </c>
    </row>
    <row r="156" spans="1:21" x14ac:dyDescent="0.25">
      <c r="A156" s="7">
        <v>44351</v>
      </c>
      <c r="B156" s="166"/>
      <c r="C156" s="8">
        <v>4</v>
      </c>
      <c r="D156" s="8">
        <v>1607</v>
      </c>
      <c r="E156" s="8">
        <v>1137</v>
      </c>
      <c r="F156" s="54">
        <v>0.7075295581829496</v>
      </c>
      <c r="G156" s="166"/>
      <c r="H156" s="8">
        <v>4</v>
      </c>
      <c r="I156" s="8">
        <v>1330</v>
      </c>
      <c r="J156" s="8">
        <v>1027</v>
      </c>
      <c r="K156" s="54">
        <v>0.77218045112781952</v>
      </c>
      <c r="L156" s="176"/>
      <c r="M156" s="114">
        <v>3</v>
      </c>
      <c r="N156" s="133">
        <v>1149</v>
      </c>
      <c r="O156" s="133">
        <v>985</v>
      </c>
      <c r="P156" s="123">
        <f t="shared" si="5"/>
        <v>0.85726718885987818</v>
      </c>
      <c r="Q156" s="176"/>
      <c r="R156" s="114">
        <v>4</v>
      </c>
      <c r="S156" s="133">
        <v>1115</v>
      </c>
      <c r="T156" s="133">
        <v>967</v>
      </c>
      <c r="U156" s="123">
        <f t="shared" si="4"/>
        <v>0.86726457399103141</v>
      </c>
    </row>
    <row r="157" spans="1:21" x14ac:dyDescent="0.25">
      <c r="A157" s="7">
        <v>44352</v>
      </c>
      <c r="B157" s="166"/>
      <c r="C157" s="8">
        <v>5</v>
      </c>
      <c r="D157" s="8">
        <v>1607</v>
      </c>
      <c r="E157" s="8">
        <v>1128</v>
      </c>
      <c r="F157" s="54">
        <v>0.70192906036092095</v>
      </c>
      <c r="G157" s="166"/>
      <c r="H157" s="8">
        <v>5</v>
      </c>
      <c r="I157" s="8">
        <v>1330</v>
      </c>
      <c r="J157" s="8">
        <v>1035</v>
      </c>
      <c r="K157" s="54">
        <v>0.77819548872180455</v>
      </c>
      <c r="L157" s="176"/>
      <c r="M157" s="114">
        <v>4</v>
      </c>
      <c r="N157" s="133">
        <v>1149</v>
      </c>
      <c r="O157" s="133">
        <v>999</v>
      </c>
      <c r="P157" s="123">
        <f t="shared" si="5"/>
        <v>0.86945169712793735</v>
      </c>
      <c r="Q157" s="176"/>
      <c r="R157" s="114">
        <v>5</v>
      </c>
      <c r="S157" s="133">
        <v>1115</v>
      </c>
      <c r="T157" s="133">
        <v>961</v>
      </c>
      <c r="U157" s="123">
        <f t="shared" si="4"/>
        <v>0.8618834080717489</v>
      </c>
    </row>
    <row r="158" spans="1:21" x14ac:dyDescent="0.25">
      <c r="A158" s="7">
        <v>44353</v>
      </c>
      <c r="B158" s="166"/>
      <c r="C158" s="8">
        <v>6</v>
      </c>
      <c r="D158" s="8">
        <v>1607</v>
      </c>
      <c r="E158" s="8">
        <v>1092</v>
      </c>
      <c r="F158" s="54">
        <v>0.67952706907280647</v>
      </c>
      <c r="G158" s="166"/>
      <c r="H158" s="8">
        <v>6</v>
      </c>
      <c r="I158" s="8">
        <v>1330</v>
      </c>
      <c r="J158" s="8">
        <v>1031</v>
      </c>
      <c r="K158" s="54">
        <v>0.77518796992481198</v>
      </c>
      <c r="L158" s="176"/>
      <c r="M158" s="114">
        <v>5</v>
      </c>
      <c r="N158" s="133">
        <v>1149</v>
      </c>
      <c r="O158" s="133">
        <v>990</v>
      </c>
      <c r="P158" s="123">
        <f t="shared" si="5"/>
        <v>0.86161879895561355</v>
      </c>
      <c r="Q158" s="176"/>
      <c r="R158" s="114">
        <v>6</v>
      </c>
      <c r="S158" s="133">
        <v>1115</v>
      </c>
      <c r="T158" s="133">
        <v>958</v>
      </c>
      <c r="U158" s="123">
        <f t="shared" si="4"/>
        <v>0.85919282511210759</v>
      </c>
    </row>
    <row r="159" spans="1:21" x14ac:dyDescent="0.25">
      <c r="A159" s="7">
        <v>44354</v>
      </c>
      <c r="B159" s="166"/>
      <c r="C159" s="8">
        <v>7</v>
      </c>
      <c r="D159" s="8">
        <v>1607</v>
      </c>
      <c r="E159" s="8">
        <v>1128</v>
      </c>
      <c r="F159" s="54">
        <v>0.70192906036092095</v>
      </c>
      <c r="G159" s="166"/>
      <c r="H159" s="8">
        <v>7</v>
      </c>
      <c r="I159" s="8">
        <v>1330</v>
      </c>
      <c r="J159" s="8">
        <v>1044</v>
      </c>
      <c r="K159" s="54">
        <v>0.78496240601503764</v>
      </c>
      <c r="L159" s="176"/>
      <c r="M159" s="114">
        <v>6</v>
      </c>
      <c r="N159" s="133">
        <v>1149</v>
      </c>
      <c r="O159" s="133">
        <v>979</v>
      </c>
      <c r="P159" s="123">
        <f t="shared" si="5"/>
        <v>0.85204525674499565</v>
      </c>
      <c r="Q159" s="176"/>
      <c r="R159" s="114">
        <v>7</v>
      </c>
      <c r="S159" s="133">
        <v>1113</v>
      </c>
      <c r="T159" s="133">
        <v>946</v>
      </c>
      <c r="U159" s="123">
        <f t="shared" si="4"/>
        <v>0.84995507637017076</v>
      </c>
    </row>
    <row r="160" spans="1:21" x14ac:dyDescent="0.25">
      <c r="A160" s="7">
        <v>44355</v>
      </c>
      <c r="B160" s="166"/>
      <c r="C160" s="8">
        <v>8</v>
      </c>
      <c r="D160" s="8">
        <v>1599</v>
      </c>
      <c r="E160" s="8">
        <v>1143</v>
      </c>
      <c r="F160" s="54">
        <v>0.71482176360225136</v>
      </c>
      <c r="G160" s="166"/>
      <c r="H160" s="8">
        <v>8</v>
      </c>
      <c r="I160" s="8">
        <v>1319</v>
      </c>
      <c r="J160" s="8">
        <v>1024</v>
      </c>
      <c r="K160" s="54">
        <v>0.77600000000000002</v>
      </c>
      <c r="L160" s="176"/>
      <c r="M160" s="114">
        <v>7</v>
      </c>
      <c r="N160" s="133">
        <v>1149</v>
      </c>
      <c r="O160" s="133">
        <v>1003</v>
      </c>
      <c r="P160" s="123">
        <f t="shared" si="5"/>
        <v>0.87293298520452567</v>
      </c>
      <c r="Q160" s="176"/>
      <c r="R160" s="114">
        <v>8</v>
      </c>
      <c r="S160" s="133">
        <v>1113</v>
      </c>
      <c r="T160" s="133">
        <v>964</v>
      </c>
      <c r="U160" s="123">
        <f t="shared" si="4"/>
        <v>0.86612758310871518</v>
      </c>
    </row>
    <row r="161" spans="1:21" x14ac:dyDescent="0.25">
      <c r="A161" s="7">
        <v>44356</v>
      </c>
      <c r="B161" s="166"/>
      <c r="C161" s="8">
        <v>9</v>
      </c>
      <c r="D161" s="8">
        <v>1596</v>
      </c>
      <c r="E161" s="8">
        <v>1156</v>
      </c>
      <c r="F161" s="54">
        <v>0.72431077694235591</v>
      </c>
      <c r="G161" s="166"/>
      <c r="H161" s="8">
        <v>9</v>
      </c>
      <c r="I161" s="8">
        <v>1319</v>
      </c>
      <c r="J161" s="8">
        <v>1044</v>
      </c>
      <c r="K161" s="54">
        <v>0.79150871872630779</v>
      </c>
      <c r="L161" s="176"/>
      <c r="M161" s="114">
        <v>8</v>
      </c>
      <c r="N161" s="133">
        <v>1149</v>
      </c>
      <c r="O161" s="133">
        <v>995</v>
      </c>
      <c r="P161" s="123">
        <f t="shared" si="5"/>
        <v>0.86597040905134903</v>
      </c>
      <c r="Q161" s="176"/>
      <c r="R161" s="114">
        <v>9</v>
      </c>
      <c r="S161" s="133">
        <v>1113</v>
      </c>
      <c r="T161" s="133">
        <v>957</v>
      </c>
      <c r="U161" s="123">
        <f t="shared" si="4"/>
        <v>0.85983827493261455</v>
      </c>
    </row>
    <row r="162" spans="1:21" x14ac:dyDescent="0.25">
      <c r="A162" s="7">
        <v>44357</v>
      </c>
      <c r="B162" s="166"/>
      <c r="C162" s="8">
        <v>10</v>
      </c>
      <c r="D162" s="8">
        <v>1596</v>
      </c>
      <c r="E162" s="8">
        <v>1159</v>
      </c>
      <c r="F162" s="54">
        <v>0.72619047619047616</v>
      </c>
      <c r="G162" s="166"/>
      <c r="H162" s="8">
        <v>10</v>
      </c>
      <c r="I162" s="8">
        <v>1322</v>
      </c>
      <c r="J162" s="8">
        <v>991</v>
      </c>
      <c r="K162" s="54">
        <v>0.74962178517397882</v>
      </c>
      <c r="L162" s="176"/>
      <c r="M162" s="114">
        <v>9</v>
      </c>
      <c r="N162" s="133">
        <v>1149</v>
      </c>
      <c r="O162" s="133">
        <v>947</v>
      </c>
      <c r="P162" s="123">
        <f t="shared" si="5"/>
        <v>0.82419495213228899</v>
      </c>
      <c r="Q162" s="176"/>
      <c r="R162" s="114">
        <v>10</v>
      </c>
      <c r="S162" s="133">
        <v>1113</v>
      </c>
      <c r="T162" s="133">
        <v>951</v>
      </c>
      <c r="U162" s="123">
        <f t="shared" si="4"/>
        <v>0.85444743935309975</v>
      </c>
    </row>
    <row r="163" spans="1:21" x14ac:dyDescent="0.25">
      <c r="A163" s="7">
        <v>44358</v>
      </c>
      <c r="B163" s="166"/>
      <c r="C163" s="8">
        <v>11</v>
      </c>
      <c r="D163" s="8">
        <v>1596</v>
      </c>
      <c r="E163" s="8">
        <v>1105</v>
      </c>
      <c r="F163" s="54">
        <v>0.69235588972431072</v>
      </c>
      <c r="G163" s="166"/>
      <c r="H163" s="8">
        <v>11</v>
      </c>
      <c r="I163" s="8">
        <v>1322</v>
      </c>
      <c r="J163" s="8">
        <v>1007</v>
      </c>
      <c r="K163" s="54">
        <v>0.76172465960665658</v>
      </c>
      <c r="L163" s="176"/>
      <c r="M163" s="114">
        <v>10</v>
      </c>
      <c r="N163" s="133">
        <v>1149</v>
      </c>
      <c r="O163" s="133">
        <v>993</v>
      </c>
      <c r="P163" s="123">
        <f t="shared" si="5"/>
        <v>0.86422976501305482</v>
      </c>
      <c r="Q163" s="176"/>
      <c r="R163" s="114">
        <v>11</v>
      </c>
      <c r="S163" s="133">
        <v>1113</v>
      </c>
      <c r="T163" s="133">
        <v>950</v>
      </c>
      <c r="U163" s="123">
        <f t="shared" si="4"/>
        <v>0.85354896675651393</v>
      </c>
    </row>
    <row r="164" spans="1:21" x14ac:dyDescent="0.25">
      <c r="A164" s="7">
        <v>44359</v>
      </c>
      <c r="B164" s="166"/>
      <c r="C164" s="8">
        <v>12</v>
      </c>
      <c r="D164" s="8">
        <v>1596</v>
      </c>
      <c r="E164" s="8">
        <v>1162</v>
      </c>
      <c r="F164" s="54">
        <v>0.72807017543859653</v>
      </c>
      <c r="G164" s="166"/>
      <c r="H164" s="8">
        <v>12</v>
      </c>
      <c r="I164" s="8">
        <v>1322</v>
      </c>
      <c r="J164" s="8">
        <v>1000</v>
      </c>
      <c r="K164" s="54">
        <v>0.75642965204236001</v>
      </c>
      <c r="L164" s="176"/>
      <c r="M164" s="114">
        <v>11</v>
      </c>
      <c r="N164" s="133">
        <v>1149</v>
      </c>
      <c r="O164" s="133">
        <v>945</v>
      </c>
      <c r="P164" s="123">
        <f t="shared" si="5"/>
        <v>0.82245430809399478</v>
      </c>
      <c r="Q164" s="176"/>
      <c r="R164" s="114">
        <v>12</v>
      </c>
      <c r="S164" s="133">
        <v>1113</v>
      </c>
      <c r="T164" s="133">
        <v>954</v>
      </c>
      <c r="U164" s="123">
        <f t="shared" si="4"/>
        <v>0.8571428571428571</v>
      </c>
    </row>
    <row r="165" spans="1:21" x14ac:dyDescent="0.25">
      <c r="A165" s="7">
        <v>44360</v>
      </c>
      <c r="B165" s="166"/>
      <c r="C165" s="8">
        <v>13</v>
      </c>
      <c r="D165" s="8">
        <v>1596</v>
      </c>
      <c r="E165" s="8">
        <v>1146</v>
      </c>
      <c r="F165" s="54">
        <v>0.71804511278195493</v>
      </c>
      <c r="G165" s="166"/>
      <c r="H165" s="8">
        <v>13</v>
      </c>
      <c r="I165" s="8">
        <v>1322</v>
      </c>
      <c r="J165" s="8">
        <v>1040</v>
      </c>
      <c r="K165" s="54">
        <v>0.78668683812405449</v>
      </c>
      <c r="L165" s="176"/>
      <c r="M165" s="114">
        <v>12</v>
      </c>
      <c r="N165" s="133">
        <v>1149</v>
      </c>
      <c r="O165" s="133">
        <v>995</v>
      </c>
      <c r="P165" s="123">
        <f t="shared" si="5"/>
        <v>0.86597040905134903</v>
      </c>
      <c r="Q165" s="176"/>
      <c r="R165" s="114">
        <v>13</v>
      </c>
      <c r="S165" s="133">
        <v>1113</v>
      </c>
      <c r="T165" s="133">
        <v>958</v>
      </c>
      <c r="U165" s="123">
        <f t="shared" si="4"/>
        <v>0.86073674752920037</v>
      </c>
    </row>
    <row r="166" spans="1:21" x14ac:dyDescent="0.25">
      <c r="A166" s="7">
        <v>44361</v>
      </c>
      <c r="B166" s="166"/>
      <c r="C166" s="8">
        <v>14</v>
      </c>
      <c r="D166" s="8">
        <v>1596</v>
      </c>
      <c r="E166" s="8">
        <v>1163</v>
      </c>
      <c r="F166" s="54">
        <v>0.72869674185463662</v>
      </c>
      <c r="G166" s="166"/>
      <c r="H166" s="8">
        <v>14</v>
      </c>
      <c r="I166" s="8">
        <v>1322</v>
      </c>
      <c r="J166" s="8">
        <v>1040</v>
      </c>
      <c r="K166" s="54">
        <v>0.78668683812405449</v>
      </c>
      <c r="L166" s="176"/>
      <c r="M166" s="114">
        <v>13</v>
      </c>
      <c r="N166" s="133">
        <v>1149</v>
      </c>
      <c r="O166" s="133">
        <v>1005</v>
      </c>
      <c r="P166" s="123">
        <f t="shared" si="5"/>
        <v>0.87467362924281988</v>
      </c>
      <c r="Q166" s="176"/>
      <c r="R166" s="114">
        <v>14</v>
      </c>
      <c r="S166" s="133">
        <v>1110</v>
      </c>
      <c r="T166" s="133">
        <v>966</v>
      </c>
      <c r="U166" s="123">
        <f t="shared" si="4"/>
        <v>0.87027027027027026</v>
      </c>
    </row>
    <row r="167" spans="1:21" x14ac:dyDescent="0.25">
      <c r="A167" s="7">
        <v>44362</v>
      </c>
      <c r="B167" s="166"/>
      <c r="C167" s="8">
        <v>15</v>
      </c>
      <c r="D167" s="8">
        <v>1592</v>
      </c>
      <c r="E167" s="8">
        <v>1140</v>
      </c>
      <c r="F167" s="54">
        <v>0.7160804020100503</v>
      </c>
      <c r="G167" s="166"/>
      <c r="H167" s="8">
        <v>15</v>
      </c>
      <c r="I167" s="8">
        <v>1322</v>
      </c>
      <c r="J167" s="8">
        <v>1052</v>
      </c>
      <c r="K167" s="54">
        <v>0.79576399394856279</v>
      </c>
      <c r="L167" s="176"/>
      <c r="M167" s="114">
        <v>14</v>
      </c>
      <c r="N167" s="133">
        <v>1149</v>
      </c>
      <c r="O167" s="133">
        <v>987</v>
      </c>
      <c r="P167" s="123">
        <f t="shared" si="5"/>
        <v>0.85900783289817229</v>
      </c>
      <c r="Q167" s="176"/>
      <c r="R167" s="114">
        <v>15</v>
      </c>
      <c r="S167" s="133">
        <v>1110</v>
      </c>
      <c r="T167" s="133">
        <v>966</v>
      </c>
      <c r="U167" s="123">
        <f t="shared" si="4"/>
        <v>0.87027027027027026</v>
      </c>
    </row>
    <row r="168" spans="1:21" x14ac:dyDescent="0.25">
      <c r="A168" s="7">
        <v>44363</v>
      </c>
      <c r="B168" s="166"/>
      <c r="C168" s="8">
        <v>16</v>
      </c>
      <c r="D168" s="8">
        <v>1592</v>
      </c>
      <c r="E168" s="8">
        <v>1167</v>
      </c>
      <c r="F168" s="54">
        <v>0.73304020100502509</v>
      </c>
      <c r="G168" s="166"/>
      <c r="H168" s="8">
        <v>16</v>
      </c>
      <c r="I168" s="8">
        <v>1327</v>
      </c>
      <c r="J168" s="8">
        <v>1013</v>
      </c>
      <c r="K168" s="54">
        <v>0.76337603617181615</v>
      </c>
      <c r="L168" s="176"/>
      <c r="M168" s="114">
        <v>15</v>
      </c>
      <c r="N168" s="133">
        <v>1149</v>
      </c>
      <c r="O168" s="133">
        <v>996</v>
      </c>
      <c r="P168" s="123">
        <f t="shared" si="5"/>
        <v>0.86684073107049608</v>
      </c>
      <c r="Q168" s="176"/>
      <c r="R168" s="114">
        <v>16</v>
      </c>
      <c r="S168" s="133">
        <v>1110</v>
      </c>
      <c r="T168" s="133">
        <v>967</v>
      </c>
      <c r="U168" s="123">
        <f t="shared" si="4"/>
        <v>0.87117117117117115</v>
      </c>
    </row>
    <row r="169" spans="1:21" x14ac:dyDescent="0.25">
      <c r="A169" s="7">
        <v>44364</v>
      </c>
      <c r="B169" s="166"/>
      <c r="C169" s="8">
        <v>17</v>
      </c>
      <c r="D169" s="8">
        <v>1583</v>
      </c>
      <c r="E169" s="8">
        <v>1135</v>
      </c>
      <c r="F169" s="54">
        <v>0.71699305116866707</v>
      </c>
      <c r="G169" s="166"/>
      <c r="H169" s="8">
        <v>17</v>
      </c>
      <c r="I169" s="8">
        <v>1327</v>
      </c>
      <c r="J169" s="8">
        <v>1040</v>
      </c>
      <c r="K169" s="54">
        <v>0.78372268274302936</v>
      </c>
      <c r="L169" s="176"/>
      <c r="M169" s="114">
        <v>16</v>
      </c>
      <c r="N169" s="133">
        <v>1149</v>
      </c>
      <c r="O169" s="133">
        <v>1004</v>
      </c>
      <c r="P169" s="123">
        <f t="shared" si="5"/>
        <v>0.87380330722367272</v>
      </c>
      <c r="Q169" s="176"/>
      <c r="R169" s="114">
        <v>17</v>
      </c>
      <c r="S169" s="133">
        <v>1110</v>
      </c>
      <c r="T169" s="133">
        <v>940</v>
      </c>
      <c r="U169" s="123">
        <f t="shared" si="4"/>
        <v>0.84684684684684686</v>
      </c>
    </row>
    <row r="170" spans="1:21" x14ac:dyDescent="0.25">
      <c r="A170" s="7">
        <v>44365</v>
      </c>
      <c r="B170" s="166"/>
      <c r="C170" s="8">
        <v>18</v>
      </c>
      <c r="D170" s="8">
        <v>1583</v>
      </c>
      <c r="E170" s="8">
        <v>1143</v>
      </c>
      <c r="F170" s="54">
        <v>0.72204674668351232</v>
      </c>
      <c r="G170" s="166"/>
      <c r="H170" s="8">
        <v>18</v>
      </c>
      <c r="I170" s="8">
        <v>1327</v>
      </c>
      <c r="J170" s="8">
        <v>1028</v>
      </c>
      <c r="K170" s="54">
        <v>0.77467972871137902</v>
      </c>
      <c r="L170" s="176"/>
      <c r="M170" s="114">
        <v>17</v>
      </c>
      <c r="N170" s="133">
        <v>1149</v>
      </c>
      <c r="O170" s="133">
        <v>1006</v>
      </c>
      <c r="P170" s="123">
        <f t="shared" si="5"/>
        <v>0.87554395126196694</v>
      </c>
      <c r="Q170" s="176"/>
      <c r="R170" s="114">
        <v>18</v>
      </c>
      <c r="S170" s="133">
        <v>1103</v>
      </c>
      <c r="T170" s="133">
        <v>954</v>
      </c>
      <c r="U170" s="123">
        <f t="shared" si="4"/>
        <v>0.86491387126019947</v>
      </c>
    </row>
    <row r="171" spans="1:21" x14ac:dyDescent="0.25">
      <c r="A171" s="7">
        <v>44366</v>
      </c>
      <c r="B171" s="166"/>
      <c r="C171" s="8">
        <v>19</v>
      </c>
      <c r="D171" s="8">
        <v>1583</v>
      </c>
      <c r="E171" s="8">
        <v>1153</v>
      </c>
      <c r="F171" s="54">
        <v>0.72836386607706882</v>
      </c>
      <c r="G171" s="166"/>
      <c r="H171" s="8">
        <v>19</v>
      </c>
      <c r="I171" s="8">
        <v>1327</v>
      </c>
      <c r="J171" s="8">
        <v>1010</v>
      </c>
      <c r="K171" s="54">
        <v>0.76111529766390351</v>
      </c>
      <c r="L171" s="176"/>
      <c r="M171" s="114">
        <v>18</v>
      </c>
      <c r="N171" s="133">
        <v>1149</v>
      </c>
      <c r="O171" s="133">
        <v>1011</v>
      </c>
      <c r="P171" s="123">
        <f t="shared" si="5"/>
        <v>0.8798955613577023</v>
      </c>
      <c r="Q171" s="176"/>
      <c r="R171" s="114">
        <v>19</v>
      </c>
      <c r="S171" s="133">
        <v>1102</v>
      </c>
      <c r="T171" s="133">
        <v>922</v>
      </c>
      <c r="U171" s="123">
        <f t="shared" si="4"/>
        <v>0.83666061705989114</v>
      </c>
    </row>
    <row r="172" spans="1:21" x14ac:dyDescent="0.25">
      <c r="A172" s="7">
        <v>44367</v>
      </c>
      <c r="B172" s="166"/>
      <c r="C172" s="8">
        <v>20</v>
      </c>
      <c r="D172" s="8">
        <v>1583</v>
      </c>
      <c r="E172" s="8">
        <v>1131</v>
      </c>
      <c r="F172" s="54">
        <v>0.71446620341124445</v>
      </c>
      <c r="G172" s="166"/>
      <c r="H172" s="8">
        <v>20</v>
      </c>
      <c r="I172" s="8">
        <v>1327</v>
      </c>
      <c r="J172" s="8">
        <v>1038</v>
      </c>
      <c r="K172" s="54">
        <v>0.78221552373775438</v>
      </c>
      <c r="L172" s="176"/>
      <c r="M172" s="114">
        <v>19</v>
      </c>
      <c r="N172" s="133">
        <v>1149</v>
      </c>
      <c r="O172" s="133">
        <v>1013</v>
      </c>
      <c r="P172" s="123">
        <f t="shared" si="5"/>
        <v>0.88163620539599652</v>
      </c>
      <c r="Q172" s="176"/>
      <c r="R172" s="114">
        <v>20</v>
      </c>
      <c r="S172" s="133">
        <v>1102</v>
      </c>
      <c r="T172" s="133">
        <v>941</v>
      </c>
      <c r="U172" s="123">
        <f t="shared" si="4"/>
        <v>0.85390199637023589</v>
      </c>
    </row>
    <row r="173" spans="1:21" x14ac:dyDescent="0.25">
      <c r="A173" s="7">
        <v>44368</v>
      </c>
      <c r="B173" s="166"/>
      <c r="C173" s="8">
        <v>21</v>
      </c>
      <c r="D173" s="8">
        <v>1579</v>
      </c>
      <c r="E173" s="8">
        <v>1153</v>
      </c>
      <c r="F173" s="54">
        <v>0.73020899303356557</v>
      </c>
      <c r="G173" s="166"/>
      <c r="H173" s="8">
        <v>21</v>
      </c>
      <c r="I173" s="8">
        <v>1327</v>
      </c>
      <c r="J173" s="8">
        <v>1052</v>
      </c>
      <c r="K173" s="54">
        <v>0.79276563677467971</v>
      </c>
      <c r="L173" s="176"/>
      <c r="M173" s="114">
        <v>20</v>
      </c>
      <c r="N173" s="133">
        <v>1149</v>
      </c>
      <c r="O173" s="133">
        <v>992</v>
      </c>
      <c r="P173" s="123">
        <f t="shared" si="5"/>
        <v>0.86335944299390777</v>
      </c>
      <c r="Q173" s="176"/>
      <c r="R173" s="114">
        <v>21</v>
      </c>
      <c r="S173" s="133">
        <v>1098</v>
      </c>
      <c r="T173" s="133">
        <v>939</v>
      </c>
      <c r="U173" s="123">
        <f t="shared" si="4"/>
        <v>0.85519125683060104</v>
      </c>
    </row>
    <row r="174" spans="1:21" x14ac:dyDescent="0.25">
      <c r="A174" s="7">
        <v>44369</v>
      </c>
      <c r="B174" s="166"/>
      <c r="C174" s="8">
        <v>22</v>
      </c>
      <c r="D174" s="8">
        <v>1585</v>
      </c>
      <c r="E174" s="8">
        <v>1174</v>
      </c>
      <c r="F174" s="54">
        <v>0.74069400630914828</v>
      </c>
      <c r="G174" s="166"/>
      <c r="H174" s="8">
        <v>22</v>
      </c>
      <c r="I174" s="8">
        <v>1327</v>
      </c>
      <c r="J174" s="8">
        <v>1023</v>
      </c>
      <c r="K174" s="54">
        <v>0.7709118311981914</v>
      </c>
      <c r="L174" s="176"/>
      <c r="M174" s="114">
        <v>21</v>
      </c>
      <c r="N174" s="133">
        <v>1149</v>
      </c>
      <c r="O174" s="133">
        <v>975</v>
      </c>
      <c r="P174" s="123">
        <f t="shared" si="5"/>
        <v>0.84856396866840733</v>
      </c>
      <c r="Q174" s="176"/>
      <c r="R174" s="114">
        <v>22</v>
      </c>
      <c r="S174" s="133">
        <v>1098</v>
      </c>
      <c r="T174" s="133">
        <v>945</v>
      </c>
      <c r="U174" s="123">
        <f t="shared" si="4"/>
        <v>0.86065573770491799</v>
      </c>
    </row>
    <row r="175" spans="1:21" x14ac:dyDescent="0.25">
      <c r="A175" s="7">
        <v>44370</v>
      </c>
      <c r="B175" s="166"/>
      <c r="C175" s="8">
        <v>23</v>
      </c>
      <c r="D175" s="8">
        <v>1590</v>
      </c>
      <c r="E175" s="8">
        <v>1171</v>
      </c>
      <c r="F175" s="54">
        <v>0.7364779874213836</v>
      </c>
      <c r="G175" s="166"/>
      <c r="H175" s="8">
        <v>23</v>
      </c>
      <c r="I175" s="8">
        <v>1327</v>
      </c>
      <c r="J175" s="8">
        <v>1018</v>
      </c>
      <c r="K175" s="54">
        <v>0.76714393368500378</v>
      </c>
      <c r="L175" s="176"/>
      <c r="M175" s="114">
        <v>22</v>
      </c>
      <c r="N175" s="133">
        <v>1149</v>
      </c>
      <c r="O175" s="133">
        <v>949</v>
      </c>
      <c r="P175" s="123">
        <f t="shared" si="5"/>
        <v>0.8259355961705831</v>
      </c>
      <c r="Q175" s="176"/>
      <c r="R175" s="114">
        <v>23</v>
      </c>
      <c r="S175" s="133">
        <v>1098</v>
      </c>
      <c r="T175" s="133">
        <v>930</v>
      </c>
      <c r="U175" s="123">
        <f t="shared" si="4"/>
        <v>0.84699453551912574</v>
      </c>
    </row>
    <row r="176" spans="1:21" x14ac:dyDescent="0.25">
      <c r="A176" s="7">
        <v>44371</v>
      </c>
      <c r="B176" s="166"/>
      <c r="C176" s="8">
        <v>24</v>
      </c>
      <c r="D176" s="8">
        <v>1590</v>
      </c>
      <c r="E176" s="8">
        <v>1146</v>
      </c>
      <c r="F176" s="54">
        <v>0.72075471698113203</v>
      </c>
      <c r="G176" s="166"/>
      <c r="H176" s="8">
        <v>24</v>
      </c>
      <c r="I176" s="8">
        <v>1327</v>
      </c>
      <c r="J176" s="8">
        <v>1045</v>
      </c>
      <c r="K176" s="54">
        <v>0.78749058025621699</v>
      </c>
      <c r="L176" s="176"/>
      <c r="M176" s="114">
        <v>23</v>
      </c>
      <c r="N176" s="133">
        <v>1149</v>
      </c>
      <c r="O176" s="133">
        <v>963</v>
      </c>
      <c r="P176" s="123">
        <f t="shared" si="5"/>
        <v>0.83812010443864227</v>
      </c>
      <c r="Q176" s="176"/>
      <c r="R176" s="114">
        <v>24</v>
      </c>
      <c r="S176" s="133">
        <v>1098</v>
      </c>
      <c r="T176" s="133">
        <v>939</v>
      </c>
      <c r="U176" s="123">
        <f t="shared" si="4"/>
        <v>0.85519125683060104</v>
      </c>
    </row>
    <row r="177" spans="1:21" x14ac:dyDescent="0.25">
      <c r="A177" s="7">
        <v>44372</v>
      </c>
      <c r="B177" s="166"/>
      <c r="C177" s="8">
        <v>25</v>
      </c>
      <c r="D177" s="8">
        <v>1590</v>
      </c>
      <c r="E177" s="8">
        <v>1153</v>
      </c>
      <c r="F177" s="54">
        <v>0.72515723270440247</v>
      </c>
      <c r="G177" s="166"/>
      <c r="H177" s="8">
        <v>25</v>
      </c>
      <c r="I177" s="8">
        <v>1327</v>
      </c>
      <c r="J177" s="8">
        <v>1039</v>
      </c>
      <c r="K177" s="54">
        <v>0.78296910324039182</v>
      </c>
      <c r="L177" s="176"/>
      <c r="M177" s="114">
        <v>24</v>
      </c>
      <c r="N177" s="133">
        <v>1149</v>
      </c>
      <c r="O177" s="133">
        <v>964</v>
      </c>
      <c r="P177" s="123">
        <f t="shared" si="5"/>
        <v>0.83899042645778943</v>
      </c>
      <c r="Q177" s="176"/>
      <c r="R177" s="114">
        <v>25</v>
      </c>
      <c r="S177" s="133">
        <v>1100</v>
      </c>
      <c r="T177" s="133">
        <v>915</v>
      </c>
      <c r="U177" s="123">
        <f t="shared" si="4"/>
        <v>0.83181818181818179</v>
      </c>
    </row>
    <row r="178" spans="1:21" x14ac:dyDescent="0.25">
      <c r="A178" s="7">
        <v>44373</v>
      </c>
      <c r="B178" s="166"/>
      <c r="C178" s="8">
        <v>26</v>
      </c>
      <c r="D178" s="8">
        <v>1590</v>
      </c>
      <c r="E178" s="8">
        <v>1151</v>
      </c>
      <c r="F178" s="54">
        <v>0.72389937106918234</v>
      </c>
      <c r="G178" s="166"/>
      <c r="H178" s="8">
        <v>26</v>
      </c>
      <c r="I178" s="8">
        <v>1320</v>
      </c>
      <c r="J178" s="8">
        <v>1063</v>
      </c>
      <c r="K178" s="54">
        <v>0.8053030303030303</v>
      </c>
      <c r="L178" s="176"/>
      <c r="M178" s="114">
        <v>25</v>
      </c>
      <c r="N178" s="133">
        <v>1149</v>
      </c>
      <c r="O178" s="133">
        <v>982</v>
      </c>
      <c r="P178" s="123">
        <f t="shared" si="5"/>
        <v>0.85465622280243692</v>
      </c>
      <c r="Q178" s="176"/>
      <c r="R178" s="114">
        <v>26</v>
      </c>
      <c r="S178" s="133">
        <v>1100</v>
      </c>
      <c r="T178" s="133">
        <v>955</v>
      </c>
      <c r="U178" s="123">
        <f t="shared" si="4"/>
        <v>0.86818181818181817</v>
      </c>
    </row>
    <row r="179" spans="1:21" x14ac:dyDescent="0.25">
      <c r="A179" s="7">
        <v>44374</v>
      </c>
      <c r="B179" s="166"/>
      <c r="C179" s="8">
        <v>27</v>
      </c>
      <c r="D179" s="8">
        <v>1590</v>
      </c>
      <c r="E179" s="8">
        <v>1121</v>
      </c>
      <c r="F179" s="54">
        <v>0.70503144654088046</v>
      </c>
      <c r="G179" s="166"/>
      <c r="H179" s="8">
        <v>27</v>
      </c>
      <c r="I179" s="8">
        <v>1320</v>
      </c>
      <c r="J179" s="8">
        <v>1067</v>
      </c>
      <c r="K179" s="54">
        <v>0.80833333333333335</v>
      </c>
      <c r="L179" s="176"/>
      <c r="M179" s="114">
        <v>26</v>
      </c>
      <c r="N179" s="133">
        <v>1142</v>
      </c>
      <c r="O179" s="133">
        <v>982</v>
      </c>
      <c r="P179" s="123">
        <f t="shared" si="5"/>
        <v>0.85989492119089317</v>
      </c>
      <c r="Q179" s="176"/>
      <c r="R179" s="114">
        <v>27</v>
      </c>
      <c r="S179" s="133">
        <v>1100</v>
      </c>
      <c r="T179" s="133">
        <v>927</v>
      </c>
      <c r="U179" s="123">
        <f t="shared" si="4"/>
        <v>0.84272727272727277</v>
      </c>
    </row>
    <row r="180" spans="1:21" x14ac:dyDescent="0.25">
      <c r="A180" s="7">
        <v>44375</v>
      </c>
      <c r="B180" s="166"/>
      <c r="C180" s="8">
        <v>28</v>
      </c>
      <c r="D180" s="8">
        <v>1590</v>
      </c>
      <c r="E180" s="8">
        <v>1148</v>
      </c>
      <c r="F180" s="54">
        <v>0.72201257861635215</v>
      </c>
      <c r="G180" s="166"/>
      <c r="H180" s="8">
        <v>28</v>
      </c>
      <c r="I180" s="8">
        <v>1322</v>
      </c>
      <c r="J180" s="8">
        <v>1053</v>
      </c>
      <c r="K180" s="54">
        <v>0.79652042360060515</v>
      </c>
      <c r="L180" s="176"/>
      <c r="M180" s="114">
        <v>27</v>
      </c>
      <c r="N180" s="133">
        <v>1142</v>
      </c>
      <c r="O180" s="133">
        <v>972</v>
      </c>
      <c r="P180" s="123">
        <f t="shared" si="5"/>
        <v>0.85113835376532399</v>
      </c>
      <c r="Q180" s="176"/>
      <c r="R180" s="114">
        <v>28</v>
      </c>
      <c r="S180" s="133">
        <v>1100</v>
      </c>
      <c r="T180" s="133">
        <v>925</v>
      </c>
      <c r="U180" s="123">
        <f t="shared" si="4"/>
        <v>0.84090909090909094</v>
      </c>
    </row>
    <row r="181" spans="1:21" x14ac:dyDescent="0.25">
      <c r="A181" s="7">
        <v>44376</v>
      </c>
      <c r="B181" s="166"/>
      <c r="C181" s="8">
        <v>29</v>
      </c>
      <c r="D181" s="8">
        <v>1598</v>
      </c>
      <c r="E181" s="8">
        <v>1150</v>
      </c>
      <c r="F181" s="54">
        <v>0.71964956195244056</v>
      </c>
      <c r="G181" s="166"/>
      <c r="H181" s="8">
        <v>29</v>
      </c>
      <c r="I181" s="8">
        <v>1322</v>
      </c>
      <c r="J181" s="8">
        <v>1043</v>
      </c>
      <c r="K181" s="54">
        <v>0.78895612708018159</v>
      </c>
      <c r="L181" s="176"/>
      <c r="M181" s="114">
        <v>28</v>
      </c>
      <c r="N181" s="133">
        <v>1142</v>
      </c>
      <c r="O181" s="133">
        <v>974</v>
      </c>
      <c r="P181" s="123">
        <f t="shared" si="5"/>
        <v>0.8528896672504378</v>
      </c>
      <c r="Q181" s="176"/>
      <c r="R181" s="114">
        <v>29</v>
      </c>
      <c r="S181" s="133">
        <v>1100</v>
      </c>
      <c r="T181" s="133">
        <v>922</v>
      </c>
      <c r="U181" s="123">
        <f t="shared" si="4"/>
        <v>0.83818181818181814</v>
      </c>
    </row>
    <row r="182" spans="1:21" x14ac:dyDescent="0.25">
      <c r="A182" s="7">
        <v>44377</v>
      </c>
      <c r="B182" s="166"/>
      <c r="C182" s="8">
        <v>30</v>
      </c>
      <c r="D182" s="8">
        <v>1598</v>
      </c>
      <c r="E182" s="8">
        <v>1165</v>
      </c>
      <c r="F182" s="54">
        <v>0.72903629536921155</v>
      </c>
      <c r="G182" s="166"/>
      <c r="H182" s="8">
        <v>30</v>
      </c>
      <c r="I182" s="8">
        <v>1322</v>
      </c>
      <c r="J182" s="8">
        <v>1054</v>
      </c>
      <c r="K182" s="54">
        <v>0.79727685325264752</v>
      </c>
      <c r="L182" s="176"/>
      <c r="M182" s="114">
        <v>29</v>
      </c>
      <c r="N182" s="133">
        <v>1142</v>
      </c>
      <c r="O182" s="133">
        <v>952</v>
      </c>
      <c r="P182" s="123">
        <f t="shared" si="5"/>
        <v>0.83362521891418562</v>
      </c>
      <c r="Q182" s="177"/>
      <c r="R182" s="114">
        <v>30</v>
      </c>
      <c r="S182" s="133">
        <v>1100</v>
      </c>
      <c r="T182" s="133">
        <v>909</v>
      </c>
      <c r="U182" s="123">
        <f t="shared" si="4"/>
        <v>0.82636363636363641</v>
      </c>
    </row>
    <row r="183" spans="1:21" x14ac:dyDescent="0.25">
      <c r="A183" s="7">
        <v>44378</v>
      </c>
      <c r="B183" s="164" t="s">
        <v>33</v>
      </c>
      <c r="C183" s="8">
        <v>1</v>
      </c>
      <c r="D183" s="8">
        <v>1598</v>
      </c>
      <c r="E183" s="8">
        <v>1158</v>
      </c>
      <c r="F183" s="54">
        <v>0.72465581977471838</v>
      </c>
      <c r="G183" s="164" t="s">
        <v>33</v>
      </c>
      <c r="H183" s="8">
        <v>1</v>
      </c>
      <c r="I183" s="8">
        <v>1322</v>
      </c>
      <c r="J183" s="8">
        <v>1046</v>
      </c>
      <c r="K183" s="54">
        <v>0.79122541603630858</v>
      </c>
      <c r="L183" s="177"/>
      <c r="M183" s="114">
        <v>30</v>
      </c>
      <c r="N183" s="133">
        <v>1142</v>
      </c>
      <c r="O183" s="133">
        <v>930</v>
      </c>
      <c r="P183" s="123">
        <f t="shared" si="5"/>
        <v>0.81436077057793343</v>
      </c>
      <c r="Q183" s="158" t="s">
        <v>33</v>
      </c>
      <c r="R183" s="114">
        <v>1</v>
      </c>
      <c r="S183" s="133">
        <v>1100</v>
      </c>
      <c r="T183" s="133">
        <v>930</v>
      </c>
      <c r="U183" s="123">
        <f t="shared" si="4"/>
        <v>0.84545454545454546</v>
      </c>
    </row>
    <row r="184" spans="1:21" x14ac:dyDescent="0.25">
      <c r="A184" s="7">
        <v>44379</v>
      </c>
      <c r="B184" s="164"/>
      <c r="C184" s="8">
        <v>2</v>
      </c>
      <c r="D184" s="8">
        <v>1598</v>
      </c>
      <c r="E184" s="8">
        <v>1159</v>
      </c>
      <c r="F184" s="54">
        <v>0.72528160200250313</v>
      </c>
      <c r="G184" s="164"/>
      <c r="H184" s="8">
        <v>2</v>
      </c>
      <c r="I184" s="8">
        <v>1322</v>
      </c>
      <c r="J184" s="8">
        <v>1035</v>
      </c>
      <c r="K184" s="54">
        <v>0.78290468986384265</v>
      </c>
      <c r="L184" s="158" t="s">
        <v>33</v>
      </c>
      <c r="M184" s="114">
        <v>1</v>
      </c>
      <c r="N184" s="133">
        <v>1142</v>
      </c>
      <c r="O184" s="133">
        <v>937</v>
      </c>
      <c r="P184" s="123">
        <f t="shared" si="5"/>
        <v>0.82049036777583184</v>
      </c>
      <c r="Q184" s="158"/>
      <c r="R184" s="114">
        <v>2</v>
      </c>
      <c r="S184" s="133">
        <v>1083</v>
      </c>
      <c r="T184" s="133">
        <v>958</v>
      </c>
      <c r="U184" s="123">
        <f t="shared" si="4"/>
        <v>0.88457987072945521</v>
      </c>
    </row>
    <row r="185" spans="1:21" x14ac:dyDescent="0.25">
      <c r="A185" s="7">
        <v>44380</v>
      </c>
      <c r="B185" s="164"/>
      <c r="C185" s="8">
        <v>3</v>
      </c>
      <c r="D185" s="8">
        <v>1598</v>
      </c>
      <c r="E185" s="8">
        <v>1122</v>
      </c>
      <c r="F185" s="54">
        <v>0.7021276595744681</v>
      </c>
      <c r="G185" s="164"/>
      <c r="H185" s="8">
        <v>3</v>
      </c>
      <c r="I185" s="8">
        <v>1322</v>
      </c>
      <c r="J185" s="8">
        <v>1054</v>
      </c>
      <c r="K185" s="54">
        <v>0.79727685325264752</v>
      </c>
      <c r="L185" s="158"/>
      <c r="M185" s="114">
        <v>2</v>
      </c>
      <c r="N185" s="133">
        <v>1142</v>
      </c>
      <c r="O185" s="133">
        <v>941</v>
      </c>
      <c r="P185" s="123">
        <f t="shared" si="5"/>
        <v>0.82399299474605958</v>
      </c>
      <c r="Q185" s="158"/>
      <c r="R185" s="114">
        <v>3</v>
      </c>
      <c r="S185" s="133">
        <v>1083</v>
      </c>
      <c r="T185" s="133">
        <v>989</v>
      </c>
      <c r="U185" s="123">
        <f t="shared" si="4"/>
        <v>0.91320406278855037</v>
      </c>
    </row>
    <row r="186" spans="1:21" x14ac:dyDescent="0.25">
      <c r="A186" s="7">
        <v>44381</v>
      </c>
      <c r="B186" s="164"/>
      <c r="C186" s="8">
        <v>4</v>
      </c>
      <c r="D186" s="8">
        <v>1598</v>
      </c>
      <c r="E186" s="8">
        <v>1149</v>
      </c>
      <c r="F186" s="54">
        <v>0.71902377972465581</v>
      </c>
      <c r="G186" s="164"/>
      <c r="H186" s="8">
        <v>4</v>
      </c>
      <c r="I186" s="8">
        <v>1310</v>
      </c>
      <c r="J186" s="8">
        <v>1051</v>
      </c>
      <c r="K186" s="54">
        <v>0.8022900763358779</v>
      </c>
      <c r="L186" s="158"/>
      <c r="M186" s="114">
        <v>3</v>
      </c>
      <c r="N186" s="133">
        <v>1142</v>
      </c>
      <c r="O186" s="133">
        <v>960</v>
      </c>
      <c r="P186" s="123">
        <f t="shared" si="5"/>
        <v>0.84063047285464099</v>
      </c>
      <c r="Q186" s="158"/>
      <c r="R186" s="114">
        <v>4</v>
      </c>
      <c r="S186" s="133">
        <v>1083</v>
      </c>
      <c r="T186" s="133">
        <v>969</v>
      </c>
      <c r="U186" s="123">
        <f t="shared" si="4"/>
        <v>0.89473684210526316</v>
      </c>
    </row>
    <row r="187" spans="1:21" x14ac:dyDescent="0.25">
      <c r="A187" s="7">
        <v>44382</v>
      </c>
      <c r="B187" s="164"/>
      <c r="C187" s="8">
        <v>5</v>
      </c>
      <c r="D187" s="8">
        <v>1598</v>
      </c>
      <c r="E187" s="8">
        <v>1161</v>
      </c>
      <c r="F187" s="54">
        <v>0.72653316645807264</v>
      </c>
      <c r="G187" s="164"/>
      <c r="H187" s="8">
        <v>5</v>
      </c>
      <c r="I187" s="8">
        <v>1304</v>
      </c>
      <c r="J187" s="8">
        <v>1036</v>
      </c>
      <c r="K187" s="54">
        <v>0.79447852760736193</v>
      </c>
      <c r="L187" s="158"/>
      <c r="M187" s="114">
        <v>4</v>
      </c>
      <c r="N187" s="133">
        <v>1142</v>
      </c>
      <c r="O187" s="133">
        <v>945</v>
      </c>
      <c r="P187" s="123">
        <f t="shared" si="5"/>
        <v>0.82749562171628721</v>
      </c>
      <c r="Q187" s="158"/>
      <c r="R187" s="114">
        <v>5</v>
      </c>
      <c r="S187" s="133">
        <v>1075</v>
      </c>
      <c r="T187" s="133">
        <v>942</v>
      </c>
      <c r="U187" s="123">
        <f t="shared" si="4"/>
        <v>0.87627906976744185</v>
      </c>
    </row>
    <row r="188" spans="1:21" x14ac:dyDescent="0.25">
      <c r="A188" s="7">
        <v>44383</v>
      </c>
      <c r="B188" s="164"/>
      <c r="C188" s="8">
        <v>6</v>
      </c>
      <c r="D188" s="8">
        <v>1609</v>
      </c>
      <c r="E188" s="8">
        <v>1139</v>
      </c>
      <c r="F188" s="54">
        <v>0.70789310130515848</v>
      </c>
      <c r="G188" s="164"/>
      <c r="H188" s="8">
        <v>6</v>
      </c>
      <c r="I188" s="8">
        <v>1307</v>
      </c>
      <c r="J188" s="8">
        <v>1026</v>
      </c>
      <c r="K188" s="54">
        <v>0.78500382555470538</v>
      </c>
      <c r="L188" s="158"/>
      <c r="M188" s="114">
        <v>5</v>
      </c>
      <c r="N188" s="133">
        <v>1141</v>
      </c>
      <c r="O188" s="133">
        <v>964</v>
      </c>
      <c r="P188" s="123">
        <f t="shared" si="5"/>
        <v>0.84487291849255042</v>
      </c>
      <c r="Q188" s="158"/>
      <c r="R188" s="114">
        <v>6</v>
      </c>
      <c r="S188" s="133">
        <v>1075</v>
      </c>
      <c r="T188" s="133">
        <v>961</v>
      </c>
      <c r="U188" s="123">
        <f t="shared" si="4"/>
        <v>0.89395348837209299</v>
      </c>
    </row>
    <row r="189" spans="1:21" x14ac:dyDescent="0.25">
      <c r="A189" s="7">
        <v>44384</v>
      </c>
      <c r="B189" s="164"/>
      <c r="C189" s="8">
        <v>7</v>
      </c>
      <c r="D189" s="8">
        <v>1605</v>
      </c>
      <c r="E189" s="8">
        <v>1140</v>
      </c>
      <c r="F189" s="54">
        <v>0.71028037383177567</v>
      </c>
      <c r="G189" s="164"/>
      <c r="H189" s="8">
        <v>7</v>
      </c>
      <c r="I189" s="8">
        <v>1309</v>
      </c>
      <c r="J189" s="8">
        <v>1037</v>
      </c>
      <c r="K189" s="54">
        <v>0.79220779220779225</v>
      </c>
      <c r="L189" s="158"/>
      <c r="M189" s="114">
        <v>6</v>
      </c>
      <c r="N189" s="133">
        <v>1139</v>
      </c>
      <c r="O189" s="133">
        <v>952</v>
      </c>
      <c r="P189" s="123">
        <f t="shared" si="5"/>
        <v>0.83582089552238803</v>
      </c>
      <c r="Q189" s="158"/>
      <c r="R189" s="114">
        <v>7</v>
      </c>
      <c r="S189" s="133">
        <v>1075</v>
      </c>
      <c r="T189" s="133">
        <v>958</v>
      </c>
      <c r="U189" s="123">
        <f t="shared" si="4"/>
        <v>0.89116279069767446</v>
      </c>
    </row>
    <row r="190" spans="1:21" x14ac:dyDescent="0.25">
      <c r="A190" s="7">
        <v>44385</v>
      </c>
      <c r="B190" s="164"/>
      <c r="C190" s="8">
        <v>8</v>
      </c>
      <c r="D190" s="8">
        <v>1605</v>
      </c>
      <c r="E190" s="8">
        <v>1166</v>
      </c>
      <c r="F190" s="54">
        <v>0.72599999999999998</v>
      </c>
      <c r="G190" s="164"/>
      <c r="H190" s="8">
        <v>8</v>
      </c>
      <c r="I190" s="8">
        <v>1339</v>
      </c>
      <c r="J190" s="8">
        <v>1008</v>
      </c>
      <c r="K190" s="54">
        <v>0.75280059746079164</v>
      </c>
      <c r="L190" s="158"/>
      <c r="M190" s="114">
        <v>7</v>
      </c>
      <c r="N190" s="133">
        <v>1139</v>
      </c>
      <c r="O190" s="133">
        <v>983</v>
      </c>
      <c r="P190" s="123">
        <f t="shared" si="5"/>
        <v>0.86303775241439862</v>
      </c>
      <c r="Q190" s="158"/>
      <c r="R190" s="114">
        <v>8</v>
      </c>
      <c r="S190" s="133">
        <v>1075</v>
      </c>
      <c r="T190" s="133">
        <v>959</v>
      </c>
      <c r="U190" s="123">
        <f t="shared" si="4"/>
        <v>0.89209302325581397</v>
      </c>
    </row>
    <row r="191" spans="1:21" x14ac:dyDescent="0.25">
      <c r="A191" s="7">
        <v>44386</v>
      </c>
      <c r="B191" s="164"/>
      <c r="C191" s="8">
        <v>9</v>
      </c>
      <c r="D191" s="8">
        <v>1605</v>
      </c>
      <c r="E191" s="8">
        <v>1138</v>
      </c>
      <c r="F191" s="54">
        <v>0.70899999999999996</v>
      </c>
      <c r="G191" s="164"/>
      <c r="H191" s="8">
        <v>9</v>
      </c>
      <c r="I191" s="8">
        <v>1339</v>
      </c>
      <c r="J191" s="8">
        <v>1040</v>
      </c>
      <c r="K191" s="54">
        <v>0.77669902912621358</v>
      </c>
      <c r="L191" s="158"/>
      <c r="M191" s="114">
        <v>8</v>
      </c>
      <c r="N191" s="133">
        <v>1139</v>
      </c>
      <c r="O191" s="133">
        <v>957</v>
      </c>
      <c r="P191" s="123">
        <f t="shared" si="5"/>
        <v>0.84021071115013168</v>
      </c>
      <c r="Q191" s="158"/>
      <c r="R191" s="114">
        <v>9</v>
      </c>
      <c r="S191" s="133">
        <v>1075</v>
      </c>
      <c r="T191" s="133">
        <v>947</v>
      </c>
      <c r="U191" s="123">
        <f t="shared" si="4"/>
        <v>0.88093023255813951</v>
      </c>
    </row>
    <row r="192" spans="1:21" x14ac:dyDescent="0.25">
      <c r="A192" s="7">
        <v>44387</v>
      </c>
      <c r="B192" s="164"/>
      <c r="C192" s="8">
        <v>10</v>
      </c>
      <c r="D192" s="8">
        <v>1605</v>
      </c>
      <c r="E192" s="8">
        <v>1133</v>
      </c>
      <c r="F192" s="54">
        <v>0.70591900311526479</v>
      </c>
      <c r="G192" s="164"/>
      <c r="H192" s="8">
        <v>10</v>
      </c>
      <c r="I192" s="8">
        <v>1339</v>
      </c>
      <c r="J192" s="8">
        <v>1011</v>
      </c>
      <c r="K192" s="54">
        <v>0.75504107542942489</v>
      </c>
      <c r="L192" s="158"/>
      <c r="M192" s="114">
        <v>9</v>
      </c>
      <c r="N192" s="133">
        <v>1139</v>
      </c>
      <c r="O192" s="133">
        <v>954</v>
      </c>
      <c r="P192" s="123">
        <f t="shared" si="5"/>
        <v>0.83757682177348547</v>
      </c>
      <c r="Q192" s="158"/>
      <c r="R192" s="114">
        <v>10</v>
      </c>
      <c r="S192" s="133">
        <v>1075</v>
      </c>
      <c r="T192" s="133">
        <v>948</v>
      </c>
      <c r="U192" s="123">
        <f t="shared" si="4"/>
        <v>0.88186046511627902</v>
      </c>
    </row>
    <row r="193" spans="1:21" x14ac:dyDescent="0.25">
      <c r="A193" s="7">
        <v>44388</v>
      </c>
      <c r="B193" s="164"/>
      <c r="C193" s="8">
        <v>11</v>
      </c>
      <c r="D193" s="8">
        <v>1605</v>
      </c>
      <c r="E193" s="8">
        <v>1146</v>
      </c>
      <c r="F193" s="54">
        <v>0.71401869158878506</v>
      </c>
      <c r="G193" s="164"/>
      <c r="H193" s="8">
        <v>11</v>
      </c>
      <c r="I193" s="8">
        <v>1339</v>
      </c>
      <c r="J193" s="8">
        <v>1032</v>
      </c>
      <c r="K193" s="54">
        <v>0.77072442120985807</v>
      </c>
      <c r="L193" s="158"/>
      <c r="M193" s="114">
        <v>10</v>
      </c>
      <c r="N193" s="133">
        <v>1139</v>
      </c>
      <c r="O193" s="133">
        <v>980</v>
      </c>
      <c r="P193" s="123">
        <f t="shared" si="5"/>
        <v>0.8604038630377524</v>
      </c>
      <c r="Q193" s="158"/>
      <c r="R193" s="114">
        <v>11</v>
      </c>
      <c r="S193" s="133">
        <v>1075</v>
      </c>
      <c r="T193" s="133">
        <v>944</v>
      </c>
      <c r="U193" s="123">
        <f t="shared" ref="U193:U256" si="6">T193/S193</f>
        <v>0.87813953488372098</v>
      </c>
    </row>
    <row r="194" spans="1:21" x14ac:dyDescent="0.25">
      <c r="A194" s="7">
        <v>44389</v>
      </c>
      <c r="B194" s="164"/>
      <c r="C194" s="8">
        <v>12</v>
      </c>
      <c r="D194" s="8">
        <v>1609</v>
      </c>
      <c r="E194" s="8">
        <v>1157</v>
      </c>
      <c r="F194" s="54">
        <v>0.71908017402113111</v>
      </c>
      <c r="G194" s="164"/>
      <c r="H194" s="8">
        <v>12</v>
      </c>
      <c r="I194" s="8">
        <v>1310</v>
      </c>
      <c r="J194" s="8">
        <v>1010</v>
      </c>
      <c r="K194" s="54">
        <v>0.77099236641221369</v>
      </c>
      <c r="L194" s="158"/>
      <c r="M194" s="114">
        <v>11</v>
      </c>
      <c r="N194" s="133">
        <v>1139</v>
      </c>
      <c r="O194" s="133">
        <v>991</v>
      </c>
      <c r="P194" s="123">
        <f t="shared" si="5"/>
        <v>0.87006145741878838</v>
      </c>
      <c r="Q194" s="158"/>
      <c r="R194" s="114">
        <v>12</v>
      </c>
      <c r="S194" s="133">
        <v>1075</v>
      </c>
      <c r="T194" s="133">
        <v>967</v>
      </c>
      <c r="U194" s="123">
        <f t="shared" si="6"/>
        <v>0.89953488372093027</v>
      </c>
    </row>
    <row r="195" spans="1:21" x14ac:dyDescent="0.25">
      <c r="A195" s="7">
        <v>44390</v>
      </c>
      <c r="B195" s="164"/>
      <c r="C195" s="8">
        <v>13</v>
      </c>
      <c r="D195" s="8">
        <v>1605</v>
      </c>
      <c r="E195" s="8">
        <v>1166</v>
      </c>
      <c r="F195" s="54">
        <v>0.72647975077881621</v>
      </c>
      <c r="G195" s="164"/>
      <c r="H195" s="8">
        <v>13</v>
      </c>
      <c r="I195" s="8">
        <v>1316</v>
      </c>
      <c r="J195" s="8">
        <v>1024</v>
      </c>
      <c r="K195" s="54">
        <v>0.77811550151975684</v>
      </c>
      <c r="L195" s="158"/>
      <c r="M195" s="114">
        <v>12</v>
      </c>
      <c r="N195" s="133">
        <v>1139</v>
      </c>
      <c r="O195" s="133">
        <v>944</v>
      </c>
      <c r="P195" s="123">
        <f t="shared" si="5"/>
        <v>0.82879719051799827</v>
      </c>
      <c r="Q195" s="158"/>
      <c r="R195" s="114">
        <v>13</v>
      </c>
      <c r="S195" s="133">
        <v>1075</v>
      </c>
      <c r="T195" s="133">
        <v>947</v>
      </c>
      <c r="U195" s="123">
        <f t="shared" si="6"/>
        <v>0.88093023255813951</v>
      </c>
    </row>
    <row r="196" spans="1:21" x14ac:dyDescent="0.25">
      <c r="A196" s="7">
        <v>44391</v>
      </c>
      <c r="B196" s="164"/>
      <c r="C196" s="8">
        <v>14</v>
      </c>
      <c r="D196" s="8">
        <v>1605</v>
      </c>
      <c r="E196" s="8">
        <v>1143</v>
      </c>
      <c r="F196" s="54">
        <v>0.71214953271028036</v>
      </c>
      <c r="G196" s="164"/>
      <c r="H196" s="8">
        <v>14</v>
      </c>
      <c r="I196" s="8">
        <v>1309</v>
      </c>
      <c r="J196" s="8">
        <v>1019</v>
      </c>
      <c r="K196" s="54">
        <v>0.77800000000000002</v>
      </c>
      <c r="L196" s="158"/>
      <c r="M196" s="114">
        <v>13</v>
      </c>
      <c r="N196" s="133">
        <v>1139</v>
      </c>
      <c r="O196" s="133">
        <v>924</v>
      </c>
      <c r="P196" s="123">
        <f t="shared" si="5"/>
        <v>0.81123792800702366</v>
      </c>
      <c r="Q196" s="158"/>
      <c r="R196" s="114">
        <v>14</v>
      </c>
      <c r="S196" s="133">
        <v>1075</v>
      </c>
      <c r="T196" s="133">
        <v>925</v>
      </c>
      <c r="U196" s="123">
        <f t="shared" si="6"/>
        <v>0.86046511627906974</v>
      </c>
    </row>
    <row r="197" spans="1:21" x14ac:dyDescent="0.25">
      <c r="A197" s="7">
        <v>44392</v>
      </c>
      <c r="B197" s="164"/>
      <c r="C197" s="8">
        <v>15</v>
      </c>
      <c r="D197" s="8">
        <v>1605</v>
      </c>
      <c r="E197" s="8">
        <v>1154</v>
      </c>
      <c r="F197" s="54">
        <v>0.71900311526479754</v>
      </c>
      <c r="G197" s="164"/>
      <c r="H197" s="8">
        <v>15</v>
      </c>
      <c r="I197" s="8">
        <v>1309</v>
      </c>
      <c r="J197" s="8">
        <v>1018</v>
      </c>
      <c r="K197" s="54">
        <v>0.77769289533995412</v>
      </c>
      <c r="L197" s="158"/>
      <c r="M197" s="114">
        <v>14</v>
      </c>
      <c r="N197" s="133">
        <v>1139</v>
      </c>
      <c r="O197" s="133">
        <v>915</v>
      </c>
      <c r="P197" s="123">
        <f t="shared" si="5"/>
        <v>0.80333625987708512</v>
      </c>
      <c r="Q197" s="158"/>
      <c r="R197" s="114">
        <v>15</v>
      </c>
      <c r="S197" s="133">
        <v>1075</v>
      </c>
      <c r="T197" s="133">
        <v>950</v>
      </c>
      <c r="U197" s="123">
        <f t="shared" si="6"/>
        <v>0.88372093023255816</v>
      </c>
    </row>
    <row r="198" spans="1:21" x14ac:dyDescent="0.25">
      <c r="A198" s="7">
        <v>44393</v>
      </c>
      <c r="B198" s="164"/>
      <c r="C198" s="8">
        <v>16</v>
      </c>
      <c r="D198" s="8">
        <v>1605</v>
      </c>
      <c r="E198" s="8">
        <v>1157</v>
      </c>
      <c r="F198" s="54">
        <v>0.72087227414330213</v>
      </c>
      <c r="G198" s="164"/>
      <c r="H198" s="8">
        <v>16</v>
      </c>
      <c r="I198" s="8">
        <v>1309</v>
      </c>
      <c r="J198" s="8">
        <v>1030</v>
      </c>
      <c r="K198" s="54">
        <v>0.78686019862490453</v>
      </c>
      <c r="L198" s="158"/>
      <c r="M198" s="114">
        <v>15</v>
      </c>
      <c r="N198" s="133">
        <v>1139</v>
      </c>
      <c r="O198" s="133">
        <v>918</v>
      </c>
      <c r="P198" s="123">
        <f t="shared" si="5"/>
        <v>0.80597014925373134</v>
      </c>
      <c r="Q198" s="158"/>
      <c r="R198" s="114">
        <v>16</v>
      </c>
      <c r="S198" s="133">
        <v>1075</v>
      </c>
      <c r="T198" s="133">
        <v>949</v>
      </c>
      <c r="U198" s="123">
        <f t="shared" si="6"/>
        <v>0.88279069767441865</v>
      </c>
    </row>
    <row r="199" spans="1:21" x14ac:dyDescent="0.25">
      <c r="A199" s="7">
        <v>44394</v>
      </c>
      <c r="B199" s="164"/>
      <c r="C199" s="8">
        <v>17</v>
      </c>
      <c r="D199" s="8">
        <v>1605</v>
      </c>
      <c r="E199" s="8">
        <v>1158</v>
      </c>
      <c r="F199" s="54">
        <v>0.72149532710280373</v>
      </c>
      <c r="G199" s="164"/>
      <c r="H199" s="8">
        <v>17</v>
      </c>
      <c r="I199" s="8">
        <v>1309</v>
      </c>
      <c r="J199" s="8">
        <v>1016</v>
      </c>
      <c r="K199" s="54">
        <v>0.77616501145912908</v>
      </c>
      <c r="L199" s="158"/>
      <c r="M199" s="114">
        <v>16</v>
      </c>
      <c r="N199" s="133">
        <v>1139</v>
      </c>
      <c r="O199" s="133">
        <v>916</v>
      </c>
      <c r="P199" s="123">
        <f t="shared" si="5"/>
        <v>0.8042142230026339</v>
      </c>
      <c r="Q199" s="158"/>
      <c r="R199" s="114">
        <v>17</v>
      </c>
      <c r="S199" s="133">
        <v>1075</v>
      </c>
      <c r="T199" s="133">
        <v>935</v>
      </c>
      <c r="U199" s="123">
        <f t="shared" si="6"/>
        <v>0.86976744186046506</v>
      </c>
    </row>
    <row r="200" spans="1:21" x14ac:dyDescent="0.25">
      <c r="A200" s="7">
        <v>44395</v>
      </c>
      <c r="B200" s="164"/>
      <c r="C200" s="8">
        <v>18</v>
      </c>
      <c r="D200" s="8">
        <v>1605</v>
      </c>
      <c r="E200" s="8">
        <v>1162</v>
      </c>
      <c r="F200" s="54">
        <v>0.72398753894080992</v>
      </c>
      <c r="G200" s="164"/>
      <c r="H200" s="8">
        <v>18</v>
      </c>
      <c r="I200" s="8">
        <v>1314</v>
      </c>
      <c r="J200" s="8">
        <v>1034</v>
      </c>
      <c r="K200" s="54">
        <v>0.78691019786910199</v>
      </c>
      <c r="L200" s="158"/>
      <c r="M200" s="114">
        <v>17</v>
      </c>
      <c r="N200" s="133">
        <v>1139</v>
      </c>
      <c r="O200" s="133">
        <v>962</v>
      </c>
      <c r="P200" s="123">
        <f t="shared" si="5"/>
        <v>0.84460052677787534</v>
      </c>
      <c r="Q200" s="158"/>
      <c r="R200" s="114">
        <v>18</v>
      </c>
      <c r="S200" s="133">
        <v>1075</v>
      </c>
      <c r="T200" s="133">
        <v>960</v>
      </c>
      <c r="U200" s="123">
        <f t="shared" si="6"/>
        <v>0.89302325581395348</v>
      </c>
    </row>
    <row r="201" spans="1:21" x14ac:dyDescent="0.25">
      <c r="A201" s="7">
        <v>44396</v>
      </c>
      <c r="B201" s="164"/>
      <c r="C201" s="8">
        <v>19</v>
      </c>
      <c r="D201" s="8">
        <v>1600</v>
      </c>
      <c r="E201" s="8">
        <v>1177</v>
      </c>
      <c r="F201" s="54">
        <v>0.73562499999999997</v>
      </c>
      <c r="G201" s="164"/>
      <c r="H201" s="8">
        <v>19</v>
      </c>
      <c r="I201" s="8">
        <v>1314</v>
      </c>
      <c r="J201" s="8">
        <v>1019</v>
      </c>
      <c r="K201" s="54">
        <v>0.77549467275494677</v>
      </c>
      <c r="L201" s="158"/>
      <c r="M201" s="114">
        <v>18</v>
      </c>
      <c r="N201" s="133">
        <v>1139</v>
      </c>
      <c r="O201" s="133">
        <v>946</v>
      </c>
      <c r="P201" s="123">
        <f t="shared" si="5"/>
        <v>0.83055311676909571</v>
      </c>
      <c r="Q201" s="158"/>
      <c r="R201" s="114">
        <v>19</v>
      </c>
      <c r="S201" s="133">
        <v>1075</v>
      </c>
      <c r="T201" s="133">
        <v>933</v>
      </c>
      <c r="U201" s="123">
        <f t="shared" si="6"/>
        <v>0.86790697674418604</v>
      </c>
    </row>
    <row r="202" spans="1:21" x14ac:dyDescent="0.25">
      <c r="A202" s="7">
        <v>44397</v>
      </c>
      <c r="B202" s="164"/>
      <c r="C202" s="8">
        <v>20</v>
      </c>
      <c r="D202" s="8">
        <v>1598</v>
      </c>
      <c r="E202" s="8">
        <v>1148</v>
      </c>
      <c r="F202" s="54">
        <v>0.71839799749687105</v>
      </c>
      <c r="G202" s="164"/>
      <c r="H202" s="8">
        <v>20</v>
      </c>
      <c r="I202" s="8">
        <v>1314</v>
      </c>
      <c r="J202" s="8">
        <v>1008</v>
      </c>
      <c r="K202" s="54">
        <v>0.76712328767123283</v>
      </c>
      <c r="L202" s="158"/>
      <c r="M202" s="114">
        <v>19</v>
      </c>
      <c r="N202" s="133">
        <v>1133</v>
      </c>
      <c r="O202" s="133">
        <v>954</v>
      </c>
      <c r="P202" s="123">
        <f t="shared" si="5"/>
        <v>0.84201235657546336</v>
      </c>
      <c r="Q202" s="158"/>
      <c r="R202" s="114">
        <v>20</v>
      </c>
      <c r="S202" s="133">
        <v>1075</v>
      </c>
      <c r="T202" s="133">
        <v>951</v>
      </c>
      <c r="U202" s="123">
        <f t="shared" si="6"/>
        <v>0.88465116279069766</v>
      </c>
    </row>
    <row r="203" spans="1:21" x14ac:dyDescent="0.25">
      <c r="A203" s="7">
        <v>44398</v>
      </c>
      <c r="B203" s="164"/>
      <c r="C203" s="8">
        <v>21</v>
      </c>
      <c r="D203" s="8">
        <v>1598</v>
      </c>
      <c r="E203" s="8">
        <v>1172</v>
      </c>
      <c r="F203" s="54">
        <v>0.73341677096370461</v>
      </c>
      <c r="G203" s="164"/>
      <c r="H203" s="8">
        <v>21</v>
      </c>
      <c r="I203" s="8">
        <v>1314</v>
      </c>
      <c r="J203" s="8">
        <v>1008</v>
      </c>
      <c r="K203" s="54">
        <v>0.76712328767123283</v>
      </c>
      <c r="L203" s="158"/>
      <c r="M203" s="114">
        <v>20</v>
      </c>
      <c r="N203" s="133">
        <v>1133</v>
      </c>
      <c r="O203" s="133">
        <v>929</v>
      </c>
      <c r="P203" s="123">
        <f t="shared" si="5"/>
        <v>0.81994704324801415</v>
      </c>
      <c r="Q203" s="158"/>
      <c r="R203" s="114">
        <v>21</v>
      </c>
      <c r="S203" s="133">
        <v>1075</v>
      </c>
      <c r="T203" s="133">
        <v>938</v>
      </c>
      <c r="U203" s="123">
        <f t="shared" si="6"/>
        <v>0.8725581395348837</v>
      </c>
    </row>
    <row r="204" spans="1:21" x14ac:dyDescent="0.25">
      <c r="A204" s="7">
        <v>44399</v>
      </c>
      <c r="B204" s="164"/>
      <c r="C204" s="8">
        <v>22</v>
      </c>
      <c r="D204" s="8">
        <v>1581</v>
      </c>
      <c r="E204" s="8">
        <v>1163</v>
      </c>
      <c r="F204" s="54">
        <v>0.73561037318153066</v>
      </c>
      <c r="G204" s="164"/>
      <c r="H204" s="8">
        <v>22</v>
      </c>
      <c r="I204" s="8">
        <v>1314</v>
      </c>
      <c r="J204" s="8">
        <v>1007</v>
      </c>
      <c r="K204" s="54">
        <v>0.76636225266362257</v>
      </c>
      <c r="L204" s="158"/>
      <c r="M204" s="114">
        <v>21</v>
      </c>
      <c r="N204" s="133">
        <v>1133</v>
      </c>
      <c r="O204" s="133">
        <v>950</v>
      </c>
      <c r="P204" s="123">
        <f t="shared" si="5"/>
        <v>0.83848190644307152</v>
      </c>
      <c r="Q204" s="158"/>
      <c r="R204" s="114">
        <v>22</v>
      </c>
      <c r="S204" s="133">
        <v>1075</v>
      </c>
      <c r="T204" s="133">
        <v>940</v>
      </c>
      <c r="U204" s="123">
        <f t="shared" si="6"/>
        <v>0.87441860465116283</v>
      </c>
    </row>
    <row r="205" spans="1:21" x14ac:dyDescent="0.25">
      <c r="A205" s="7">
        <v>44400</v>
      </c>
      <c r="B205" s="164"/>
      <c r="C205" s="8">
        <v>23</v>
      </c>
      <c r="D205" s="8">
        <v>1581</v>
      </c>
      <c r="E205" s="8">
        <v>1156</v>
      </c>
      <c r="F205" s="54">
        <v>0.73118279569892475</v>
      </c>
      <c r="G205" s="164"/>
      <c r="H205" s="8">
        <v>23</v>
      </c>
      <c r="I205" s="8">
        <v>1314</v>
      </c>
      <c r="J205" s="8">
        <v>1014</v>
      </c>
      <c r="K205" s="54">
        <v>0.77168949771689499</v>
      </c>
      <c r="L205" s="158"/>
      <c r="M205" s="114">
        <v>22</v>
      </c>
      <c r="N205" s="133">
        <v>1133</v>
      </c>
      <c r="O205" s="133">
        <v>947</v>
      </c>
      <c r="P205" s="123">
        <f t="shared" si="5"/>
        <v>0.83583406884377753</v>
      </c>
      <c r="Q205" s="158"/>
      <c r="R205" s="114">
        <v>23</v>
      </c>
      <c r="S205" s="133">
        <v>1067</v>
      </c>
      <c r="T205" s="133">
        <v>938</v>
      </c>
      <c r="U205" s="123">
        <f t="shared" si="6"/>
        <v>0.87910028116213679</v>
      </c>
    </row>
    <row r="206" spans="1:21" x14ac:dyDescent="0.25">
      <c r="A206" s="7">
        <v>44401</v>
      </c>
      <c r="B206" s="164"/>
      <c r="C206" s="8">
        <v>24</v>
      </c>
      <c r="D206" s="8">
        <v>1581</v>
      </c>
      <c r="E206" s="8">
        <v>1139</v>
      </c>
      <c r="F206" s="54">
        <v>0.72043010752688175</v>
      </c>
      <c r="G206" s="164"/>
      <c r="H206" s="8">
        <v>24</v>
      </c>
      <c r="I206" s="8">
        <v>1314</v>
      </c>
      <c r="J206" s="8">
        <v>993</v>
      </c>
      <c r="K206" s="54">
        <v>0.75570776255707761</v>
      </c>
      <c r="L206" s="158"/>
      <c r="M206" s="114">
        <v>23</v>
      </c>
      <c r="N206" s="133">
        <v>1133</v>
      </c>
      <c r="O206" s="133">
        <v>932</v>
      </c>
      <c r="P206" s="123">
        <f t="shared" si="5"/>
        <v>0.82259488084730803</v>
      </c>
      <c r="Q206" s="158"/>
      <c r="R206" s="114">
        <v>24</v>
      </c>
      <c r="S206" s="133">
        <v>1063</v>
      </c>
      <c r="T206" s="133">
        <v>943</v>
      </c>
      <c r="U206" s="123">
        <f t="shared" si="6"/>
        <v>0.88711194731890874</v>
      </c>
    </row>
    <row r="207" spans="1:21" x14ac:dyDescent="0.25">
      <c r="A207" s="7">
        <v>44402</v>
      </c>
      <c r="B207" s="164"/>
      <c r="C207" s="8">
        <v>25</v>
      </c>
      <c r="D207" s="8">
        <v>1581</v>
      </c>
      <c r="E207" s="8">
        <v>1148</v>
      </c>
      <c r="F207" s="54">
        <v>0.72612270714737503</v>
      </c>
      <c r="G207" s="164"/>
      <c r="H207" s="8">
        <v>25</v>
      </c>
      <c r="I207" s="8">
        <v>1314</v>
      </c>
      <c r="J207" s="8">
        <v>1010</v>
      </c>
      <c r="K207" s="54">
        <v>0.76864535768645359</v>
      </c>
      <c r="L207" s="158"/>
      <c r="M207" s="114">
        <v>24</v>
      </c>
      <c r="N207" s="133">
        <v>1133</v>
      </c>
      <c r="O207" s="133">
        <v>935</v>
      </c>
      <c r="P207" s="123">
        <f t="shared" si="5"/>
        <v>0.82524271844660191</v>
      </c>
      <c r="Q207" s="158"/>
      <c r="R207" s="114">
        <v>25</v>
      </c>
      <c r="S207" s="133">
        <v>1063</v>
      </c>
      <c r="T207" s="133">
        <v>934</v>
      </c>
      <c r="U207" s="123">
        <f t="shared" si="6"/>
        <v>0.87864534336782696</v>
      </c>
    </row>
    <row r="208" spans="1:21" x14ac:dyDescent="0.25">
      <c r="A208" s="7">
        <v>44403</v>
      </c>
      <c r="B208" s="164"/>
      <c r="C208" s="8">
        <v>26</v>
      </c>
      <c r="D208" s="8">
        <v>1575</v>
      </c>
      <c r="E208" s="8">
        <v>1138</v>
      </c>
      <c r="F208" s="54">
        <v>0.72253968253968259</v>
      </c>
      <c r="G208" s="164"/>
      <c r="H208" s="8">
        <v>26</v>
      </c>
      <c r="I208" s="8">
        <v>1314</v>
      </c>
      <c r="J208" s="8">
        <v>1009</v>
      </c>
      <c r="K208" s="54">
        <v>0.76788432267884321</v>
      </c>
      <c r="L208" s="158"/>
      <c r="M208" s="114">
        <v>25</v>
      </c>
      <c r="N208" s="133">
        <v>1133</v>
      </c>
      <c r="O208" s="133">
        <v>938</v>
      </c>
      <c r="P208" s="123">
        <f t="shared" si="5"/>
        <v>0.8278905560458959</v>
      </c>
      <c r="Q208" s="158"/>
      <c r="R208" s="114">
        <v>26</v>
      </c>
      <c r="S208" s="133">
        <v>1063</v>
      </c>
      <c r="T208" s="133">
        <v>901</v>
      </c>
      <c r="U208" s="123">
        <f t="shared" si="6"/>
        <v>0.84760112888052686</v>
      </c>
    </row>
    <row r="209" spans="1:21" x14ac:dyDescent="0.25">
      <c r="A209" s="7">
        <v>44404</v>
      </c>
      <c r="B209" s="164"/>
      <c r="C209" s="8">
        <v>27</v>
      </c>
      <c r="D209" s="8">
        <v>1571</v>
      </c>
      <c r="E209" s="8">
        <v>1108</v>
      </c>
      <c r="F209" s="54">
        <v>0.70528325907065559</v>
      </c>
      <c r="G209" s="164"/>
      <c r="H209" s="8">
        <v>27</v>
      </c>
      <c r="I209" s="8">
        <v>1314</v>
      </c>
      <c r="J209" s="8">
        <v>979</v>
      </c>
      <c r="K209" s="54">
        <v>0.74505327245053277</v>
      </c>
      <c r="L209" s="158"/>
      <c r="M209" s="114">
        <v>26</v>
      </c>
      <c r="N209" s="133">
        <v>1133</v>
      </c>
      <c r="O209" s="133">
        <v>930</v>
      </c>
      <c r="P209" s="123">
        <f t="shared" si="5"/>
        <v>0.82082965578111211</v>
      </c>
      <c r="Q209" s="158"/>
      <c r="R209" s="114">
        <v>27</v>
      </c>
      <c r="S209" s="133">
        <v>1063</v>
      </c>
      <c r="T209" s="133">
        <v>925</v>
      </c>
      <c r="U209" s="123">
        <f t="shared" si="6"/>
        <v>0.87017873941674506</v>
      </c>
    </row>
    <row r="210" spans="1:21" x14ac:dyDescent="0.25">
      <c r="A210" s="7">
        <v>44405</v>
      </c>
      <c r="B210" s="164"/>
      <c r="C210" s="8">
        <v>28</v>
      </c>
      <c r="D210" s="8">
        <v>1614</v>
      </c>
      <c r="E210" s="8">
        <v>1119</v>
      </c>
      <c r="F210" s="54">
        <v>0.69330855018587356</v>
      </c>
      <c r="G210" s="164"/>
      <c r="H210" s="8">
        <v>28</v>
      </c>
      <c r="I210" s="8">
        <v>1320</v>
      </c>
      <c r="J210" s="8">
        <v>1027</v>
      </c>
      <c r="K210" s="54">
        <v>0.77803030303030307</v>
      </c>
      <c r="L210" s="158"/>
      <c r="M210" s="114">
        <v>27</v>
      </c>
      <c r="N210" s="133">
        <v>1133</v>
      </c>
      <c r="O210" s="133">
        <v>929</v>
      </c>
      <c r="P210" s="123">
        <f t="shared" si="5"/>
        <v>0.81994704324801415</v>
      </c>
      <c r="Q210" s="158"/>
      <c r="R210" s="114">
        <v>28</v>
      </c>
      <c r="S210" s="133">
        <v>1063</v>
      </c>
      <c r="T210" s="133">
        <v>944</v>
      </c>
      <c r="U210" s="123">
        <f t="shared" si="6"/>
        <v>0.88805268109125113</v>
      </c>
    </row>
    <row r="211" spans="1:21" x14ac:dyDescent="0.25">
      <c r="A211" s="7">
        <v>44406</v>
      </c>
      <c r="B211" s="164"/>
      <c r="C211" s="8">
        <v>29</v>
      </c>
      <c r="D211" s="8">
        <v>1584</v>
      </c>
      <c r="E211" s="8">
        <v>1107</v>
      </c>
      <c r="F211" s="54">
        <v>0.69886363636363635</v>
      </c>
      <c r="G211" s="164"/>
      <c r="H211" s="8">
        <v>29</v>
      </c>
      <c r="I211" s="8">
        <v>1314</v>
      </c>
      <c r="J211" s="8">
        <v>1023</v>
      </c>
      <c r="K211" s="54">
        <v>0.77853881278538817</v>
      </c>
      <c r="L211" s="158"/>
      <c r="M211" s="114">
        <v>28</v>
      </c>
      <c r="N211" s="133">
        <v>1133</v>
      </c>
      <c r="O211" s="133">
        <v>951</v>
      </c>
      <c r="P211" s="123">
        <f t="shared" si="5"/>
        <v>0.83936451897616948</v>
      </c>
      <c r="Q211" s="158"/>
      <c r="R211" s="114">
        <v>29</v>
      </c>
      <c r="S211" s="133">
        <v>1063</v>
      </c>
      <c r="T211" s="133">
        <v>979</v>
      </c>
      <c r="U211" s="123">
        <f t="shared" si="6"/>
        <v>0.92097836312323611</v>
      </c>
    </row>
    <row r="212" spans="1:21" x14ac:dyDescent="0.25">
      <c r="A212" s="7">
        <v>44407</v>
      </c>
      <c r="B212" s="164"/>
      <c r="C212" s="8">
        <v>30</v>
      </c>
      <c r="D212" s="8">
        <v>1550</v>
      </c>
      <c r="E212" s="8">
        <v>1096</v>
      </c>
      <c r="F212" s="54">
        <v>0.70709677419354844</v>
      </c>
      <c r="G212" s="164"/>
      <c r="H212" s="8">
        <v>30</v>
      </c>
      <c r="I212" s="8">
        <v>1314</v>
      </c>
      <c r="J212" s="8">
        <v>1032</v>
      </c>
      <c r="K212" s="54">
        <v>0.78538812785388123</v>
      </c>
      <c r="L212" s="158"/>
      <c r="M212" s="114">
        <v>29</v>
      </c>
      <c r="N212" s="133">
        <v>1133</v>
      </c>
      <c r="O212" s="133">
        <v>938</v>
      </c>
      <c r="P212" s="123">
        <f t="shared" si="5"/>
        <v>0.8278905560458959</v>
      </c>
      <c r="Q212" s="158"/>
      <c r="R212" s="114">
        <v>30</v>
      </c>
      <c r="S212" s="133">
        <v>1063</v>
      </c>
      <c r="T212" s="133">
        <v>955</v>
      </c>
      <c r="U212" s="123">
        <f t="shared" si="6"/>
        <v>0.8984007525870179</v>
      </c>
    </row>
    <row r="213" spans="1:21" x14ac:dyDescent="0.25">
      <c r="A213" s="7">
        <v>44408</v>
      </c>
      <c r="B213" s="164"/>
      <c r="C213" s="8">
        <v>31</v>
      </c>
      <c r="D213" s="8">
        <v>1550</v>
      </c>
      <c r="E213" s="8">
        <v>1086</v>
      </c>
      <c r="F213" s="54">
        <v>0.70064516129032262</v>
      </c>
      <c r="G213" s="164"/>
      <c r="H213" s="8">
        <v>31</v>
      </c>
      <c r="I213" s="8">
        <v>1314</v>
      </c>
      <c r="J213" s="8">
        <v>1030</v>
      </c>
      <c r="K213" s="54">
        <v>0.78386605783866059</v>
      </c>
      <c r="L213" s="158"/>
      <c r="M213" s="114">
        <v>30</v>
      </c>
      <c r="N213" s="133">
        <v>1133</v>
      </c>
      <c r="O213" s="133">
        <v>934</v>
      </c>
      <c r="P213" s="123">
        <f t="shared" si="5"/>
        <v>0.82436010591350395</v>
      </c>
      <c r="Q213" s="158"/>
      <c r="R213" s="114">
        <v>31</v>
      </c>
      <c r="S213" s="133">
        <v>1063</v>
      </c>
      <c r="T213" s="133">
        <v>950</v>
      </c>
      <c r="U213" s="123">
        <f t="shared" si="6"/>
        <v>0.89369708372530576</v>
      </c>
    </row>
    <row r="214" spans="1:21" ht="15.75" x14ac:dyDescent="0.25">
      <c r="A214" s="57">
        <v>44409</v>
      </c>
      <c r="B214" s="162" t="s">
        <v>34</v>
      </c>
      <c r="C214" s="58">
        <v>1</v>
      </c>
      <c r="D214" s="8">
        <v>1550</v>
      </c>
      <c r="E214" s="8">
        <v>1110</v>
      </c>
      <c r="F214" s="54">
        <v>0.71612903225806457</v>
      </c>
      <c r="G214" s="162" t="s">
        <v>34</v>
      </c>
      <c r="H214" s="58">
        <v>1</v>
      </c>
      <c r="I214" s="8">
        <v>1314</v>
      </c>
      <c r="J214" s="8">
        <v>1048</v>
      </c>
      <c r="K214" s="54">
        <v>0.79756468797564684</v>
      </c>
      <c r="L214" s="158"/>
      <c r="M214" s="114">
        <v>31</v>
      </c>
      <c r="N214" s="133">
        <v>1133</v>
      </c>
      <c r="O214" s="133">
        <v>930</v>
      </c>
      <c r="P214" s="123">
        <f t="shared" si="5"/>
        <v>0.82082965578111211</v>
      </c>
      <c r="Q214" s="158" t="s">
        <v>34</v>
      </c>
      <c r="R214" s="114">
        <v>1</v>
      </c>
      <c r="S214" s="133">
        <v>1063</v>
      </c>
      <c r="T214" s="133">
        <v>949</v>
      </c>
      <c r="U214" s="123">
        <f t="shared" si="6"/>
        <v>0.89275634995296327</v>
      </c>
    </row>
    <row r="215" spans="1:21" ht="15.75" x14ac:dyDescent="0.25">
      <c r="A215" s="57">
        <v>44410</v>
      </c>
      <c r="B215" s="162"/>
      <c r="C215" s="58">
        <v>2</v>
      </c>
      <c r="D215" s="8">
        <v>1550</v>
      </c>
      <c r="E215" s="8">
        <v>1116</v>
      </c>
      <c r="F215" s="54">
        <v>0.72</v>
      </c>
      <c r="G215" s="162"/>
      <c r="H215" s="58">
        <v>2</v>
      </c>
      <c r="I215" s="8">
        <v>1317</v>
      </c>
      <c r="J215" s="8">
        <v>1012</v>
      </c>
      <c r="K215" s="54">
        <v>0.76841305998481402</v>
      </c>
      <c r="L215" s="158" t="s">
        <v>34</v>
      </c>
      <c r="M215" s="114">
        <v>1</v>
      </c>
      <c r="N215" s="133">
        <v>1133</v>
      </c>
      <c r="O215" s="133">
        <v>926</v>
      </c>
      <c r="P215" s="123">
        <f t="shared" si="5"/>
        <v>0.81729920564872016</v>
      </c>
      <c r="Q215" s="158"/>
      <c r="R215" s="114">
        <v>2</v>
      </c>
      <c r="S215" s="133">
        <v>1068</v>
      </c>
      <c r="T215" s="133">
        <v>973</v>
      </c>
      <c r="U215" s="123">
        <f t="shared" si="6"/>
        <v>0.91104868913857673</v>
      </c>
    </row>
    <row r="216" spans="1:21" ht="15.75" x14ac:dyDescent="0.25">
      <c r="A216" s="57">
        <v>44411</v>
      </c>
      <c r="B216" s="162"/>
      <c r="C216" s="58">
        <v>3</v>
      </c>
      <c r="D216" s="8">
        <v>1558</v>
      </c>
      <c r="E216" s="8">
        <v>1122</v>
      </c>
      <c r="F216" s="54">
        <v>0.72015404364569957</v>
      </c>
      <c r="G216" s="162"/>
      <c r="H216" s="58">
        <v>3</v>
      </c>
      <c r="I216" s="8">
        <v>1317</v>
      </c>
      <c r="J216" s="8">
        <v>1007</v>
      </c>
      <c r="K216" s="54">
        <v>0.76461655277145024</v>
      </c>
      <c r="L216" s="158"/>
      <c r="M216" s="114">
        <v>2</v>
      </c>
      <c r="N216" s="133">
        <v>1126</v>
      </c>
      <c r="O216" s="133">
        <v>937</v>
      </c>
      <c r="P216" s="123">
        <f t="shared" si="5"/>
        <v>0.8321492007104796</v>
      </c>
      <c r="Q216" s="158"/>
      <c r="R216" s="114">
        <v>3</v>
      </c>
      <c r="S216" s="133">
        <v>1068</v>
      </c>
      <c r="T216" s="133">
        <v>961</v>
      </c>
      <c r="U216" s="123">
        <f t="shared" si="6"/>
        <v>0.89981273408239704</v>
      </c>
    </row>
    <row r="217" spans="1:21" ht="15.75" x14ac:dyDescent="0.25">
      <c r="A217" s="57">
        <v>44412</v>
      </c>
      <c r="B217" s="162"/>
      <c r="C217" s="58">
        <v>4</v>
      </c>
      <c r="D217" s="8">
        <v>1540</v>
      </c>
      <c r="E217" s="8">
        <v>1086</v>
      </c>
      <c r="F217" s="54">
        <v>0.70519480519480515</v>
      </c>
      <c r="G217" s="162"/>
      <c r="H217" s="58">
        <v>4</v>
      </c>
      <c r="I217" s="8">
        <v>1317</v>
      </c>
      <c r="J217" s="8">
        <v>1013</v>
      </c>
      <c r="K217" s="54">
        <v>0.76917236142748668</v>
      </c>
      <c r="L217" s="158"/>
      <c r="M217" s="114">
        <v>3</v>
      </c>
      <c r="N217" s="133">
        <v>1126</v>
      </c>
      <c r="O217" s="133">
        <v>893</v>
      </c>
      <c r="P217" s="123">
        <f t="shared" si="5"/>
        <v>0.79307282415630553</v>
      </c>
      <c r="Q217" s="158"/>
      <c r="R217" s="114">
        <v>4</v>
      </c>
      <c r="S217" s="133">
        <v>1068</v>
      </c>
      <c r="T217" s="133">
        <v>946</v>
      </c>
      <c r="U217" s="123">
        <f t="shared" si="6"/>
        <v>0.88576779026217234</v>
      </c>
    </row>
    <row r="218" spans="1:21" ht="15.75" x14ac:dyDescent="0.25">
      <c r="A218" s="57">
        <v>44413</v>
      </c>
      <c r="B218" s="162"/>
      <c r="C218" s="58">
        <v>5</v>
      </c>
      <c r="D218" s="8">
        <v>1540</v>
      </c>
      <c r="E218" s="8">
        <v>1074</v>
      </c>
      <c r="F218" s="54">
        <v>0.69740259740259736</v>
      </c>
      <c r="G218" s="162"/>
      <c r="H218" s="58">
        <v>5</v>
      </c>
      <c r="I218" s="8">
        <v>1317</v>
      </c>
      <c r="J218" s="8">
        <v>1010</v>
      </c>
      <c r="K218" s="54">
        <v>0.76689445709946846</v>
      </c>
      <c r="L218" s="158"/>
      <c r="M218" s="114">
        <v>4</v>
      </c>
      <c r="N218" s="133">
        <v>1126</v>
      </c>
      <c r="O218" s="133">
        <v>904</v>
      </c>
      <c r="P218" s="123">
        <f t="shared" si="5"/>
        <v>0.80284191829484908</v>
      </c>
      <c r="Q218" s="158"/>
      <c r="R218" s="114">
        <v>5</v>
      </c>
      <c r="S218" s="133">
        <v>1068</v>
      </c>
      <c r="T218" s="133">
        <v>958</v>
      </c>
      <c r="U218" s="123">
        <f t="shared" si="6"/>
        <v>0.89700374531835203</v>
      </c>
    </row>
    <row r="219" spans="1:21" ht="15.75" x14ac:dyDescent="0.25">
      <c r="A219" s="57">
        <v>44414</v>
      </c>
      <c r="B219" s="162"/>
      <c r="C219" s="58">
        <v>6</v>
      </c>
      <c r="D219" s="8">
        <v>1540</v>
      </c>
      <c r="E219" s="8">
        <v>1130</v>
      </c>
      <c r="F219" s="54">
        <v>0.73376623376623373</v>
      </c>
      <c r="G219" s="162"/>
      <c r="H219" s="58">
        <v>6</v>
      </c>
      <c r="I219" s="8">
        <v>1317</v>
      </c>
      <c r="J219" s="8">
        <v>1017</v>
      </c>
      <c r="K219" s="54">
        <v>0.77220956719817768</v>
      </c>
      <c r="L219" s="158"/>
      <c r="M219" s="114">
        <v>5</v>
      </c>
      <c r="N219" s="133">
        <v>1126</v>
      </c>
      <c r="O219" s="133">
        <v>901</v>
      </c>
      <c r="P219" s="123">
        <f t="shared" ref="P219:P282" si="7">O219/N219</f>
        <v>0.80017761989342806</v>
      </c>
      <c r="Q219" s="158"/>
      <c r="R219" s="114">
        <v>6</v>
      </c>
      <c r="S219" s="133">
        <v>1069</v>
      </c>
      <c r="T219" s="133">
        <v>969</v>
      </c>
      <c r="U219" s="123">
        <f t="shared" si="6"/>
        <v>0.90645463049579045</v>
      </c>
    </row>
    <row r="220" spans="1:21" ht="15.75" x14ac:dyDescent="0.25">
      <c r="A220" s="57">
        <v>44415</v>
      </c>
      <c r="B220" s="162"/>
      <c r="C220" s="58">
        <v>7</v>
      </c>
      <c r="D220" s="8">
        <v>1540</v>
      </c>
      <c r="E220" s="8">
        <v>1115</v>
      </c>
      <c r="F220" s="54">
        <v>0.72402597402597402</v>
      </c>
      <c r="G220" s="162"/>
      <c r="H220" s="58">
        <v>7</v>
      </c>
      <c r="I220" s="8">
        <v>1317</v>
      </c>
      <c r="J220" s="8">
        <v>1019</v>
      </c>
      <c r="K220" s="54">
        <v>0.77372817008352313</v>
      </c>
      <c r="L220" s="158"/>
      <c r="M220" s="114">
        <v>6</v>
      </c>
      <c r="N220" s="133">
        <v>1126</v>
      </c>
      <c r="O220" s="133">
        <v>929</v>
      </c>
      <c r="P220" s="123">
        <f t="shared" si="7"/>
        <v>0.82504440497335707</v>
      </c>
      <c r="Q220" s="158"/>
      <c r="R220" s="114">
        <v>7</v>
      </c>
      <c r="S220" s="133">
        <v>1069</v>
      </c>
      <c r="T220" s="133">
        <v>945</v>
      </c>
      <c r="U220" s="123">
        <f t="shared" si="6"/>
        <v>0.88400374181478014</v>
      </c>
    </row>
    <row r="221" spans="1:21" ht="15.75" x14ac:dyDescent="0.25">
      <c r="A221" s="57">
        <v>44416</v>
      </c>
      <c r="B221" s="162"/>
      <c r="C221" s="58">
        <v>8</v>
      </c>
      <c r="D221" s="8">
        <v>1537</v>
      </c>
      <c r="E221" s="8">
        <v>1128</v>
      </c>
      <c r="F221" s="54">
        <v>0.73389720234222511</v>
      </c>
      <c r="G221" s="162"/>
      <c r="H221" s="58">
        <v>8</v>
      </c>
      <c r="I221" s="8">
        <v>1317</v>
      </c>
      <c r="J221" s="8">
        <v>1029</v>
      </c>
      <c r="K221" s="54">
        <v>0.78132118451025057</v>
      </c>
      <c r="L221" s="158"/>
      <c r="M221" s="114">
        <v>7</v>
      </c>
      <c r="N221" s="133">
        <v>1126</v>
      </c>
      <c r="O221" s="133">
        <v>920</v>
      </c>
      <c r="P221" s="123">
        <f t="shared" si="7"/>
        <v>0.81705150976909413</v>
      </c>
      <c r="Q221" s="158"/>
      <c r="R221" s="114">
        <v>8</v>
      </c>
      <c r="S221" s="133">
        <v>1069</v>
      </c>
      <c r="T221" s="133">
        <v>937</v>
      </c>
      <c r="U221" s="123">
        <f t="shared" si="6"/>
        <v>0.87652011225444337</v>
      </c>
    </row>
    <row r="222" spans="1:21" ht="15.75" x14ac:dyDescent="0.25">
      <c r="A222" s="57">
        <v>44417</v>
      </c>
      <c r="B222" s="162"/>
      <c r="C222" s="58">
        <v>9</v>
      </c>
      <c r="D222" s="8">
        <v>1537</v>
      </c>
      <c r="E222" s="8">
        <v>1112</v>
      </c>
      <c r="F222" s="54">
        <v>0.72348731294729995</v>
      </c>
      <c r="G222" s="162"/>
      <c r="H222" s="58">
        <v>9</v>
      </c>
      <c r="I222" s="8">
        <v>1317</v>
      </c>
      <c r="J222" s="8">
        <v>1040</v>
      </c>
      <c r="K222" s="54">
        <v>0.78967350037965067</v>
      </c>
      <c r="L222" s="158"/>
      <c r="M222" s="114">
        <v>8</v>
      </c>
      <c r="N222" s="133">
        <v>1126</v>
      </c>
      <c r="O222" s="133">
        <v>916</v>
      </c>
      <c r="P222" s="123">
        <f t="shared" si="7"/>
        <v>0.81349911190053281</v>
      </c>
      <c r="Q222" s="158"/>
      <c r="R222" s="114">
        <v>9</v>
      </c>
      <c r="S222" s="133">
        <v>1069</v>
      </c>
      <c r="T222" s="133">
        <v>906</v>
      </c>
      <c r="U222" s="123">
        <f t="shared" si="6"/>
        <v>0.84752104770813841</v>
      </c>
    </row>
    <row r="223" spans="1:21" ht="15.75" x14ac:dyDescent="0.25">
      <c r="A223" s="57">
        <v>44418</v>
      </c>
      <c r="B223" s="162"/>
      <c r="C223" s="58">
        <v>10</v>
      </c>
      <c r="D223" s="8">
        <v>1550</v>
      </c>
      <c r="E223" s="8">
        <v>1092</v>
      </c>
      <c r="F223" s="54">
        <v>0.70451612903225802</v>
      </c>
      <c r="G223" s="162"/>
      <c r="H223" s="58">
        <v>10</v>
      </c>
      <c r="I223" s="8">
        <v>1317</v>
      </c>
      <c r="J223" s="8">
        <v>1033</v>
      </c>
      <c r="K223" s="54">
        <v>0.78435839028094156</v>
      </c>
      <c r="L223" s="158"/>
      <c r="M223" s="114">
        <v>9</v>
      </c>
      <c r="N223" s="133">
        <v>1126</v>
      </c>
      <c r="O223" s="133">
        <v>842</v>
      </c>
      <c r="P223" s="123">
        <f t="shared" si="7"/>
        <v>0.74777975133214925</v>
      </c>
      <c r="Q223" s="158"/>
      <c r="R223" s="114">
        <v>10</v>
      </c>
      <c r="S223" s="133">
        <v>1069</v>
      </c>
      <c r="T223" s="133">
        <v>874</v>
      </c>
      <c r="U223" s="123">
        <f t="shared" si="6"/>
        <v>0.81758652946679145</v>
      </c>
    </row>
    <row r="224" spans="1:21" ht="15.75" x14ac:dyDescent="0.25">
      <c r="A224" s="57">
        <v>44419</v>
      </c>
      <c r="B224" s="162"/>
      <c r="C224" s="58">
        <v>11</v>
      </c>
      <c r="D224" s="8">
        <v>1538</v>
      </c>
      <c r="E224" s="8">
        <v>1073</v>
      </c>
      <c r="F224" s="54">
        <v>0.69765929778933677</v>
      </c>
      <c r="G224" s="162"/>
      <c r="H224" s="58">
        <v>11</v>
      </c>
      <c r="I224" s="8">
        <v>1317</v>
      </c>
      <c r="J224" s="8">
        <v>1029</v>
      </c>
      <c r="K224" s="54">
        <v>0.78132118451025057</v>
      </c>
      <c r="L224" s="158"/>
      <c r="M224" s="114">
        <v>10</v>
      </c>
      <c r="N224" s="133">
        <v>1126</v>
      </c>
      <c r="O224" s="133">
        <v>885</v>
      </c>
      <c r="P224" s="123">
        <f t="shared" si="7"/>
        <v>0.7859680284191829</v>
      </c>
      <c r="Q224" s="158"/>
      <c r="R224" s="114">
        <v>11</v>
      </c>
      <c r="S224" s="133">
        <v>1069</v>
      </c>
      <c r="T224" s="133">
        <v>926</v>
      </c>
      <c r="U224" s="123">
        <f t="shared" si="6"/>
        <v>0.86623012160898039</v>
      </c>
    </row>
    <row r="225" spans="1:21" ht="15.75" x14ac:dyDescent="0.25">
      <c r="A225" s="57">
        <v>44420</v>
      </c>
      <c r="B225" s="162"/>
      <c r="C225" s="58">
        <v>12</v>
      </c>
      <c r="D225" s="8">
        <v>1531</v>
      </c>
      <c r="E225" s="8">
        <v>1053</v>
      </c>
      <c r="F225" s="54">
        <v>0.68778576094056176</v>
      </c>
      <c r="G225" s="162"/>
      <c r="H225" s="58">
        <v>12</v>
      </c>
      <c r="I225" s="8">
        <v>1317</v>
      </c>
      <c r="J225" s="8">
        <v>1017</v>
      </c>
      <c r="K225" s="54">
        <v>0.77220956719817768</v>
      </c>
      <c r="L225" s="158"/>
      <c r="M225" s="114">
        <v>11</v>
      </c>
      <c r="N225" s="133">
        <v>1126</v>
      </c>
      <c r="O225" s="133">
        <v>919</v>
      </c>
      <c r="P225" s="123">
        <f t="shared" si="7"/>
        <v>0.81616341030195383</v>
      </c>
      <c r="Q225" s="158"/>
      <c r="R225" s="114">
        <v>12</v>
      </c>
      <c r="S225" s="133">
        <v>1069</v>
      </c>
      <c r="T225" s="133">
        <v>938</v>
      </c>
      <c r="U225" s="123">
        <f t="shared" si="6"/>
        <v>0.87745556594948548</v>
      </c>
    </row>
    <row r="226" spans="1:21" ht="15.75" x14ac:dyDescent="0.25">
      <c r="A226" s="57">
        <v>44421</v>
      </c>
      <c r="B226" s="162"/>
      <c r="C226" s="58">
        <v>13</v>
      </c>
      <c r="D226" s="8">
        <v>1531</v>
      </c>
      <c r="E226" s="8">
        <v>1077</v>
      </c>
      <c r="F226" s="54">
        <v>0.70346178967994777</v>
      </c>
      <c r="G226" s="162"/>
      <c r="H226" s="58">
        <v>13</v>
      </c>
      <c r="I226" s="8">
        <v>1317</v>
      </c>
      <c r="J226" s="8">
        <v>1009</v>
      </c>
      <c r="K226" s="54">
        <v>0.7661351556567958</v>
      </c>
      <c r="L226" s="158"/>
      <c r="M226" s="114">
        <v>12</v>
      </c>
      <c r="N226" s="133">
        <v>1126</v>
      </c>
      <c r="O226" s="133">
        <v>903</v>
      </c>
      <c r="P226" s="123">
        <f t="shared" si="7"/>
        <v>0.80195381882770866</v>
      </c>
      <c r="Q226" s="158"/>
      <c r="R226" s="114">
        <v>13</v>
      </c>
      <c r="S226" s="133">
        <v>1071</v>
      </c>
      <c r="T226" s="133">
        <v>953</v>
      </c>
      <c r="U226" s="123">
        <f t="shared" si="6"/>
        <v>0.88982259570494859</v>
      </c>
    </row>
    <row r="227" spans="1:21" ht="15.75" x14ac:dyDescent="0.25">
      <c r="A227" s="57">
        <v>44422</v>
      </c>
      <c r="B227" s="162"/>
      <c r="C227" s="58">
        <v>14</v>
      </c>
      <c r="D227" s="8">
        <v>1531</v>
      </c>
      <c r="E227" s="8">
        <v>1041</v>
      </c>
      <c r="F227" s="54">
        <v>0.67994774657086876</v>
      </c>
      <c r="G227" s="162"/>
      <c r="H227" s="58">
        <v>14</v>
      </c>
      <c r="I227" s="8">
        <v>1317</v>
      </c>
      <c r="J227" s="8">
        <v>1013</v>
      </c>
      <c r="K227" s="54">
        <v>0.76917236142748668</v>
      </c>
      <c r="L227" s="158"/>
      <c r="M227" s="114">
        <v>13</v>
      </c>
      <c r="N227" s="133">
        <v>1126</v>
      </c>
      <c r="O227" s="133">
        <v>921</v>
      </c>
      <c r="P227" s="123">
        <f t="shared" si="7"/>
        <v>0.81793960923623443</v>
      </c>
      <c r="Q227" s="158"/>
      <c r="R227" s="114">
        <v>14</v>
      </c>
      <c r="S227" s="133">
        <v>1071</v>
      </c>
      <c r="T227" s="133">
        <v>935</v>
      </c>
      <c r="U227" s="123">
        <f t="shared" si="6"/>
        <v>0.87301587301587302</v>
      </c>
    </row>
    <row r="228" spans="1:21" ht="15.75" x14ac:dyDescent="0.25">
      <c r="A228" s="57">
        <v>44423</v>
      </c>
      <c r="B228" s="162"/>
      <c r="C228" s="58">
        <v>15</v>
      </c>
      <c r="D228" s="8">
        <v>1531</v>
      </c>
      <c r="E228" s="8">
        <v>1023</v>
      </c>
      <c r="F228" s="54">
        <v>0.66819072501632915</v>
      </c>
      <c r="G228" s="162"/>
      <c r="H228" s="58">
        <v>15</v>
      </c>
      <c r="I228" s="8">
        <v>1317</v>
      </c>
      <c r="J228" s="8">
        <v>1007</v>
      </c>
      <c r="K228" s="54">
        <v>0.76461655277145024</v>
      </c>
      <c r="L228" s="158"/>
      <c r="M228" s="114">
        <v>14</v>
      </c>
      <c r="N228" s="133">
        <v>1126</v>
      </c>
      <c r="O228" s="133">
        <v>934</v>
      </c>
      <c r="P228" s="123">
        <f t="shared" si="7"/>
        <v>0.82948490230905858</v>
      </c>
      <c r="Q228" s="158"/>
      <c r="R228" s="114">
        <v>15</v>
      </c>
      <c r="S228" s="133">
        <v>1071</v>
      </c>
      <c r="T228" s="133">
        <v>970</v>
      </c>
      <c r="U228" s="123">
        <f t="shared" si="6"/>
        <v>0.90569561157796452</v>
      </c>
    </row>
    <row r="229" spans="1:21" ht="15.75" x14ac:dyDescent="0.25">
      <c r="A229" s="57">
        <v>44424</v>
      </c>
      <c r="B229" s="162"/>
      <c r="C229" s="58">
        <v>16</v>
      </c>
      <c r="D229" s="8">
        <v>1531</v>
      </c>
      <c r="E229" s="8">
        <v>1036</v>
      </c>
      <c r="F229" s="54">
        <v>0.67668190725016331</v>
      </c>
      <c r="G229" s="162"/>
      <c r="H229" s="58">
        <v>16</v>
      </c>
      <c r="I229" s="8">
        <v>1317</v>
      </c>
      <c r="J229" s="8">
        <v>1030</v>
      </c>
      <c r="K229" s="54">
        <v>0.78208048595292334</v>
      </c>
      <c r="L229" s="158"/>
      <c r="M229" s="114">
        <v>15</v>
      </c>
      <c r="N229" s="133">
        <v>1126</v>
      </c>
      <c r="O229" s="133">
        <v>944</v>
      </c>
      <c r="P229" s="123">
        <f t="shared" si="7"/>
        <v>0.83836589698046182</v>
      </c>
      <c r="Q229" s="158"/>
      <c r="R229" s="114">
        <v>16</v>
      </c>
      <c r="S229" s="133">
        <v>1071</v>
      </c>
      <c r="T229" s="133">
        <v>939</v>
      </c>
      <c r="U229" s="123">
        <f t="shared" si="6"/>
        <v>0.87675070028011204</v>
      </c>
    </row>
    <row r="230" spans="1:21" ht="15.75" x14ac:dyDescent="0.25">
      <c r="A230" s="57">
        <v>44425</v>
      </c>
      <c r="B230" s="162"/>
      <c r="C230" s="58">
        <v>17</v>
      </c>
      <c r="D230" s="8">
        <v>1540</v>
      </c>
      <c r="E230" s="8">
        <v>1063</v>
      </c>
      <c r="F230" s="54">
        <v>0.69025974025974024</v>
      </c>
      <c r="G230" s="162"/>
      <c r="H230" s="58">
        <v>17</v>
      </c>
      <c r="I230" s="8">
        <v>1317</v>
      </c>
      <c r="J230" s="8">
        <v>1028</v>
      </c>
      <c r="K230" s="54">
        <v>0.78056188306757779</v>
      </c>
      <c r="L230" s="158"/>
      <c r="M230" s="114">
        <v>16</v>
      </c>
      <c r="N230" s="133">
        <v>1126</v>
      </c>
      <c r="O230" s="133">
        <v>943</v>
      </c>
      <c r="P230" s="123">
        <f t="shared" si="7"/>
        <v>0.83747779751332152</v>
      </c>
      <c r="Q230" s="158"/>
      <c r="R230" s="114">
        <v>17</v>
      </c>
      <c r="S230" s="133">
        <v>1071</v>
      </c>
      <c r="T230" s="133">
        <v>940</v>
      </c>
      <c r="U230" s="123">
        <f t="shared" si="6"/>
        <v>0.87768440709617179</v>
      </c>
    </row>
    <row r="231" spans="1:21" ht="15.75" x14ac:dyDescent="0.25">
      <c r="A231" s="57">
        <v>44426</v>
      </c>
      <c r="B231" s="162"/>
      <c r="C231" s="58">
        <v>18</v>
      </c>
      <c r="D231" s="8">
        <v>1534</v>
      </c>
      <c r="E231" s="8">
        <v>1053</v>
      </c>
      <c r="F231" s="54">
        <v>0.68644067796610164</v>
      </c>
      <c r="G231" s="162"/>
      <c r="H231" s="58">
        <v>18</v>
      </c>
      <c r="I231" s="8">
        <v>1317</v>
      </c>
      <c r="J231" s="8">
        <v>1034</v>
      </c>
      <c r="K231" s="54">
        <v>0.78511769172361423</v>
      </c>
      <c r="L231" s="158"/>
      <c r="M231" s="114">
        <v>17</v>
      </c>
      <c r="N231" s="133">
        <v>1126</v>
      </c>
      <c r="O231" s="133">
        <v>958</v>
      </c>
      <c r="P231" s="123">
        <f t="shared" si="7"/>
        <v>0.85079928952042627</v>
      </c>
      <c r="Q231" s="158"/>
      <c r="R231" s="114">
        <v>18</v>
      </c>
      <c r="S231" s="133">
        <v>1071</v>
      </c>
      <c r="T231" s="133">
        <v>938</v>
      </c>
      <c r="U231" s="123">
        <f t="shared" si="6"/>
        <v>0.87581699346405228</v>
      </c>
    </row>
    <row r="232" spans="1:21" ht="15.75" x14ac:dyDescent="0.25">
      <c r="A232" s="57">
        <v>44427</v>
      </c>
      <c r="B232" s="162"/>
      <c r="C232" s="58">
        <v>19</v>
      </c>
      <c r="D232" s="8">
        <v>1494</v>
      </c>
      <c r="E232" s="8">
        <v>1044</v>
      </c>
      <c r="F232" s="54">
        <v>0.6987951807228916</v>
      </c>
      <c r="G232" s="162"/>
      <c r="H232" s="58">
        <v>19</v>
      </c>
      <c r="I232" s="8">
        <v>1317</v>
      </c>
      <c r="J232" s="8">
        <v>1022</v>
      </c>
      <c r="K232" s="54">
        <v>0.77600607441154135</v>
      </c>
      <c r="L232" s="158"/>
      <c r="M232" s="114">
        <v>18</v>
      </c>
      <c r="N232" s="133">
        <v>1126</v>
      </c>
      <c r="O232" s="133">
        <v>918</v>
      </c>
      <c r="P232" s="123">
        <f t="shared" si="7"/>
        <v>0.81527531083481353</v>
      </c>
      <c r="Q232" s="158"/>
      <c r="R232" s="114">
        <v>19</v>
      </c>
      <c r="S232" s="133">
        <v>1071</v>
      </c>
      <c r="T232" s="133">
        <v>955</v>
      </c>
      <c r="U232" s="123">
        <f t="shared" si="6"/>
        <v>0.89169000933706821</v>
      </c>
    </row>
    <row r="233" spans="1:21" ht="15.75" x14ac:dyDescent="0.25">
      <c r="A233" s="57">
        <v>44428</v>
      </c>
      <c r="B233" s="162"/>
      <c r="C233" s="58">
        <v>20</v>
      </c>
      <c r="D233" s="8">
        <v>1507</v>
      </c>
      <c r="E233" s="8">
        <v>1044</v>
      </c>
      <c r="F233" s="54">
        <v>0.69276708692767086</v>
      </c>
      <c r="G233" s="162"/>
      <c r="H233" s="58">
        <v>20</v>
      </c>
      <c r="I233" s="8">
        <v>1317</v>
      </c>
      <c r="J233" s="8">
        <v>1030</v>
      </c>
      <c r="K233" s="54">
        <v>0.78208048595292334</v>
      </c>
      <c r="L233" s="158"/>
      <c r="M233" s="114">
        <v>19</v>
      </c>
      <c r="N233" s="133">
        <v>1126</v>
      </c>
      <c r="O233" s="133">
        <v>923</v>
      </c>
      <c r="P233" s="123">
        <f t="shared" si="7"/>
        <v>0.81971580817051515</v>
      </c>
      <c r="Q233" s="158"/>
      <c r="R233" s="114">
        <v>20</v>
      </c>
      <c r="S233" s="133">
        <v>1071</v>
      </c>
      <c r="T233" s="133">
        <v>965</v>
      </c>
      <c r="U233" s="123">
        <f t="shared" si="6"/>
        <v>0.90102707749766575</v>
      </c>
    </row>
    <row r="234" spans="1:21" ht="15.75" x14ac:dyDescent="0.25">
      <c r="A234" s="57">
        <v>44429</v>
      </c>
      <c r="B234" s="162"/>
      <c r="C234" s="58">
        <v>21</v>
      </c>
      <c r="D234" s="8">
        <v>1507</v>
      </c>
      <c r="E234" s="8">
        <v>1040</v>
      </c>
      <c r="F234" s="54">
        <v>0.69011280690112808</v>
      </c>
      <c r="G234" s="162"/>
      <c r="H234" s="58">
        <v>21</v>
      </c>
      <c r="I234" s="8">
        <v>1317</v>
      </c>
      <c r="J234" s="8">
        <v>1013</v>
      </c>
      <c r="K234" s="54">
        <v>0.76917236142748668</v>
      </c>
      <c r="L234" s="158"/>
      <c r="M234" s="114">
        <v>20</v>
      </c>
      <c r="N234" s="133">
        <v>1126</v>
      </c>
      <c r="O234" s="133">
        <v>943</v>
      </c>
      <c r="P234" s="123">
        <f t="shared" si="7"/>
        <v>0.83747779751332152</v>
      </c>
      <c r="Q234" s="158"/>
      <c r="R234" s="114">
        <v>21</v>
      </c>
      <c r="S234" s="133">
        <v>1072</v>
      </c>
      <c r="T234" s="133">
        <v>956</v>
      </c>
      <c r="U234" s="123">
        <f t="shared" si="6"/>
        <v>0.89179104477611937</v>
      </c>
    </row>
    <row r="235" spans="1:21" ht="15.75" x14ac:dyDescent="0.25">
      <c r="A235" s="57">
        <v>44430</v>
      </c>
      <c r="B235" s="162"/>
      <c r="C235" s="58">
        <v>22</v>
      </c>
      <c r="D235" s="8">
        <v>1507</v>
      </c>
      <c r="E235" s="8">
        <v>1034</v>
      </c>
      <c r="F235" s="54">
        <v>0.68613138686131392</v>
      </c>
      <c r="G235" s="162"/>
      <c r="H235" s="58">
        <v>22</v>
      </c>
      <c r="I235" s="8">
        <v>1317</v>
      </c>
      <c r="J235" s="8">
        <v>1005</v>
      </c>
      <c r="K235" s="54">
        <v>0.7630979498861048</v>
      </c>
      <c r="L235" s="158"/>
      <c r="M235" s="114">
        <v>21</v>
      </c>
      <c r="N235" s="133">
        <v>1126</v>
      </c>
      <c r="O235" s="133">
        <v>930</v>
      </c>
      <c r="P235" s="123">
        <f t="shared" si="7"/>
        <v>0.82593250444049737</v>
      </c>
      <c r="Q235" s="158"/>
      <c r="R235" s="114">
        <v>22</v>
      </c>
      <c r="S235" s="133">
        <v>1071</v>
      </c>
      <c r="T235" s="133">
        <v>937</v>
      </c>
      <c r="U235" s="123">
        <f t="shared" si="6"/>
        <v>0.87488328664799253</v>
      </c>
    </row>
    <row r="236" spans="1:21" ht="15.75" x14ac:dyDescent="0.25">
      <c r="A236" s="57">
        <v>44431</v>
      </c>
      <c r="B236" s="162"/>
      <c r="C236" s="58">
        <v>23</v>
      </c>
      <c r="D236" s="8">
        <v>1507</v>
      </c>
      <c r="E236" s="8">
        <v>1049</v>
      </c>
      <c r="F236" s="54">
        <v>0.69608493696084939</v>
      </c>
      <c r="G236" s="162"/>
      <c r="H236" s="58">
        <v>23</v>
      </c>
      <c r="I236" s="8">
        <v>1317</v>
      </c>
      <c r="J236" s="8">
        <v>1026</v>
      </c>
      <c r="K236" s="54">
        <v>0.77904328018223234</v>
      </c>
      <c r="L236" s="158"/>
      <c r="M236" s="114">
        <v>22</v>
      </c>
      <c r="N236" s="133">
        <v>1126</v>
      </c>
      <c r="O236" s="133">
        <v>936</v>
      </c>
      <c r="P236" s="123">
        <f t="shared" si="7"/>
        <v>0.8312611012433393</v>
      </c>
      <c r="Q236" s="158"/>
      <c r="R236" s="114">
        <v>23</v>
      </c>
      <c r="S236" s="133">
        <v>1071</v>
      </c>
      <c r="T236" s="133">
        <v>952</v>
      </c>
      <c r="U236" s="123">
        <f t="shared" si="6"/>
        <v>0.88888888888888884</v>
      </c>
    </row>
    <row r="237" spans="1:21" ht="15.75" x14ac:dyDescent="0.25">
      <c r="A237" s="57">
        <v>44432</v>
      </c>
      <c r="B237" s="162"/>
      <c r="C237" s="58">
        <v>24</v>
      </c>
      <c r="D237" s="8">
        <v>1515</v>
      </c>
      <c r="E237" s="8">
        <v>1042</v>
      </c>
      <c r="F237" s="54">
        <v>0.68778877887788781</v>
      </c>
      <c r="G237" s="162"/>
      <c r="H237" s="58">
        <v>24</v>
      </c>
      <c r="I237" s="8">
        <v>1317</v>
      </c>
      <c r="J237" s="8">
        <v>1029</v>
      </c>
      <c r="K237" s="54">
        <v>0.78132118451025057</v>
      </c>
      <c r="L237" s="158"/>
      <c r="M237" s="114">
        <v>23</v>
      </c>
      <c r="N237" s="133">
        <v>1126</v>
      </c>
      <c r="O237" s="133">
        <v>934</v>
      </c>
      <c r="P237" s="123">
        <f t="shared" si="7"/>
        <v>0.82948490230905858</v>
      </c>
      <c r="Q237" s="158"/>
      <c r="R237" s="114">
        <v>24</v>
      </c>
      <c r="S237" s="133">
        <v>1071</v>
      </c>
      <c r="T237" s="133">
        <v>953</v>
      </c>
      <c r="U237" s="123">
        <f t="shared" si="6"/>
        <v>0.88982259570494859</v>
      </c>
    </row>
    <row r="238" spans="1:21" ht="15.75" x14ac:dyDescent="0.25">
      <c r="A238" s="57">
        <v>44433</v>
      </c>
      <c r="B238" s="162"/>
      <c r="C238" s="58">
        <v>25</v>
      </c>
      <c r="D238" s="8">
        <v>1515</v>
      </c>
      <c r="E238" s="8">
        <v>1036</v>
      </c>
      <c r="F238" s="54">
        <v>0.68382838283828384</v>
      </c>
      <c r="G238" s="162"/>
      <c r="H238" s="58">
        <v>25</v>
      </c>
      <c r="I238" s="8">
        <v>1317</v>
      </c>
      <c r="J238" s="8">
        <v>1037</v>
      </c>
      <c r="K238" s="54">
        <v>0.78739559605163245</v>
      </c>
      <c r="L238" s="158"/>
      <c r="M238" s="114">
        <v>24</v>
      </c>
      <c r="N238" s="133">
        <v>1126</v>
      </c>
      <c r="O238" s="133">
        <v>934</v>
      </c>
      <c r="P238" s="123">
        <f t="shared" si="7"/>
        <v>0.82948490230905858</v>
      </c>
      <c r="Q238" s="158"/>
      <c r="R238" s="114">
        <v>25</v>
      </c>
      <c r="S238" s="133">
        <v>1081</v>
      </c>
      <c r="T238" s="133">
        <v>972</v>
      </c>
      <c r="U238" s="123">
        <f t="shared" si="6"/>
        <v>0.89916743755781681</v>
      </c>
    </row>
    <row r="239" spans="1:21" ht="15.75" x14ac:dyDescent="0.25">
      <c r="A239" s="57">
        <v>44434</v>
      </c>
      <c r="B239" s="162"/>
      <c r="C239" s="58">
        <v>26</v>
      </c>
      <c r="D239" s="8">
        <v>1515</v>
      </c>
      <c r="E239" s="8">
        <v>1019</v>
      </c>
      <c r="F239" s="54">
        <v>0.67260726072607258</v>
      </c>
      <c r="G239" s="162"/>
      <c r="H239" s="58">
        <v>26</v>
      </c>
      <c r="I239" s="8">
        <v>1317</v>
      </c>
      <c r="J239" s="8">
        <v>999</v>
      </c>
      <c r="K239" s="54">
        <v>0.75854214123006836</v>
      </c>
      <c r="L239" s="158"/>
      <c r="M239" s="114">
        <v>25</v>
      </c>
      <c r="N239" s="133">
        <v>1126</v>
      </c>
      <c r="O239" s="133">
        <v>926</v>
      </c>
      <c r="P239" s="123">
        <f t="shared" si="7"/>
        <v>0.82238010657193605</v>
      </c>
      <c r="Q239" s="158"/>
      <c r="R239" s="114">
        <v>26</v>
      </c>
      <c r="S239" s="133">
        <v>1081</v>
      </c>
      <c r="T239" s="133">
        <v>964</v>
      </c>
      <c r="U239" s="123">
        <f t="shared" si="6"/>
        <v>0.89176688251618874</v>
      </c>
    </row>
    <row r="240" spans="1:21" ht="15.75" x14ac:dyDescent="0.25">
      <c r="A240" s="57">
        <v>44435</v>
      </c>
      <c r="B240" s="162"/>
      <c r="C240" s="58">
        <v>27</v>
      </c>
      <c r="D240" s="8">
        <v>1515</v>
      </c>
      <c r="E240" s="8">
        <v>1020</v>
      </c>
      <c r="F240" s="54">
        <v>0.67326732673267331</v>
      </c>
      <c r="G240" s="162"/>
      <c r="H240" s="58">
        <v>27</v>
      </c>
      <c r="I240" s="8">
        <v>1317</v>
      </c>
      <c r="J240" s="8">
        <v>979</v>
      </c>
      <c r="K240" s="54">
        <v>0.74335611237661348</v>
      </c>
      <c r="L240" s="158"/>
      <c r="M240" s="114">
        <v>26</v>
      </c>
      <c r="N240" s="133">
        <v>1126</v>
      </c>
      <c r="O240" s="133">
        <v>917</v>
      </c>
      <c r="P240" s="123">
        <f t="shared" si="7"/>
        <v>0.81438721136767322</v>
      </c>
      <c r="Q240" s="158"/>
      <c r="R240" s="114">
        <v>27</v>
      </c>
      <c r="S240" s="133">
        <v>1077</v>
      </c>
      <c r="T240" s="133">
        <v>974</v>
      </c>
      <c r="U240" s="123">
        <f t="shared" si="6"/>
        <v>0.90436397400185697</v>
      </c>
    </row>
    <row r="241" spans="1:21" ht="15.75" x14ac:dyDescent="0.25">
      <c r="A241" s="57">
        <v>44436</v>
      </c>
      <c r="B241" s="162"/>
      <c r="C241" s="58">
        <v>28</v>
      </c>
      <c r="D241" s="8">
        <v>1515</v>
      </c>
      <c r="E241" s="8">
        <v>998</v>
      </c>
      <c r="F241" s="54">
        <v>0.6587458745874587</v>
      </c>
      <c r="G241" s="162"/>
      <c r="H241" s="58">
        <v>28</v>
      </c>
      <c r="I241" s="8">
        <v>1317</v>
      </c>
      <c r="J241" s="8">
        <v>992</v>
      </c>
      <c r="K241" s="54">
        <v>0.75322703113135914</v>
      </c>
      <c r="L241" s="158"/>
      <c r="M241" s="114">
        <v>27</v>
      </c>
      <c r="N241" s="133">
        <v>1126</v>
      </c>
      <c r="O241" s="133">
        <v>938</v>
      </c>
      <c r="P241" s="123">
        <f t="shared" si="7"/>
        <v>0.8330373001776199</v>
      </c>
      <c r="Q241" s="158"/>
      <c r="R241" s="114">
        <v>28</v>
      </c>
      <c r="S241" s="133">
        <v>1067</v>
      </c>
      <c r="T241" s="133">
        <v>954</v>
      </c>
      <c r="U241" s="123">
        <f t="shared" si="6"/>
        <v>0.89409559512652292</v>
      </c>
    </row>
    <row r="242" spans="1:21" ht="15.75" x14ac:dyDescent="0.25">
      <c r="A242" s="57">
        <v>44437</v>
      </c>
      <c r="B242" s="162"/>
      <c r="C242" s="58">
        <v>29</v>
      </c>
      <c r="D242" s="8">
        <v>1515</v>
      </c>
      <c r="E242" s="8">
        <v>1013</v>
      </c>
      <c r="F242" s="54">
        <v>0.66864686468646861</v>
      </c>
      <c r="G242" s="162"/>
      <c r="H242" s="58">
        <v>29</v>
      </c>
      <c r="I242" s="8">
        <v>1312</v>
      </c>
      <c r="J242" s="8">
        <v>1005</v>
      </c>
      <c r="K242" s="54">
        <v>0.7660060975609756</v>
      </c>
      <c r="L242" s="158"/>
      <c r="M242" s="114">
        <v>28</v>
      </c>
      <c r="N242" s="133">
        <v>1126</v>
      </c>
      <c r="O242" s="133">
        <v>933</v>
      </c>
      <c r="P242" s="123">
        <f t="shared" si="7"/>
        <v>0.82859680284191828</v>
      </c>
      <c r="Q242" s="158"/>
      <c r="R242" s="114">
        <v>29</v>
      </c>
      <c r="S242" s="133">
        <v>1067</v>
      </c>
      <c r="T242" s="133">
        <v>949</v>
      </c>
      <c r="U242" s="123">
        <f t="shared" si="6"/>
        <v>0.88940955951265233</v>
      </c>
    </row>
    <row r="243" spans="1:21" ht="15.75" x14ac:dyDescent="0.25">
      <c r="A243" s="57">
        <v>44438</v>
      </c>
      <c r="B243" s="162"/>
      <c r="C243" s="58">
        <v>30</v>
      </c>
      <c r="D243" s="8">
        <v>1515</v>
      </c>
      <c r="E243" s="8">
        <v>1027</v>
      </c>
      <c r="F243" s="54">
        <v>0.6778877887788779</v>
      </c>
      <c r="G243" s="162"/>
      <c r="H243" s="58">
        <v>30</v>
      </c>
      <c r="I243" s="8">
        <v>1312</v>
      </c>
      <c r="J243" s="8">
        <v>1007</v>
      </c>
      <c r="K243" s="54">
        <v>0.76753048780487809</v>
      </c>
      <c r="L243" s="158"/>
      <c r="M243" s="114">
        <v>29</v>
      </c>
      <c r="N243" s="133">
        <v>1126</v>
      </c>
      <c r="O243" s="133">
        <v>932</v>
      </c>
      <c r="P243" s="123">
        <f t="shared" si="7"/>
        <v>0.82770870337477798</v>
      </c>
      <c r="Q243" s="158"/>
      <c r="R243" s="114">
        <v>30</v>
      </c>
      <c r="S243" s="133">
        <v>1067</v>
      </c>
      <c r="T243" s="133">
        <v>931</v>
      </c>
      <c r="U243" s="123">
        <f t="shared" si="6"/>
        <v>0.87253983130271795</v>
      </c>
    </row>
    <row r="244" spans="1:21" ht="15.75" x14ac:dyDescent="0.25">
      <c r="A244" s="57">
        <v>44439</v>
      </c>
      <c r="B244" s="162"/>
      <c r="C244" s="58">
        <v>31</v>
      </c>
      <c r="D244" s="8">
        <v>1515</v>
      </c>
      <c r="E244" s="8">
        <v>1062</v>
      </c>
      <c r="F244" s="54">
        <v>0.70099009900990095</v>
      </c>
      <c r="G244" s="162"/>
      <c r="H244" s="58">
        <v>31</v>
      </c>
      <c r="I244" s="8">
        <v>1312</v>
      </c>
      <c r="J244" s="8">
        <v>1029</v>
      </c>
      <c r="K244" s="54">
        <v>0.78429878048780488</v>
      </c>
      <c r="L244" s="158"/>
      <c r="M244" s="114">
        <v>30</v>
      </c>
      <c r="N244" s="133">
        <v>1126</v>
      </c>
      <c r="O244" s="133">
        <v>950</v>
      </c>
      <c r="P244" s="123">
        <f t="shared" si="7"/>
        <v>0.84369449378330375</v>
      </c>
      <c r="Q244" s="158"/>
      <c r="R244" s="141">
        <v>31</v>
      </c>
      <c r="S244" s="142">
        <v>1067</v>
      </c>
      <c r="T244" s="142">
        <v>936</v>
      </c>
      <c r="U244" s="123">
        <f t="shared" si="6"/>
        <v>0.87722586691658855</v>
      </c>
    </row>
    <row r="245" spans="1:21" ht="15.75" x14ac:dyDescent="0.25">
      <c r="A245" s="57">
        <v>44440</v>
      </c>
      <c r="B245" s="162" t="s">
        <v>35</v>
      </c>
      <c r="C245" s="58">
        <v>1</v>
      </c>
      <c r="D245" s="8">
        <v>1515</v>
      </c>
      <c r="E245" s="8">
        <v>1050</v>
      </c>
      <c r="F245" s="54">
        <v>0.69306930693069302</v>
      </c>
      <c r="G245" s="162" t="s">
        <v>35</v>
      </c>
      <c r="H245" s="58">
        <v>1</v>
      </c>
      <c r="I245" s="8">
        <v>1312</v>
      </c>
      <c r="J245" s="8">
        <v>1023</v>
      </c>
      <c r="K245" s="54">
        <v>0.77972560975609762</v>
      </c>
      <c r="L245" s="158"/>
      <c r="M245" s="141">
        <v>31</v>
      </c>
      <c r="N245" s="142">
        <v>1126</v>
      </c>
      <c r="O245" s="142">
        <v>931</v>
      </c>
      <c r="P245" s="143">
        <f t="shared" si="7"/>
        <v>0.82682060390763767</v>
      </c>
      <c r="Q245" s="159" t="s">
        <v>36</v>
      </c>
      <c r="R245" s="114">
        <v>1</v>
      </c>
      <c r="S245" s="133">
        <v>1077</v>
      </c>
      <c r="T245" s="133">
        <v>925</v>
      </c>
      <c r="U245" s="123">
        <f t="shared" si="6"/>
        <v>0.85886722376973068</v>
      </c>
    </row>
    <row r="246" spans="1:21" ht="15.75" x14ac:dyDescent="0.25">
      <c r="A246" s="57">
        <v>44441</v>
      </c>
      <c r="B246" s="162"/>
      <c r="C246" s="58">
        <v>2</v>
      </c>
      <c r="D246" s="8">
        <v>1515</v>
      </c>
      <c r="E246" s="8">
        <v>1040</v>
      </c>
      <c r="F246" s="54">
        <v>0.68646864686468645</v>
      </c>
      <c r="G246" s="162"/>
      <c r="H246" s="58">
        <v>2</v>
      </c>
      <c r="I246" s="8">
        <v>1312</v>
      </c>
      <c r="J246" s="8">
        <v>1013</v>
      </c>
      <c r="K246" s="54">
        <v>0.77210365853658536</v>
      </c>
      <c r="L246" s="159" t="s">
        <v>36</v>
      </c>
      <c r="M246" s="114">
        <v>1</v>
      </c>
      <c r="N246" s="133">
        <v>1126</v>
      </c>
      <c r="O246" s="133">
        <v>914</v>
      </c>
      <c r="P246" s="123">
        <f t="shared" si="7"/>
        <v>0.81172291296625221</v>
      </c>
      <c r="Q246" s="160"/>
      <c r="R246" s="114">
        <v>2</v>
      </c>
      <c r="S246" s="133">
        <v>1077</v>
      </c>
      <c r="T246" s="133">
        <v>939</v>
      </c>
      <c r="U246" s="123">
        <f t="shared" si="6"/>
        <v>0.871866295264624</v>
      </c>
    </row>
    <row r="247" spans="1:21" ht="15.75" x14ac:dyDescent="0.25">
      <c r="A247" s="57">
        <v>44442</v>
      </c>
      <c r="B247" s="162"/>
      <c r="C247" s="58">
        <v>3</v>
      </c>
      <c r="D247" s="8">
        <v>1515</v>
      </c>
      <c r="E247" s="8">
        <v>1014</v>
      </c>
      <c r="F247" s="54">
        <v>0.66930693069306935</v>
      </c>
      <c r="G247" s="162"/>
      <c r="H247" s="58">
        <v>3</v>
      </c>
      <c r="I247" s="8">
        <v>1312</v>
      </c>
      <c r="J247" s="8">
        <v>1006</v>
      </c>
      <c r="K247" s="54">
        <v>0.76676829268292679</v>
      </c>
      <c r="L247" s="160"/>
      <c r="M247" s="114">
        <v>2</v>
      </c>
      <c r="N247" s="133">
        <v>1126</v>
      </c>
      <c r="O247" s="133">
        <v>919</v>
      </c>
      <c r="P247" s="123">
        <f t="shared" si="7"/>
        <v>0.81616341030195383</v>
      </c>
      <c r="Q247" s="160"/>
      <c r="R247" s="114">
        <v>3</v>
      </c>
      <c r="S247" s="133">
        <v>1077</v>
      </c>
      <c r="T247" s="133">
        <v>931</v>
      </c>
      <c r="U247" s="123">
        <f t="shared" si="6"/>
        <v>0.86443825441039923</v>
      </c>
    </row>
    <row r="248" spans="1:21" ht="15.75" x14ac:dyDescent="0.25">
      <c r="A248" s="57">
        <v>44443</v>
      </c>
      <c r="B248" s="162"/>
      <c r="C248" s="58">
        <v>4</v>
      </c>
      <c r="D248" s="8">
        <v>1515</v>
      </c>
      <c r="E248" s="8">
        <v>1007</v>
      </c>
      <c r="F248" s="54">
        <v>0.66468646864686465</v>
      </c>
      <c r="G248" s="162"/>
      <c r="H248" s="58">
        <v>4</v>
      </c>
      <c r="I248" s="8">
        <v>1312</v>
      </c>
      <c r="J248" s="8">
        <v>999</v>
      </c>
      <c r="K248" s="54">
        <v>0.76143292682926833</v>
      </c>
      <c r="L248" s="160"/>
      <c r="M248" s="114">
        <v>3</v>
      </c>
      <c r="N248" s="133">
        <v>1126</v>
      </c>
      <c r="O248" s="133">
        <v>897</v>
      </c>
      <c r="P248" s="123">
        <f t="shared" si="7"/>
        <v>0.79662522202486674</v>
      </c>
      <c r="Q248" s="160"/>
      <c r="R248" s="114">
        <v>4</v>
      </c>
      <c r="S248" s="133">
        <v>1077</v>
      </c>
      <c r="T248" s="133">
        <v>939</v>
      </c>
      <c r="U248" s="123">
        <f t="shared" si="6"/>
        <v>0.871866295264624</v>
      </c>
    </row>
    <row r="249" spans="1:21" ht="15.75" x14ac:dyDescent="0.25">
      <c r="A249" s="57">
        <v>44444</v>
      </c>
      <c r="B249" s="162"/>
      <c r="C249" s="58">
        <v>5</v>
      </c>
      <c r="D249" s="8">
        <v>1515</v>
      </c>
      <c r="E249" s="8">
        <v>1019</v>
      </c>
      <c r="F249" s="54">
        <v>0.67260726072607258</v>
      </c>
      <c r="G249" s="162"/>
      <c r="H249" s="58">
        <v>5</v>
      </c>
      <c r="I249" s="8">
        <v>1312</v>
      </c>
      <c r="J249" s="8">
        <v>1017</v>
      </c>
      <c r="K249" s="54">
        <v>0.77515243902439024</v>
      </c>
      <c r="L249" s="160"/>
      <c r="M249" s="114">
        <v>4</v>
      </c>
      <c r="N249" s="133">
        <v>1126</v>
      </c>
      <c r="O249" s="133">
        <v>909</v>
      </c>
      <c r="P249" s="123">
        <f t="shared" si="7"/>
        <v>0.80728241563055059</v>
      </c>
      <c r="Q249" s="160"/>
      <c r="R249" s="114">
        <v>5</v>
      </c>
      <c r="S249" s="133">
        <v>1077</v>
      </c>
      <c r="T249" s="133">
        <v>938</v>
      </c>
      <c r="U249" s="123">
        <f t="shared" si="6"/>
        <v>0.87093779015784589</v>
      </c>
    </row>
    <row r="250" spans="1:21" ht="15.75" x14ac:dyDescent="0.25">
      <c r="A250" s="57">
        <v>44445</v>
      </c>
      <c r="B250" s="162"/>
      <c r="C250" s="58">
        <v>6</v>
      </c>
      <c r="D250" s="8">
        <v>1458</v>
      </c>
      <c r="E250" s="8">
        <v>1009</v>
      </c>
      <c r="F250" s="54">
        <v>0.6920438957475995</v>
      </c>
      <c r="G250" s="162"/>
      <c r="H250" s="58">
        <v>6</v>
      </c>
      <c r="I250" s="8">
        <v>1312</v>
      </c>
      <c r="J250" s="8">
        <v>1013</v>
      </c>
      <c r="K250" s="54">
        <v>0.77210365853658536</v>
      </c>
      <c r="L250" s="160"/>
      <c r="M250" s="114">
        <v>5</v>
      </c>
      <c r="N250" s="133">
        <v>1126</v>
      </c>
      <c r="O250" s="133">
        <v>929</v>
      </c>
      <c r="P250" s="123">
        <f t="shared" si="7"/>
        <v>0.82504440497335707</v>
      </c>
      <c r="Q250" s="160"/>
      <c r="R250" s="114">
        <v>6</v>
      </c>
      <c r="S250" s="133">
        <v>1077</v>
      </c>
      <c r="T250" s="133">
        <v>932</v>
      </c>
      <c r="U250" s="123">
        <f t="shared" si="6"/>
        <v>0.86536675951717734</v>
      </c>
    </row>
    <row r="251" spans="1:21" ht="15.75" x14ac:dyDescent="0.25">
      <c r="A251" s="57">
        <v>44446</v>
      </c>
      <c r="B251" s="162"/>
      <c r="C251" s="58">
        <v>7</v>
      </c>
      <c r="D251" s="8">
        <v>1458</v>
      </c>
      <c r="E251" s="8">
        <v>998</v>
      </c>
      <c r="F251" s="54">
        <v>0.68449931412894371</v>
      </c>
      <c r="G251" s="162"/>
      <c r="H251" s="58">
        <v>7</v>
      </c>
      <c r="I251" s="8">
        <v>1312</v>
      </c>
      <c r="J251" s="8">
        <v>1020</v>
      </c>
      <c r="K251" s="54">
        <v>0.77743902439024393</v>
      </c>
      <c r="L251" s="160"/>
      <c r="M251" s="114">
        <v>6</v>
      </c>
      <c r="N251" s="133">
        <v>1126</v>
      </c>
      <c r="O251" s="133">
        <v>914</v>
      </c>
      <c r="P251" s="123">
        <f t="shared" si="7"/>
        <v>0.81172291296625221</v>
      </c>
      <c r="Q251" s="160"/>
      <c r="R251" s="114">
        <v>7</v>
      </c>
      <c r="S251" s="133">
        <v>1077</v>
      </c>
      <c r="T251" s="133">
        <v>937</v>
      </c>
      <c r="U251" s="123">
        <f t="shared" si="6"/>
        <v>0.87000928505106778</v>
      </c>
    </row>
    <row r="252" spans="1:21" ht="15.75" x14ac:dyDescent="0.25">
      <c r="A252" s="57">
        <v>44447</v>
      </c>
      <c r="B252" s="162"/>
      <c r="C252" s="58">
        <v>8</v>
      </c>
      <c r="D252" s="8">
        <v>1458</v>
      </c>
      <c r="E252" s="8">
        <v>993</v>
      </c>
      <c r="F252" s="54">
        <v>0.68106995884773658</v>
      </c>
      <c r="G252" s="162"/>
      <c r="H252" s="58">
        <v>8</v>
      </c>
      <c r="I252" s="8">
        <v>1312</v>
      </c>
      <c r="J252" s="8">
        <v>1015</v>
      </c>
      <c r="K252" s="54">
        <v>0.77362804878048785</v>
      </c>
      <c r="L252" s="160"/>
      <c r="M252" s="114">
        <v>7</v>
      </c>
      <c r="N252" s="133">
        <v>1126</v>
      </c>
      <c r="O252" s="133">
        <v>904</v>
      </c>
      <c r="P252" s="123">
        <f t="shared" si="7"/>
        <v>0.80284191829484908</v>
      </c>
      <c r="Q252" s="160"/>
      <c r="R252" s="114">
        <v>8</v>
      </c>
      <c r="S252" s="133">
        <v>1077</v>
      </c>
      <c r="T252" s="133">
        <v>969</v>
      </c>
      <c r="U252" s="123">
        <f t="shared" si="6"/>
        <v>0.89972144846796653</v>
      </c>
    </row>
    <row r="253" spans="1:21" ht="15.75" x14ac:dyDescent="0.25">
      <c r="A253" s="57">
        <v>44448</v>
      </c>
      <c r="B253" s="162"/>
      <c r="C253" s="58">
        <v>9</v>
      </c>
      <c r="D253" s="8">
        <v>1458</v>
      </c>
      <c r="E253" s="8">
        <v>994</v>
      </c>
      <c r="F253" s="54">
        <v>0.68175582990397809</v>
      </c>
      <c r="G253" s="162"/>
      <c r="H253" s="58">
        <v>9</v>
      </c>
      <c r="I253" s="8">
        <v>1312</v>
      </c>
      <c r="J253" s="8">
        <v>1017</v>
      </c>
      <c r="K253" s="54">
        <v>0.77515243902439024</v>
      </c>
      <c r="L253" s="160"/>
      <c r="M253" s="114">
        <v>8</v>
      </c>
      <c r="N253" s="133">
        <v>1126</v>
      </c>
      <c r="O253" s="133">
        <v>888</v>
      </c>
      <c r="P253" s="123">
        <f t="shared" si="7"/>
        <v>0.78863232682060391</v>
      </c>
      <c r="Q253" s="160"/>
      <c r="R253" s="114">
        <v>9</v>
      </c>
      <c r="S253" s="133">
        <v>1077</v>
      </c>
      <c r="T253" s="133">
        <v>934</v>
      </c>
      <c r="U253" s="123">
        <f t="shared" si="6"/>
        <v>0.86722376973073356</v>
      </c>
    </row>
    <row r="254" spans="1:21" ht="15.75" x14ac:dyDescent="0.25">
      <c r="A254" s="57">
        <v>44449</v>
      </c>
      <c r="B254" s="162"/>
      <c r="C254" s="58">
        <v>10</v>
      </c>
      <c r="D254" s="8">
        <v>1458</v>
      </c>
      <c r="E254" s="8">
        <v>995</v>
      </c>
      <c r="F254" s="54">
        <v>0.6824417009602195</v>
      </c>
      <c r="G254" s="162"/>
      <c r="H254" s="58">
        <v>10</v>
      </c>
      <c r="I254" s="8">
        <v>1312</v>
      </c>
      <c r="J254" s="8">
        <v>1024</v>
      </c>
      <c r="K254" s="54">
        <v>0.78048780487804881</v>
      </c>
      <c r="L254" s="160"/>
      <c r="M254" s="114">
        <v>9</v>
      </c>
      <c r="N254" s="133">
        <v>1126</v>
      </c>
      <c r="O254" s="133">
        <v>902</v>
      </c>
      <c r="P254" s="123">
        <f t="shared" si="7"/>
        <v>0.80106571936056836</v>
      </c>
      <c r="Q254" s="160"/>
      <c r="R254" s="114">
        <v>10</v>
      </c>
      <c r="S254" s="133">
        <v>1073</v>
      </c>
      <c r="T254" s="133">
        <v>936</v>
      </c>
      <c r="U254" s="123">
        <f t="shared" si="6"/>
        <v>0.87232059645852744</v>
      </c>
    </row>
    <row r="255" spans="1:21" ht="15.75" x14ac:dyDescent="0.25">
      <c r="A255" s="57">
        <v>44450</v>
      </c>
      <c r="B255" s="162"/>
      <c r="C255" s="58">
        <v>11</v>
      </c>
      <c r="D255" s="8">
        <v>1458</v>
      </c>
      <c r="E255" s="8">
        <v>977</v>
      </c>
      <c r="F255" s="54">
        <v>0.67009602194787377</v>
      </c>
      <c r="G255" s="162"/>
      <c r="H255" s="58">
        <v>11</v>
      </c>
      <c r="I255" s="8">
        <v>1312</v>
      </c>
      <c r="J255" s="8">
        <v>986</v>
      </c>
      <c r="K255" s="54">
        <v>0.75152439024390238</v>
      </c>
      <c r="L255" s="160"/>
      <c r="M255" s="114">
        <v>10</v>
      </c>
      <c r="N255" s="133">
        <v>1126</v>
      </c>
      <c r="O255" s="133">
        <v>940</v>
      </c>
      <c r="P255" s="123">
        <f t="shared" si="7"/>
        <v>0.8348134991119005</v>
      </c>
      <c r="Q255" s="160"/>
      <c r="R255" s="114">
        <v>11</v>
      </c>
      <c r="S255" s="133">
        <v>1073</v>
      </c>
      <c r="T255" s="133">
        <v>945</v>
      </c>
      <c r="U255" s="123">
        <f t="shared" si="6"/>
        <v>0.88070829450139798</v>
      </c>
    </row>
    <row r="256" spans="1:21" ht="15.75" x14ac:dyDescent="0.25">
      <c r="A256" s="57">
        <v>44451</v>
      </c>
      <c r="B256" s="162"/>
      <c r="C256" s="58">
        <v>12</v>
      </c>
      <c r="D256" s="8">
        <v>1458</v>
      </c>
      <c r="E256" s="8">
        <v>1004</v>
      </c>
      <c r="F256" s="54">
        <v>0.68861454046639237</v>
      </c>
      <c r="G256" s="162"/>
      <c r="H256" s="58">
        <v>12</v>
      </c>
      <c r="I256" s="8">
        <v>1312</v>
      </c>
      <c r="J256" s="8">
        <v>1035</v>
      </c>
      <c r="K256" s="54">
        <v>0.78887195121951215</v>
      </c>
      <c r="L256" s="160"/>
      <c r="M256" s="114">
        <v>11</v>
      </c>
      <c r="N256" s="133">
        <v>1126</v>
      </c>
      <c r="O256" s="133">
        <v>925</v>
      </c>
      <c r="P256" s="123">
        <f t="shared" si="7"/>
        <v>0.82149200710479575</v>
      </c>
      <c r="Q256" s="160"/>
      <c r="R256" s="114">
        <v>12</v>
      </c>
      <c r="S256" s="133">
        <v>1073</v>
      </c>
      <c r="T256" s="133">
        <v>945</v>
      </c>
      <c r="U256" s="123">
        <f t="shared" si="6"/>
        <v>0.88070829450139798</v>
      </c>
    </row>
    <row r="257" spans="1:21" ht="15.75" x14ac:dyDescent="0.25">
      <c r="A257" s="57">
        <v>44452</v>
      </c>
      <c r="B257" s="162"/>
      <c r="C257" s="58">
        <v>13</v>
      </c>
      <c r="D257" s="8">
        <v>1458</v>
      </c>
      <c r="E257" s="8">
        <v>993</v>
      </c>
      <c r="F257" s="54">
        <v>0.68106995884773658</v>
      </c>
      <c r="G257" s="162"/>
      <c r="H257" s="58">
        <v>13</v>
      </c>
      <c r="I257" s="8">
        <v>1312</v>
      </c>
      <c r="J257" s="8">
        <v>1049</v>
      </c>
      <c r="K257" s="54">
        <v>0.79954268292682928</v>
      </c>
      <c r="L257" s="160"/>
      <c r="M257" s="114">
        <v>12</v>
      </c>
      <c r="N257" s="133">
        <v>1126</v>
      </c>
      <c r="O257" s="133">
        <v>945</v>
      </c>
      <c r="P257" s="123">
        <f t="shared" si="7"/>
        <v>0.83925399644760212</v>
      </c>
      <c r="Q257" s="160"/>
      <c r="R257" s="114">
        <v>13</v>
      </c>
      <c r="S257" s="133">
        <v>1073</v>
      </c>
      <c r="T257" s="133">
        <v>953</v>
      </c>
      <c r="U257" s="123">
        <f t="shared" ref="U257:U320" si="8">T257/S257</f>
        <v>0.88816402609506062</v>
      </c>
    </row>
    <row r="258" spans="1:21" ht="15.75" x14ac:dyDescent="0.25">
      <c r="A258" s="57">
        <v>44453</v>
      </c>
      <c r="B258" s="162"/>
      <c r="C258" s="58">
        <v>14</v>
      </c>
      <c r="D258" s="8">
        <v>1458</v>
      </c>
      <c r="E258" s="8">
        <v>998</v>
      </c>
      <c r="F258" s="54">
        <v>0.68449931412894371</v>
      </c>
      <c r="G258" s="162"/>
      <c r="H258" s="58">
        <v>14</v>
      </c>
      <c r="I258" s="8">
        <v>1312</v>
      </c>
      <c r="J258" s="8">
        <v>1038</v>
      </c>
      <c r="K258" s="54">
        <v>0.79115853658536583</v>
      </c>
      <c r="L258" s="160"/>
      <c r="M258" s="114">
        <v>13</v>
      </c>
      <c r="N258" s="133">
        <v>1126</v>
      </c>
      <c r="O258" s="133">
        <v>905</v>
      </c>
      <c r="P258" s="123">
        <f t="shared" si="7"/>
        <v>0.80373001776198938</v>
      </c>
      <c r="Q258" s="160"/>
      <c r="R258" s="114">
        <v>14</v>
      </c>
      <c r="S258" s="133">
        <v>1073</v>
      </c>
      <c r="T258" s="133">
        <v>933</v>
      </c>
      <c r="U258" s="123">
        <f t="shared" si="8"/>
        <v>0.86952469711090397</v>
      </c>
    </row>
    <row r="259" spans="1:21" ht="15.75" x14ac:dyDescent="0.25">
      <c r="A259" s="57">
        <v>44454</v>
      </c>
      <c r="B259" s="162"/>
      <c r="C259" s="58">
        <v>15</v>
      </c>
      <c r="D259" s="8">
        <v>1458</v>
      </c>
      <c r="E259" s="8">
        <v>999</v>
      </c>
      <c r="F259" s="54">
        <v>0.68518518518518523</v>
      </c>
      <c r="G259" s="162"/>
      <c r="H259" s="58">
        <v>15</v>
      </c>
      <c r="I259" s="8">
        <v>1312</v>
      </c>
      <c r="J259" s="8">
        <v>1022</v>
      </c>
      <c r="K259" s="54">
        <v>0.77896341463414631</v>
      </c>
      <c r="L259" s="160"/>
      <c r="M259" s="114">
        <v>14</v>
      </c>
      <c r="N259" s="133">
        <v>1126</v>
      </c>
      <c r="O259" s="133">
        <v>897</v>
      </c>
      <c r="P259" s="123">
        <f t="shared" si="7"/>
        <v>0.79662522202486674</v>
      </c>
      <c r="Q259" s="160"/>
      <c r="R259" s="114">
        <v>15</v>
      </c>
      <c r="S259" s="133">
        <v>1073</v>
      </c>
      <c r="T259" s="133">
        <v>929</v>
      </c>
      <c r="U259" s="123">
        <f t="shared" si="8"/>
        <v>0.8657968313140727</v>
      </c>
    </row>
    <row r="260" spans="1:21" ht="15.75" x14ac:dyDescent="0.25">
      <c r="A260" s="57">
        <v>44455</v>
      </c>
      <c r="B260" s="162"/>
      <c r="C260" s="58">
        <v>16</v>
      </c>
      <c r="D260" s="8">
        <v>1458</v>
      </c>
      <c r="E260" s="8">
        <v>981</v>
      </c>
      <c r="F260" s="54">
        <v>0.6728395061728395</v>
      </c>
      <c r="G260" s="162"/>
      <c r="H260" s="58">
        <v>16</v>
      </c>
      <c r="I260" s="8">
        <v>1312</v>
      </c>
      <c r="J260" s="8">
        <v>993</v>
      </c>
      <c r="K260" s="54">
        <v>0.75685975609756095</v>
      </c>
      <c r="L260" s="160"/>
      <c r="M260" s="114">
        <v>15</v>
      </c>
      <c r="N260" s="133">
        <v>1126</v>
      </c>
      <c r="O260" s="133">
        <v>923</v>
      </c>
      <c r="P260" s="123">
        <f t="shared" si="7"/>
        <v>0.81971580817051515</v>
      </c>
      <c r="Q260" s="160"/>
      <c r="R260" s="114">
        <v>16</v>
      </c>
      <c r="S260" s="133">
        <v>1073</v>
      </c>
      <c r="T260" s="133">
        <v>921</v>
      </c>
      <c r="U260" s="123">
        <f t="shared" si="8"/>
        <v>0.85834109972041006</v>
      </c>
    </row>
    <row r="261" spans="1:21" ht="15.75" x14ac:dyDescent="0.25">
      <c r="A261" s="57">
        <v>44456</v>
      </c>
      <c r="B261" s="162"/>
      <c r="C261" s="58">
        <v>17</v>
      </c>
      <c r="D261" s="8">
        <v>1449</v>
      </c>
      <c r="E261" s="8">
        <v>976</v>
      </c>
      <c r="F261" s="54">
        <v>0.67356797791580403</v>
      </c>
      <c r="G261" s="162"/>
      <c r="H261" s="58">
        <v>17</v>
      </c>
      <c r="I261" s="8">
        <v>1312</v>
      </c>
      <c r="J261" s="8">
        <v>1004</v>
      </c>
      <c r="K261" s="54">
        <v>0.7652439024390244</v>
      </c>
      <c r="L261" s="160"/>
      <c r="M261" s="114">
        <v>16</v>
      </c>
      <c r="N261" s="133">
        <v>1126</v>
      </c>
      <c r="O261" s="133">
        <v>929</v>
      </c>
      <c r="P261" s="123">
        <f t="shared" si="7"/>
        <v>0.82504440497335707</v>
      </c>
      <c r="Q261" s="160"/>
      <c r="R261" s="114">
        <v>17</v>
      </c>
      <c r="S261" s="133">
        <v>1073</v>
      </c>
      <c r="T261" s="133">
        <v>930</v>
      </c>
      <c r="U261" s="123">
        <f t="shared" si="8"/>
        <v>0.86672879776328049</v>
      </c>
    </row>
    <row r="262" spans="1:21" ht="15.75" x14ac:dyDescent="0.25">
      <c r="A262" s="57">
        <v>44457</v>
      </c>
      <c r="B262" s="162"/>
      <c r="C262" s="58">
        <v>18</v>
      </c>
      <c r="D262" s="8">
        <v>1449</v>
      </c>
      <c r="E262" s="8">
        <v>1001</v>
      </c>
      <c r="F262" s="54">
        <v>0.6908212560386473</v>
      </c>
      <c r="G262" s="162"/>
      <c r="H262" s="58">
        <v>18</v>
      </c>
      <c r="I262" s="8">
        <v>1312</v>
      </c>
      <c r="J262" s="8">
        <v>1019</v>
      </c>
      <c r="K262" s="54">
        <v>0.77667682926829273</v>
      </c>
      <c r="L262" s="160"/>
      <c r="M262" s="114">
        <v>17</v>
      </c>
      <c r="N262" s="133">
        <v>1126</v>
      </c>
      <c r="O262" s="133">
        <v>929</v>
      </c>
      <c r="P262" s="123">
        <f t="shared" si="7"/>
        <v>0.82504440497335707</v>
      </c>
      <c r="Q262" s="160"/>
      <c r="R262" s="114">
        <v>18</v>
      </c>
      <c r="S262" s="133">
        <v>1073</v>
      </c>
      <c r="T262" s="133">
        <v>932</v>
      </c>
      <c r="U262" s="123">
        <f t="shared" si="8"/>
        <v>0.86859273066169618</v>
      </c>
    </row>
    <row r="263" spans="1:21" ht="15.75" x14ac:dyDescent="0.25">
      <c r="A263" s="57">
        <v>44458</v>
      </c>
      <c r="B263" s="162"/>
      <c r="C263" s="58">
        <v>19</v>
      </c>
      <c r="D263" s="8">
        <v>1449</v>
      </c>
      <c r="E263" s="8">
        <v>1002</v>
      </c>
      <c r="F263" s="54">
        <v>0.69151138716356109</v>
      </c>
      <c r="G263" s="162"/>
      <c r="H263" s="58">
        <v>19</v>
      </c>
      <c r="I263" s="8">
        <v>1312</v>
      </c>
      <c r="J263" s="8">
        <v>1012</v>
      </c>
      <c r="K263" s="54">
        <v>0.77134146341463417</v>
      </c>
      <c r="L263" s="160"/>
      <c r="M263" s="114">
        <v>18</v>
      </c>
      <c r="N263" s="133">
        <v>1126</v>
      </c>
      <c r="O263" s="133">
        <v>918</v>
      </c>
      <c r="P263" s="123">
        <f t="shared" si="7"/>
        <v>0.81527531083481353</v>
      </c>
      <c r="Q263" s="160"/>
      <c r="R263" s="114">
        <v>19</v>
      </c>
      <c r="S263" s="133">
        <v>1073</v>
      </c>
      <c r="T263" s="133">
        <v>952</v>
      </c>
      <c r="U263" s="123">
        <f t="shared" si="8"/>
        <v>0.88723205964585272</v>
      </c>
    </row>
    <row r="264" spans="1:21" ht="15.75" x14ac:dyDescent="0.25">
      <c r="A264" s="57">
        <v>44459</v>
      </c>
      <c r="B264" s="162"/>
      <c r="C264" s="58">
        <v>20</v>
      </c>
      <c r="D264" s="8">
        <v>1449</v>
      </c>
      <c r="E264" s="8">
        <v>996</v>
      </c>
      <c r="F264" s="54">
        <v>0.68737060041407871</v>
      </c>
      <c r="G264" s="162"/>
      <c r="H264" s="58">
        <v>20</v>
      </c>
      <c r="I264" s="8">
        <v>1312</v>
      </c>
      <c r="J264" s="8">
        <v>998</v>
      </c>
      <c r="K264" s="54">
        <v>0.76067073170731703</v>
      </c>
      <c r="L264" s="160"/>
      <c r="M264" s="114">
        <v>19</v>
      </c>
      <c r="N264" s="133">
        <v>1126</v>
      </c>
      <c r="O264" s="133">
        <v>940</v>
      </c>
      <c r="P264" s="123">
        <f t="shared" si="7"/>
        <v>0.8348134991119005</v>
      </c>
      <c r="Q264" s="160"/>
      <c r="R264" s="114">
        <v>20</v>
      </c>
      <c r="S264" s="133">
        <v>1073</v>
      </c>
      <c r="T264" s="133">
        <v>943</v>
      </c>
      <c r="U264" s="123">
        <f t="shared" si="8"/>
        <v>0.87884436160298229</v>
      </c>
    </row>
    <row r="265" spans="1:21" ht="15.75" x14ac:dyDescent="0.25">
      <c r="A265" s="57">
        <v>44460</v>
      </c>
      <c r="B265" s="162"/>
      <c r="C265" s="58">
        <v>21</v>
      </c>
      <c r="D265" s="8">
        <v>1449</v>
      </c>
      <c r="E265" s="8">
        <v>992</v>
      </c>
      <c r="F265" s="54">
        <v>0.68461007591442369</v>
      </c>
      <c r="G265" s="162"/>
      <c r="H265" s="58">
        <v>21</v>
      </c>
      <c r="I265" s="8">
        <v>1312</v>
      </c>
      <c r="J265" s="8">
        <v>983</v>
      </c>
      <c r="K265" s="54">
        <v>0.74923780487804881</v>
      </c>
      <c r="L265" s="160"/>
      <c r="M265" s="114">
        <v>20</v>
      </c>
      <c r="N265" s="133">
        <v>1126</v>
      </c>
      <c r="O265" s="133">
        <v>892</v>
      </c>
      <c r="P265" s="123">
        <f t="shared" si="7"/>
        <v>0.79218472468916523</v>
      </c>
      <c r="Q265" s="160"/>
      <c r="R265" s="114">
        <v>21</v>
      </c>
      <c r="S265" s="133">
        <v>1073</v>
      </c>
      <c r="T265" s="133">
        <v>942</v>
      </c>
      <c r="U265" s="123">
        <f t="shared" si="8"/>
        <v>0.87791239515377451</v>
      </c>
    </row>
    <row r="266" spans="1:21" ht="15.75" x14ac:dyDescent="0.25">
      <c r="A266" s="57">
        <v>44461</v>
      </c>
      <c r="B266" s="162"/>
      <c r="C266" s="58">
        <v>22</v>
      </c>
      <c r="D266" s="8">
        <v>1449</v>
      </c>
      <c r="E266" s="8">
        <v>981</v>
      </c>
      <c r="F266" s="54">
        <v>0.67701863354037262</v>
      </c>
      <c r="G266" s="162"/>
      <c r="H266" s="58">
        <v>22</v>
      </c>
      <c r="I266" s="8">
        <v>1312</v>
      </c>
      <c r="J266" s="8">
        <v>1003</v>
      </c>
      <c r="K266" s="54">
        <v>0.76448170731707321</v>
      </c>
      <c r="L266" s="160"/>
      <c r="M266" s="114">
        <v>21</v>
      </c>
      <c r="N266" s="133">
        <v>1126</v>
      </c>
      <c r="O266" s="133">
        <v>903</v>
      </c>
      <c r="P266" s="123">
        <f t="shared" si="7"/>
        <v>0.80195381882770866</v>
      </c>
      <c r="Q266" s="160"/>
      <c r="R266" s="114">
        <v>22</v>
      </c>
      <c r="S266" s="133">
        <v>1073</v>
      </c>
      <c r="T266" s="133">
        <v>956</v>
      </c>
      <c r="U266" s="123">
        <f t="shared" si="8"/>
        <v>0.8909599254426841</v>
      </c>
    </row>
    <row r="267" spans="1:21" ht="15.75" x14ac:dyDescent="0.25">
      <c r="A267" s="57">
        <v>44462</v>
      </c>
      <c r="B267" s="162"/>
      <c r="C267" s="58">
        <v>23</v>
      </c>
      <c r="D267" s="8">
        <v>1449</v>
      </c>
      <c r="E267" s="8">
        <v>1011</v>
      </c>
      <c r="F267" s="54">
        <v>0.6977225672877847</v>
      </c>
      <c r="G267" s="162"/>
      <c r="H267" s="58">
        <v>23</v>
      </c>
      <c r="I267" s="8">
        <v>1312</v>
      </c>
      <c r="J267" s="8">
        <v>981</v>
      </c>
      <c r="K267" s="54">
        <v>0.74771341463414631</v>
      </c>
      <c r="L267" s="160"/>
      <c r="M267" s="114">
        <v>22</v>
      </c>
      <c r="N267" s="133">
        <v>1126</v>
      </c>
      <c r="O267" s="133">
        <v>897</v>
      </c>
      <c r="P267" s="123">
        <f t="shared" si="7"/>
        <v>0.79662522202486674</v>
      </c>
      <c r="Q267" s="160"/>
      <c r="R267" s="114">
        <v>23</v>
      </c>
      <c r="S267" s="133">
        <v>1073</v>
      </c>
      <c r="T267" s="133">
        <v>941</v>
      </c>
      <c r="U267" s="123">
        <f t="shared" si="8"/>
        <v>0.87698042870456661</v>
      </c>
    </row>
    <row r="268" spans="1:21" ht="15.75" x14ac:dyDescent="0.25">
      <c r="A268" s="57">
        <v>44463</v>
      </c>
      <c r="B268" s="162"/>
      <c r="C268" s="58">
        <v>24</v>
      </c>
      <c r="D268" s="8">
        <v>1449</v>
      </c>
      <c r="E268" s="8">
        <v>994</v>
      </c>
      <c r="F268" s="54">
        <v>0.68599033816425126</v>
      </c>
      <c r="G268" s="162"/>
      <c r="H268" s="58">
        <v>24</v>
      </c>
      <c r="I268" s="8">
        <v>1312</v>
      </c>
      <c r="J268" s="8">
        <v>1002</v>
      </c>
      <c r="K268" s="54">
        <v>0.76371951219512191</v>
      </c>
      <c r="L268" s="160"/>
      <c r="M268" s="114">
        <v>23</v>
      </c>
      <c r="N268" s="133">
        <v>1132</v>
      </c>
      <c r="O268" s="133">
        <v>943</v>
      </c>
      <c r="P268" s="123">
        <f t="shared" si="7"/>
        <v>0.83303886925795056</v>
      </c>
      <c r="Q268" s="160"/>
      <c r="R268" s="114">
        <v>24</v>
      </c>
      <c r="S268" s="133">
        <v>1073</v>
      </c>
      <c r="T268" s="133">
        <v>925</v>
      </c>
      <c r="U268" s="123">
        <f t="shared" si="8"/>
        <v>0.86206896551724133</v>
      </c>
    </row>
    <row r="269" spans="1:21" ht="15.75" x14ac:dyDescent="0.25">
      <c r="A269" s="57">
        <v>44464</v>
      </c>
      <c r="B269" s="162"/>
      <c r="C269" s="58">
        <v>25</v>
      </c>
      <c r="D269" s="8">
        <v>1449</v>
      </c>
      <c r="E269" s="8">
        <v>950</v>
      </c>
      <c r="F269" s="54">
        <v>0.65562456866804697</v>
      </c>
      <c r="G269" s="162"/>
      <c r="H269" s="58">
        <v>25</v>
      </c>
      <c r="I269" s="8">
        <v>1312</v>
      </c>
      <c r="J269" s="8">
        <v>1015</v>
      </c>
      <c r="K269" s="54">
        <v>0.77362804878048785</v>
      </c>
      <c r="L269" s="160"/>
      <c r="M269" s="114">
        <v>24</v>
      </c>
      <c r="N269" s="133">
        <v>1132</v>
      </c>
      <c r="O269" s="133">
        <v>933</v>
      </c>
      <c r="P269" s="123">
        <f t="shared" si="7"/>
        <v>0.8242049469964664</v>
      </c>
      <c r="Q269" s="160"/>
      <c r="R269" s="114">
        <v>25</v>
      </c>
      <c r="S269" s="133"/>
      <c r="T269" s="133"/>
      <c r="U269" s="123" t="e">
        <f t="shared" si="8"/>
        <v>#DIV/0!</v>
      </c>
    </row>
    <row r="270" spans="1:21" ht="15.75" x14ac:dyDescent="0.25">
      <c r="A270" s="57">
        <v>44465</v>
      </c>
      <c r="B270" s="162"/>
      <c r="C270" s="58">
        <v>26</v>
      </c>
      <c r="D270" s="8">
        <v>1449</v>
      </c>
      <c r="E270" s="8">
        <v>949</v>
      </c>
      <c r="F270" s="54">
        <v>0.65493443754313319</v>
      </c>
      <c r="G270" s="162"/>
      <c r="H270" s="58">
        <v>26</v>
      </c>
      <c r="I270" s="8">
        <v>1312</v>
      </c>
      <c r="J270" s="8">
        <v>987</v>
      </c>
      <c r="K270" s="54">
        <v>0.75228658536585369</v>
      </c>
      <c r="L270" s="160"/>
      <c r="M270" s="114">
        <v>25</v>
      </c>
      <c r="N270" s="133">
        <v>1132</v>
      </c>
      <c r="O270" s="133">
        <v>957</v>
      </c>
      <c r="P270" s="123">
        <f t="shared" si="7"/>
        <v>0.84540636042402828</v>
      </c>
      <c r="Q270" s="160"/>
      <c r="R270" s="114">
        <v>26</v>
      </c>
      <c r="S270" s="133"/>
      <c r="T270" s="133"/>
      <c r="U270" s="123" t="e">
        <f t="shared" si="8"/>
        <v>#DIV/0!</v>
      </c>
    </row>
    <row r="271" spans="1:21" ht="15.75" x14ac:dyDescent="0.25">
      <c r="A271" s="57">
        <v>44466</v>
      </c>
      <c r="B271" s="162"/>
      <c r="C271" s="58">
        <v>27</v>
      </c>
      <c r="D271" s="8">
        <v>1449</v>
      </c>
      <c r="E271" s="8">
        <v>966</v>
      </c>
      <c r="F271" s="54">
        <v>0.66666666666666663</v>
      </c>
      <c r="G271" s="162"/>
      <c r="H271" s="58">
        <v>27</v>
      </c>
      <c r="I271" s="8">
        <v>1312</v>
      </c>
      <c r="J271" s="8">
        <v>1010</v>
      </c>
      <c r="K271" s="54">
        <v>0.76981707317073167</v>
      </c>
      <c r="L271" s="160"/>
      <c r="M271" s="114">
        <v>26</v>
      </c>
      <c r="N271" s="133">
        <v>1132</v>
      </c>
      <c r="O271" s="133">
        <v>928</v>
      </c>
      <c r="P271" s="123">
        <f t="shared" si="7"/>
        <v>0.81978798586572443</v>
      </c>
      <c r="Q271" s="160"/>
      <c r="R271" s="114">
        <v>27</v>
      </c>
      <c r="S271" s="133"/>
      <c r="T271" s="133"/>
      <c r="U271" s="123" t="e">
        <f t="shared" si="8"/>
        <v>#DIV/0!</v>
      </c>
    </row>
    <row r="272" spans="1:21" ht="15.75" x14ac:dyDescent="0.25">
      <c r="A272" s="57">
        <v>44467</v>
      </c>
      <c r="B272" s="162"/>
      <c r="C272" s="58">
        <v>28</v>
      </c>
      <c r="D272" s="8">
        <v>1449</v>
      </c>
      <c r="E272" s="8">
        <v>985</v>
      </c>
      <c r="F272" s="54">
        <v>0.67977915804002764</v>
      </c>
      <c r="G272" s="162"/>
      <c r="H272" s="58">
        <v>28</v>
      </c>
      <c r="I272" s="8">
        <v>1312</v>
      </c>
      <c r="J272" s="8">
        <v>1003</v>
      </c>
      <c r="K272" s="54">
        <v>0.76448170731707321</v>
      </c>
      <c r="L272" s="160"/>
      <c r="M272" s="114">
        <v>27</v>
      </c>
      <c r="N272" s="133">
        <v>1132</v>
      </c>
      <c r="O272" s="133">
        <v>943</v>
      </c>
      <c r="P272" s="123">
        <f t="shared" si="7"/>
        <v>0.83303886925795056</v>
      </c>
      <c r="Q272" s="160"/>
      <c r="R272" s="114">
        <v>28</v>
      </c>
      <c r="S272" s="133"/>
      <c r="T272" s="133"/>
      <c r="U272" s="123" t="e">
        <f t="shared" si="8"/>
        <v>#DIV/0!</v>
      </c>
    </row>
    <row r="273" spans="1:21" ht="15.75" x14ac:dyDescent="0.25">
      <c r="A273" s="57">
        <v>44468</v>
      </c>
      <c r="B273" s="162"/>
      <c r="C273" s="58">
        <v>29</v>
      </c>
      <c r="D273" s="8">
        <v>1449</v>
      </c>
      <c r="E273" s="8">
        <v>971</v>
      </c>
      <c r="F273" s="54">
        <v>0.67011732229123533</v>
      </c>
      <c r="G273" s="162"/>
      <c r="H273" s="58">
        <v>29</v>
      </c>
      <c r="I273" s="8">
        <v>1312</v>
      </c>
      <c r="J273" s="8">
        <v>1036</v>
      </c>
      <c r="K273" s="54">
        <v>0.78963414634146345</v>
      </c>
      <c r="L273" s="160"/>
      <c r="M273" s="114">
        <v>28</v>
      </c>
      <c r="N273" s="133">
        <v>1132</v>
      </c>
      <c r="O273" s="133">
        <v>930</v>
      </c>
      <c r="P273" s="123">
        <f t="shared" si="7"/>
        <v>0.82155477031802115</v>
      </c>
      <c r="Q273" s="160"/>
      <c r="R273" s="114">
        <v>29</v>
      </c>
      <c r="S273" s="133"/>
      <c r="T273" s="133"/>
      <c r="U273" s="123" t="e">
        <f t="shared" si="8"/>
        <v>#DIV/0!</v>
      </c>
    </row>
    <row r="274" spans="1:21" ht="15.75" x14ac:dyDescent="0.25">
      <c r="A274" s="57">
        <v>44469</v>
      </c>
      <c r="B274" s="162"/>
      <c r="C274" s="58">
        <v>30</v>
      </c>
      <c r="D274" s="8">
        <v>1449</v>
      </c>
      <c r="E274" s="8">
        <v>1009</v>
      </c>
      <c r="F274" s="54">
        <v>0.69634230503795724</v>
      </c>
      <c r="G274" s="162"/>
      <c r="H274" s="58">
        <v>30</v>
      </c>
      <c r="I274" s="8">
        <v>1306</v>
      </c>
      <c r="J274" s="8">
        <v>987</v>
      </c>
      <c r="K274" s="54">
        <v>0.75574272588055125</v>
      </c>
      <c r="L274" s="160"/>
      <c r="M274" s="114">
        <v>29</v>
      </c>
      <c r="N274" s="133">
        <v>1132</v>
      </c>
      <c r="O274" s="133">
        <v>913</v>
      </c>
      <c r="P274" s="123">
        <f t="shared" si="7"/>
        <v>0.80653710247349819</v>
      </c>
      <c r="Q274" s="161"/>
      <c r="R274" s="114">
        <v>30</v>
      </c>
      <c r="S274" s="133"/>
      <c r="T274" s="133"/>
      <c r="U274" s="123" t="e">
        <f t="shared" si="8"/>
        <v>#DIV/0!</v>
      </c>
    </row>
    <row r="275" spans="1:21" ht="15.75" x14ac:dyDescent="0.25">
      <c r="A275" s="57">
        <v>44470</v>
      </c>
      <c r="B275" s="164" t="s">
        <v>37</v>
      </c>
      <c r="C275" s="58">
        <v>1</v>
      </c>
      <c r="D275" s="8">
        <v>1449</v>
      </c>
      <c r="E275" s="8">
        <v>991</v>
      </c>
      <c r="F275" s="54">
        <v>0.68391994478951001</v>
      </c>
      <c r="G275" s="164" t="s">
        <v>37</v>
      </c>
      <c r="H275" s="58">
        <v>1</v>
      </c>
      <c r="I275" s="8">
        <v>1306</v>
      </c>
      <c r="J275" s="8">
        <v>979</v>
      </c>
      <c r="K275" s="54">
        <v>0.74961715160796327</v>
      </c>
      <c r="L275" s="161"/>
      <c r="M275" s="114">
        <v>30</v>
      </c>
      <c r="N275" s="133">
        <v>1132</v>
      </c>
      <c r="O275" s="133">
        <v>920</v>
      </c>
      <c r="P275" s="123">
        <f t="shared" si="7"/>
        <v>0.8127208480565371</v>
      </c>
      <c r="Q275" s="158" t="s">
        <v>38</v>
      </c>
      <c r="R275" s="114">
        <v>1</v>
      </c>
      <c r="S275" s="133"/>
      <c r="T275" s="133"/>
      <c r="U275" s="123" t="e">
        <f t="shared" si="8"/>
        <v>#DIV/0!</v>
      </c>
    </row>
    <row r="276" spans="1:21" ht="15.75" x14ac:dyDescent="0.25">
      <c r="A276" s="57">
        <v>44471</v>
      </c>
      <c r="B276" s="164"/>
      <c r="C276" s="58">
        <v>2</v>
      </c>
      <c r="D276" s="8">
        <v>1449</v>
      </c>
      <c r="E276" s="8">
        <v>1001</v>
      </c>
      <c r="F276" s="54">
        <v>0.6908212560386473</v>
      </c>
      <c r="G276" s="164"/>
      <c r="H276" s="58">
        <v>2</v>
      </c>
      <c r="I276" s="8">
        <v>1306</v>
      </c>
      <c r="J276" s="8">
        <v>975</v>
      </c>
      <c r="K276" s="54">
        <v>0.74655436447166923</v>
      </c>
      <c r="L276" s="158" t="s">
        <v>38</v>
      </c>
      <c r="M276" s="114">
        <v>1</v>
      </c>
      <c r="N276" s="133">
        <v>1132</v>
      </c>
      <c r="O276" s="133">
        <v>938</v>
      </c>
      <c r="P276" s="123">
        <f t="shared" si="7"/>
        <v>0.82862190812720848</v>
      </c>
      <c r="Q276" s="158"/>
      <c r="R276" s="114">
        <v>2</v>
      </c>
      <c r="S276" s="133"/>
      <c r="T276" s="133"/>
      <c r="U276" s="123" t="e">
        <f t="shared" si="8"/>
        <v>#DIV/0!</v>
      </c>
    </row>
    <row r="277" spans="1:21" ht="15.75" x14ac:dyDescent="0.25">
      <c r="A277" s="57">
        <v>44472</v>
      </c>
      <c r="B277" s="164"/>
      <c r="C277" s="58">
        <v>3</v>
      </c>
      <c r="D277" s="8">
        <v>1449</v>
      </c>
      <c r="E277" s="8">
        <v>979</v>
      </c>
      <c r="F277" s="54">
        <v>0.67563837129054516</v>
      </c>
      <c r="G277" s="164"/>
      <c r="H277" s="58">
        <v>3</v>
      </c>
      <c r="I277" s="8">
        <v>1306</v>
      </c>
      <c r="J277" s="8">
        <v>1002</v>
      </c>
      <c r="K277" s="54">
        <v>0.76722817764165385</v>
      </c>
      <c r="L277" s="158"/>
      <c r="M277" s="114">
        <v>2</v>
      </c>
      <c r="N277" s="133">
        <v>1124</v>
      </c>
      <c r="O277" s="133">
        <v>948</v>
      </c>
      <c r="P277" s="123">
        <f t="shared" si="7"/>
        <v>0.84341637010676151</v>
      </c>
      <c r="Q277" s="158"/>
      <c r="R277" s="114">
        <v>3</v>
      </c>
      <c r="S277" s="133"/>
      <c r="T277" s="133"/>
      <c r="U277" s="123" t="e">
        <f t="shared" si="8"/>
        <v>#DIV/0!</v>
      </c>
    </row>
    <row r="278" spans="1:21" ht="15.75" x14ac:dyDescent="0.25">
      <c r="A278" s="57">
        <v>44473</v>
      </c>
      <c r="B278" s="164"/>
      <c r="C278" s="58">
        <v>4</v>
      </c>
      <c r="D278" s="8">
        <v>1449</v>
      </c>
      <c r="E278" s="8">
        <v>983</v>
      </c>
      <c r="F278" s="54">
        <v>0.67839889579020018</v>
      </c>
      <c r="G278" s="164"/>
      <c r="H278" s="58">
        <v>4</v>
      </c>
      <c r="I278" s="8">
        <v>1306</v>
      </c>
      <c r="J278" s="8">
        <v>1006</v>
      </c>
      <c r="K278" s="54">
        <v>0.7702909647779479</v>
      </c>
      <c r="L278" s="158"/>
      <c r="M278" s="114">
        <v>3</v>
      </c>
      <c r="N278" s="133">
        <v>1124</v>
      </c>
      <c r="O278" s="133">
        <v>939</v>
      </c>
      <c r="P278" s="123">
        <f t="shared" si="7"/>
        <v>0.83540925266903909</v>
      </c>
      <c r="Q278" s="158"/>
      <c r="R278" s="114">
        <v>4</v>
      </c>
      <c r="S278" s="133"/>
      <c r="T278" s="133"/>
      <c r="U278" s="123" t="e">
        <f t="shared" si="8"/>
        <v>#DIV/0!</v>
      </c>
    </row>
    <row r="279" spans="1:21" ht="15.75" x14ac:dyDescent="0.25">
      <c r="A279" s="57">
        <v>44474</v>
      </c>
      <c r="B279" s="164"/>
      <c r="C279" s="58">
        <v>5</v>
      </c>
      <c r="D279" s="8">
        <v>1449</v>
      </c>
      <c r="E279" s="8">
        <v>996</v>
      </c>
      <c r="F279" s="54">
        <v>0.68737060041407871</v>
      </c>
      <c r="G279" s="164"/>
      <c r="H279" s="58">
        <v>5</v>
      </c>
      <c r="I279" s="8">
        <v>1317</v>
      </c>
      <c r="J279" s="8">
        <v>1027</v>
      </c>
      <c r="K279" s="54">
        <v>0.77980258162490512</v>
      </c>
      <c r="L279" s="158"/>
      <c r="M279" s="114">
        <v>4</v>
      </c>
      <c r="N279" s="133">
        <v>1124</v>
      </c>
      <c r="O279" s="133">
        <v>945</v>
      </c>
      <c r="P279" s="123">
        <f t="shared" si="7"/>
        <v>0.84074733096085408</v>
      </c>
      <c r="Q279" s="158"/>
      <c r="R279" s="114">
        <v>5</v>
      </c>
      <c r="S279" s="133"/>
      <c r="T279" s="133"/>
      <c r="U279" s="123" t="e">
        <f t="shared" si="8"/>
        <v>#DIV/0!</v>
      </c>
    </row>
    <row r="280" spans="1:21" ht="15.75" x14ac:dyDescent="0.25">
      <c r="A280" s="57">
        <v>44475</v>
      </c>
      <c r="B280" s="164"/>
      <c r="C280" s="58">
        <v>6</v>
      </c>
      <c r="D280" s="8">
        <v>1449</v>
      </c>
      <c r="E280" s="8">
        <v>1012</v>
      </c>
      <c r="F280" s="54">
        <v>0.69841269841269837</v>
      </c>
      <c r="G280" s="164"/>
      <c r="H280" s="58">
        <v>6</v>
      </c>
      <c r="I280" s="8">
        <v>1317</v>
      </c>
      <c r="J280" s="8">
        <v>1003</v>
      </c>
      <c r="K280" s="54">
        <v>0.76157934700075935</v>
      </c>
      <c r="L280" s="158"/>
      <c r="M280" s="114">
        <v>5</v>
      </c>
      <c r="N280" s="133">
        <v>1124</v>
      </c>
      <c r="O280" s="133">
        <v>928</v>
      </c>
      <c r="P280" s="123">
        <f t="shared" si="7"/>
        <v>0.82562277580071175</v>
      </c>
      <c r="Q280" s="158"/>
      <c r="R280" s="114">
        <v>6</v>
      </c>
      <c r="S280" s="133"/>
      <c r="T280" s="133"/>
      <c r="U280" s="123" t="e">
        <f t="shared" si="8"/>
        <v>#DIV/0!</v>
      </c>
    </row>
    <row r="281" spans="1:21" ht="15.75" x14ac:dyDescent="0.25">
      <c r="A281" s="57">
        <v>44476</v>
      </c>
      <c r="B281" s="164"/>
      <c r="C281" s="58">
        <v>7</v>
      </c>
      <c r="D281" s="8">
        <v>1449</v>
      </c>
      <c r="E281" s="8">
        <v>1019</v>
      </c>
      <c r="F281" s="54">
        <v>0.70324361628709453</v>
      </c>
      <c r="G281" s="164"/>
      <c r="H281" s="58">
        <v>7</v>
      </c>
      <c r="I281" s="8">
        <v>1317</v>
      </c>
      <c r="J281" s="8">
        <v>969</v>
      </c>
      <c r="K281" s="54">
        <v>0.73576309794988615</v>
      </c>
      <c r="L281" s="158"/>
      <c r="M281" s="114">
        <v>6</v>
      </c>
      <c r="N281" s="133">
        <v>1124</v>
      </c>
      <c r="O281" s="133">
        <v>902</v>
      </c>
      <c r="P281" s="123">
        <f t="shared" si="7"/>
        <v>0.802491103202847</v>
      </c>
      <c r="Q281" s="158"/>
      <c r="R281" s="114">
        <v>7</v>
      </c>
      <c r="S281" s="133"/>
      <c r="T281" s="133"/>
      <c r="U281" s="123" t="e">
        <f t="shared" si="8"/>
        <v>#DIV/0!</v>
      </c>
    </row>
    <row r="282" spans="1:21" ht="15.75" x14ac:dyDescent="0.25">
      <c r="A282" s="57">
        <v>44477</v>
      </c>
      <c r="B282" s="164"/>
      <c r="C282" s="58">
        <v>8</v>
      </c>
      <c r="D282" s="8">
        <v>1449</v>
      </c>
      <c r="E282" s="8">
        <v>1005</v>
      </c>
      <c r="F282" s="54">
        <v>0.69358178053830233</v>
      </c>
      <c r="G282" s="164"/>
      <c r="H282" s="58">
        <v>8</v>
      </c>
      <c r="I282" s="8">
        <v>1317</v>
      </c>
      <c r="J282" s="8">
        <v>986</v>
      </c>
      <c r="K282" s="54">
        <v>0.7486712224753227</v>
      </c>
      <c r="L282" s="158"/>
      <c r="M282" s="114">
        <v>7</v>
      </c>
      <c r="N282" s="133">
        <v>1124</v>
      </c>
      <c r="O282" s="133">
        <v>950</v>
      </c>
      <c r="P282" s="123">
        <f t="shared" si="7"/>
        <v>0.84519572953736655</v>
      </c>
      <c r="Q282" s="158"/>
      <c r="R282" s="114">
        <v>8</v>
      </c>
      <c r="S282" s="133"/>
      <c r="T282" s="133"/>
      <c r="U282" s="123" t="e">
        <f t="shared" si="8"/>
        <v>#DIV/0!</v>
      </c>
    </row>
    <row r="283" spans="1:21" ht="15.75" x14ac:dyDescent="0.25">
      <c r="A283" s="57">
        <v>44478</v>
      </c>
      <c r="B283" s="164"/>
      <c r="C283" s="58">
        <v>9</v>
      </c>
      <c r="D283" s="8">
        <v>1449</v>
      </c>
      <c r="E283" s="8">
        <v>972</v>
      </c>
      <c r="F283" s="54">
        <v>0.67080745341614911</v>
      </c>
      <c r="G283" s="164"/>
      <c r="H283" s="58">
        <v>9</v>
      </c>
      <c r="I283" s="8">
        <v>1317</v>
      </c>
      <c r="J283" s="8">
        <v>1006</v>
      </c>
      <c r="K283" s="54">
        <v>0.76385725132877758</v>
      </c>
      <c r="L283" s="158"/>
      <c r="M283" s="114">
        <v>8</v>
      </c>
      <c r="N283" s="133">
        <v>1124</v>
      </c>
      <c r="O283" s="133">
        <v>937</v>
      </c>
      <c r="P283" s="123">
        <f t="shared" ref="P283:P305" si="9">O283/N283</f>
        <v>0.83362989323843417</v>
      </c>
      <c r="Q283" s="158"/>
      <c r="R283" s="114">
        <v>9</v>
      </c>
      <c r="S283" s="133"/>
      <c r="T283" s="133"/>
      <c r="U283" s="123" t="e">
        <f t="shared" si="8"/>
        <v>#DIV/0!</v>
      </c>
    </row>
    <row r="284" spans="1:21" ht="15.75" x14ac:dyDescent="0.25">
      <c r="A284" s="57">
        <v>44479</v>
      </c>
      <c r="B284" s="164"/>
      <c r="C284" s="58">
        <v>10</v>
      </c>
      <c r="D284" s="8">
        <v>1449</v>
      </c>
      <c r="E284" s="8">
        <v>995</v>
      </c>
      <c r="F284" s="54">
        <v>0.68668046928916493</v>
      </c>
      <c r="G284" s="164"/>
      <c r="H284" s="58">
        <v>10</v>
      </c>
      <c r="I284" s="8">
        <v>1306</v>
      </c>
      <c r="J284" s="8">
        <v>978</v>
      </c>
      <c r="K284" s="54">
        <v>0.74885145482388971</v>
      </c>
      <c r="L284" s="158"/>
      <c r="M284" s="114">
        <v>9</v>
      </c>
      <c r="N284" s="133">
        <v>1124</v>
      </c>
      <c r="O284" s="133">
        <v>920</v>
      </c>
      <c r="P284" s="123">
        <f t="shared" si="9"/>
        <v>0.81850533807829184</v>
      </c>
      <c r="Q284" s="158"/>
      <c r="R284" s="114">
        <v>10</v>
      </c>
      <c r="S284" s="133"/>
      <c r="T284" s="133"/>
      <c r="U284" s="123" t="e">
        <f t="shared" si="8"/>
        <v>#DIV/0!</v>
      </c>
    </row>
    <row r="285" spans="1:21" ht="15.75" x14ac:dyDescent="0.25">
      <c r="A285" s="57">
        <v>44480</v>
      </c>
      <c r="B285" s="164"/>
      <c r="C285" s="58">
        <v>11</v>
      </c>
      <c r="D285" s="8">
        <v>1449</v>
      </c>
      <c r="E285" s="8">
        <v>991</v>
      </c>
      <c r="F285" s="54">
        <v>0.68391994478951001</v>
      </c>
      <c r="G285" s="164"/>
      <c r="H285" s="58">
        <v>11</v>
      </c>
      <c r="I285" s="8">
        <v>1306</v>
      </c>
      <c r="J285" s="8">
        <v>999</v>
      </c>
      <c r="K285" s="54">
        <v>0.76493108728943338</v>
      </c>
      <c r="L285" s="158"/>
      <c r="M285" s="114">
        <v>10</v>
      </c>
      <c r="N285" s="133">
        <v>1124</v>
      </c>
      <c r="O285" s="133">
        <v>968</v>
      </c>
      <c r="P285" s="123">
        <f t="shared" si="9"/>
        <v>0.86120996441281139</v>
      </c>
      <c r="Q285" s="158"/>
      <c r="R285" s="114">
        <v>11</v>
      </c>
      <c r="S285" s="133"/>
      <c r="T285" s="133"/>
      <c r="U285" s="123" t="e">
        <f t="shared" si="8"/>
        <v>#DIV/0!</v>
      </c>
    </row>
    <row r="286" spans="1:21" ht="15.75" x14ac:dyDescent="0.25">
      <c r="A286" s="57">
        <v>44481</v>
      </c>
      <c r="B286" s="164"/>
      <c r="C286" s="58">
        <v>12</v>
      </c>
      <c r="D286" s="8">
        <v>1449</v>
      </c>
      <c r="E286" s="8">
        <v>1011</v>
      </c>
      <c r="F286" s="54">
        <v>0.6977225672877847</v>
      </c>
      <c r="G286" s="164"/>
      <c r="H286" s="58">
        <v>12</v>
      </c>
      <c r="I286" s="8">
        <v>1306</v>
      </c>
      <c r="J286" s="8">
        <v>989</v>
      </c>
      <c r="K286" s="54">
        <v>0.75727411944869827</v>
      </c>
      <c r="L286" s="158"/>
      <c r="M286" s="114">
        <v>11</v>
      </c>
      <c r="N286" s="133">
        <v>1124</v>
      </c>
      <c r="O286" s="133">
        <v>961</v>
      </c>
      <c r="P286" s="123">
        <f t="shared" si="9"/>
        <v>0.854982206405694</v>
      </c>
      <c r="Q286" s="158"/>
      <c r="R286" s="114">
        <v>12</v>
      </c>
      <c r="S286" s="133"/>
      <c r="T286" s="133"/>
      <c r="U286" s="123" t="e">
        <f t="shared" si="8"/>
        <v>#DIV/0!</v>
      </c>
    </row>
    <row r="287" spans="1:21" ht="15.75" x14ac:dyDescent="0.25">
      <c r="A287" s="57">
        <v>44482</v>
      </c>
      <c r="B287" s="164"/>
      <c r="C287" s="58">
        <v>13</v>
      </c>
      <c r="D287" s="8">
        <v>1458</v>
      </c>
      <c r="E287" s="8">
        <v>1018</v>
      </c>
      <c r="F287" s="54">
        <v>0.69821673525377226</v>
      </c>
      <c r="G287" s="164"/>
      <c r="H287" s="58">
        <v>13</v>
      </c>
      <c r="I287" s="8">
        <v>1306</v>
      </c>
      <c r="J287" s="8">
        <v>975</v>
      </c>
      <c r="K287" s="54">
        <v>0.74655436447166923</v>
      </c>
      <c r="L287" s="158"/>
      <c r="M287" s="114">
        <v>12</v>
      </c>
      <c r="N287" s="133">
        <v>1124</v>
      </c>
      <c r="O287" s="133">
        <v>956</v>
      </c>
      <c r="P287" s="123">
        <f t="shared" si="9"/>
        <v>0.85053380782918153</v>
      </c>
      <c r="Q287" s="158"/>
      <c r="R287" s="114">
        <v>13</v>
      </c>
      <c r="S287" s="133"/>
      <c r="T287" s="133"/>
      <c r="U287" s="123" t="e">
        <f t="shared" si="8"/>
        <v>#DIV/0!</v>
      </c>
    </row>
    <row r="288" spans="1:21" ht="15.75" x14ac:dyDescent="0.25">
      <c r="A288" s="57">
        <v>44483</v>
      </c>
      <c r="B288" s="164"/>
      <c r="C288" s="58">
        <v>14</v>
      </c>
      <c r="D288" s="8">
        <v>1458</v>
      </c>
      <c r="E288" s="8">
        <v>1003</v>
      </c>
      <c r="F288" s="54">
        <v>0.68792866941015085</v>
      </c>
      <c r="G288" s="164"/>
      <c r="H288" s="58">
        <v>14</v>
      </c>
      <c r="I288" s="8">
        <v>1306</v>
      </c>
      <c r="J288" s="8">
        <v>975</v>
      </c>
      <c r="K288" s="54">
        <v>0.74655436447166923</v>
      </c>
      <c r="L288" s="158"/>
      <c r="M288" s="114">
        <v>13</v>
      </c>
      <c r="N288" s="133">
        <v>1124</v>
      </c>
      <c r="O288" s="133">
        <v>969</v>
      </c>
      <c r="P288" s="123">
        <f t="shared" si="9"/>
        <v>0.86209964412811391</v>
      </c>
      <c r="Q288" s="158"/>
      <c r="R288" s="114">
        <v>14</v>
      </c>
      <c r="S288" s="133"/>
      <c r="T288" s="133"/>
      <c r="U288" s="123" t="e">
        <f t="shared" si="8"/>
        <v>#DIV/0!</v>
      </c>
    </row>
    <row r="289" spans="1:21" ht="15.75" x14ac:dyDescent="0.25">
      <c r="A289" s="57">
        <v>44484</v>
      </c>
      <c r="B289" s="164"/>
      <c r="C289" s="58">
        <v>15</v>
      </c>
      <c r="D289" s="8">
        <v>1458</v>
      </c>
      <c r="E289" s="8">
        <v>999</v>
      </c>
      <c r="F289" s="54">
        <v>0.68518518518518523</v>
      </c>
      <c r="G289" s="164"/>
      <c r="H289" s="58">
        <v>15</v>
      </c>
      <c r="I289" s="8">
        <v>1306</v>
      </c>
      <c r="J289" s="8">
        <v>950</v>
      </c>
      <c r="K289" s="54">
        <v>0.72741194486983152</v>
      </c>
      <c r="L289" s="158"/>
      <c r="M289" s="114">
        <v>14</v>
      </c>
      <c r="N289" s="133">
        <v>1124</v>
      </c>
      <c r="O289" s="133">
        <v>914</v>
      </c>
      <c r="P289" s="123">
        <f t="shared" si="9"/>
        <v>0.81316725978647686</v>
      </c>
      <c r="Q289" s="158"/>
      <c r="R289" s="114">
        <v>15</v>
      </c>
      <c r="S289" s="133"/>
      <c r="T289" s="133"/>
      <c r="U289" s="123" t="e">
        <f t="shared" si="8"/>
        <v>#DIV/0!</v>
      </c>
    </row>
    <row r="290" spans="1:21" ht="15.75" x14ac:dyDescent="0.25">
      <c r="A290" s="57">
        <v>44485</v>
      </c>
      <c r="B290" s="164"/>
      <c r="C290" s="58">
        <v>16</v>
      </c>
      <c r="D290" s="8">
        <v>1458</v>
      </c>
      <c r="E290" s="8">
        <v>1024</v>
      </c>
      <c r="F290" s="54">
        <v>0.7023319615912208</v>
      </c>
      <c r="G290" s="164"/>
      <c r="H290" s="58">
        <v>16</v>
      </c>
      <c r="I290" s="8">
        <v>1306</v>
      </c>
      <c r="J290" s="8">
        <v>977</v>
      </c>
      <c r="K290" s="54">
        <v>0.74808575803981625</v>
      </c>
      <c r="L290" s="158"/>
      <c r="M290" s="114">
        <v>15</v>
      </c>
      <c r="N290" s="133">
        <v>1124</v>
      </c>
      <c r="O290" s="133">
        <v>933</v>
      </c>
      <c r="P290" s="123">
        <f t="shared" si="9"/>
        <v>0.83007117437722422</v>
      </c>
      <c r="Q290" s="158"/>
      <c r="R290" s="114">
        <v>16</v>
      </c>
      <c r="S290" s="133"/>
      <c r="T290" s="133"/>
      <c r="U290" s="123" t="e">
        <f t="shared" si="8"/>
        <v>#DIV/0!</v>
      </c>
    </row>
    <row r="291" spans="1:21" ht="15.75" x14ac:dyDescent="0.25">
      <c r="A291" s="57">
        <v>44486</v>
      </c>
      <c r="B291" s="164"/>
      <c r="C291" s="58">
        <v>17</v>
      </c>
      <c r="D291" s="8">
        <v>1458</v>
      </c>
      <c r="E291" s="8">
        <v>1054</v>
      </c>
      <c r="F291" s="54">
        <v>0.72290809327846361</v>
      </c>
      <c r="G291" s="164"/>
      <c r="H291" s="58">
        <v>17</v>
      </c>
      <c r="I291" s="8">
        <v>1306</v>
      </c>
      <c r="J291" s="8">
        <v>951</v>
      </c>
      <c r="K291" s="54">
        <v>0.72817764165390508</v>
      </c>
      <c r="L291" s="158"/>
      <c r="M291" s="114">
        <v>16</v>
      </c>
      <c r="N291" s="133">
        <v>1124</v>
      </c>
      <c r="O291" s="133">
        <v>943</v>
      </c>
      <c r="P291" s="123">
        <f t="shared" si="9"/>
        <v>0.83896797153024916</v>
      </c>
      <c r="Q291" s="158"/>
      <c r="R291" s="114">
        <v>17</v>
      </c>
      <c r="S291" s="133"/>
      <c r="T291" s="133"/>
      <c r="U291" s="123" t="e">
        <f t="shared" si="8"/>
        <v>#DIV/0!</v>
      </c>
    </row>
    <row r="292" spans="1:21" ht="15.75" x14ac:dyDescent="0.25">
      <c r="A292" s="57">
        <v>44487</v>
      </c>
      <c r="B292" s="164"/>
      <c r="C292" s="58">
        <v>18</v>
      </c>
      <c r="D292" s="8">
        <v>1458</v>
      </c>
      <c r="E292" s="8">
        <v>1041</v>
      </c>
      <c r="F292" s="54">
        <v>0.71399176954732513</v>
      </c>
      <c r="G292" s="164"/>
      <c r="H292" s="58">
        <v>18</v>
      </c>
      <c r="I292" s="8">
        <v>1306</v>
      </c>
      <c r="J292" s="8">
        <v>972</v>
      </c>
      <c r="K292" s="54">
        <v>0.74425727411944875</v>
      </c>
      <c r="L292" s="158"/>
      <c r="M292" s="114">
        <v>17</v>
      </c>
      <c r="N292" s="133">
        <v>1124</v>
      </c>
      <c r="O292" s="133">
        <v>927</v>
      </c>
      <c r="P292" s="123">
        <f t="shared" si="9"/>
        <v>0.82473309608540923</v>
      </c>
      <c r="Q292" s="158"/>
      <c r="R292" s="114">
        <v>18</v>
      </c>
      <c r="S292" s="133"/>
      <c r="T292" s="133"/>
      <c r="U292" s="123" t="e">
        <f t="shared" si="8"/>
        <v>#DIV/0!</v>
      </c>
    </row>
    <row r="293" spans="1:21" ht="15.75" x14ac:dyDescent="0.25">
      <c r="A293" s="57">
        <v>44488</v>
      </c>
      <c r="B293" s="164"/>
      <c r="C293" s="58">
        <v>19</v>
      </c>
      <c r="D293" s="8">
        <v>1458</v>
      </c>
      <c r="E293" s="8">
        <v>1037</v>
      </c>
      <c r="F293" s="54">
        <v>0.7112482853223594</v>
      </c>
      <c r="G293" s="164"/>
      <c r="H293" s="58">
        <v>19</v>
      </c>
      <c r="I293" s="8">
        <v>1306</v>
      </c>
      <c r="J293" s="8">
        <v>988</v>
      </c>
      <c r="K293" s="54">
        <v>0.75650842266462481</v>
      </c>
      <c r="L293" s="158"/>
      <c r="M293" s="114">
        <v>18</v>
      </c>
      <c r="N293" s="133">
        <v>1124</v>
      </c>
      <c r="O293" s="133">
        <v>952</v>
      </c>
      <c r="P293" s="123">
        <f t="shared" si="9"/>
        <v>0.84697508896797158</v>
      </c>
      <c r="Q293" s="158"/>
      <c r="R293" s="114">
        <v>19</v>
      </c>
      <c r="S293" s="133"/>
      <c r="T293" s="133"/>
      <c r="U293" s="123" t="e">
        <f t="shared" si="8"/>
        <v>#DIV/0!</v>
      </c>
    </row>
    <row r="294" spans="1:21" ht="15.75" x14ac:dyDescent="0.25">
      <c r="A294" s="57">
        <v>44489</v>
      </c>
      <c r="B294" s="164"/>
      <c r="C294" s="58">
        <v>20</v>
      </c>
      <c r="D294" s="8">
        <v>1458</v>
      </c>
      <c r="E294" s="8">
        <v>1030</v>
      </c>
      <c r="F294" s="54">
        <v>0.70644718792866945</v>
      </c>
      <c r="G294" s="164"/>
      <c r="H294" s="58">
        <v>20</v>
      </c>
      <c r="I294" s="8">
        <v>1306</v>
      </c>
      <c r="J294" s="8">
        <v>977</v>
      </c>
      <c r="K294" s="54">
        <v>0.74808575803981625</v>
      </c>
      <c r="L294" s="158"/>
      <c r="M294" s="114">
        <v>19</v>
      </c>
      <c r="N294" s="133">
        <v>1124</v>
      </c>
      <c r="O294" s="133">
        <v>913</v>
      </c>
      <c r="P294" s="123">
        <f t="shared" si="9"/>
        <v>0.81227758007117434</v>
      </c>
      <c r="Q294" s="158"/>
      <c r="R294" s="114">
        <v>20</v>
      </c>
      <c r="S294" s="133"/>
      <c r="T294" s="133"/>
      <c r="U294" s="123" t="e">
        <f t="shared" si="8"/>
        <v>#DIV/0!</v>
      </c>
    </row>
    <row r="295" spans="1:21" ht="15.75" x14ac:dyDescent="0.25">
      <c r="A295" s="57">
        <v>44490</v>
      </c>
      <c r="B295" s="164"/>
      <c r="C295" s="58">
        <v>21</v>
      </c>
      <c r="D295" s="8">
        <v>1454</v>
      </c>
      <c r="E295" s="8">
        <v>1049</v>
      </c>
      <c r="F295" s="54">
        <v>0.72145804676753778</v>
      </c>
      <c r="G295" s="164"/>
      <c r="H295" s="58">
        <v>21</v>
      </c>
      <c r="I295" s="8">
        <v>1306</v>
      </c>
      <c r="J295" s="8">
        <v>958</v>
      </c>
      <c r="K295" s="54">
        <v>0.7335375191424196</v>
      </c>
      <c r="L295" s="158"/>
      <c r="M295" s="114">
        <v>20</v>
      </c>
      <c r="N295" s="133">
        <v>1124</v>
      </c>
      <c r="O295" s="133">
        <v>927</v>
      </c>
      <c r="P295" s="123">
        <f t="shared" si="9"/>
        <v>0.82473309608540923</v>
      </c>
      <c r="Q295" s="158"/>
      <c r="R295" s="114">
        <v>21</v>
      </c>
      <c r="S295" s="133"/>
      <c r="T295" s="133"/>
      <c r="U295" s="123" t="e">
        <f t="shared" si="8"/>
        <v>#DIV/0!</v>
      </c>
    </row>
    <row r="296" spans="1:21" ht="15.75" x14ac:dyDescent="0.25">
      <c r="A296" s="57">
        <v>44491</v>
      </c>
      <c r="B296" s="164"/>
      <c r="C296" s="58">
        <v>22</v>
      </c>
      <c r="D296" s="8">
        <v>1413</v>
      </c>
      <c r="E296" s="8">
        <v>1009</v>
      </c>
      <c r="F296" s="54">
        <v>0.71408351026185424</v>
      </c>
      <c r="G296" s="164"/>
      <c r="H296" s="58">
        <v>22</v>
      </c>
      <c r="I296" s="8">
        <v>1306</v>
      </c>
      <c r="J296" s="8">
        <v>967</v>
      </c>
      <c r="K296" s="54">
        <v>0.74042879019908114</v>
      </c>
      <c r="L296" s="158"/>
      <c r="M296" s="114">
        <v>21</v>
      </c>
      <c r="N296" s="133">
        <v>1124</v>
      </c>
      <c r="O296" s="133">
        <v>937</v>
      </c>
      <c r="P296" s="123">
        <f t="shared" si="9"/>
        <v>0.83362989323843417</v>
      </c>
      <c r="Q296" s="158"/>
      <c r="R296" s="114">
        <v>22</v>
      </c>
      <c r="S296" s="133"/>
      <c r="T296" s="133"/>
      <c r="U296" s="123" t="e">
        <f t="shared" si="8"/>
        <v>#DIV/0!</v>
      </c>
    </row>
    <row r="297" spans="1:21" ht="15.75" x14ac:dyDescent="0.25">
      <c r="A297" s="57">
        <v>44492</v>
      </c>
      <c r="B297" s="164"/>
      <c r="C297" s="58">
        <v>23</v>
      </c>
      <c r="D297" s="8">
        <v>1413</v>
      </c>
      <c r="E297" s="8">
        <v>1011</v>
      </c>
      <c r="F297" s="54">
        <v>0.71549893842887469</v>
      </c>
      <c r="G297" s="164"/>
      <c r="H297" s="58">
        <v>23</v>
      </c>
      <c r="I297" s="8">
        <v>1306</v>
      </c>
      <c r="J297" s="8">
        <v>966</v>
      </c>
      <c r="K297" s="54">
        <v>0.73966309341500769</v>
      </c>
      <c r="L297" s="158"/>
      <c r="M297" s="114">
        <v>22</v>
      </c>
      <c r="N297" s="133">
        <v>1124</v>
      </c>
      <c r="O297" s="133">
        <v>928</v>
      </c>
      <c r="P297" s="123">
        <f t="shared" si="9"/>
        <v>0.82562277580071175</v>
      </c>
      <c r="Q297" s="158"/>
      <c r="R297" s="114">
        <v>23</v>
      </c>
      <c r="S297" s="133"/>
      <c r="T297" s="133"/>
      <c r="U297" s="123" t="e">
        <f t="shared" si="8"/>
        <v>#DIV/0!</v>
      </c>
    </row>
    <row r="298" spans="1:21" ht="15.75" x14ac:dyDescent="0.25">
      <c r="A298" s="57">
        <v>44493</v>
      </c>
      <c r="B298" s="164"/>
      <c r="C298" s="58">
        <v>24</v>
      </c>
      <c r="D298" s="8">
        <v>1413</v>
      </c>
      <c r="E298" s="8">
        <v>1030</v>
      </c>
      <c r="F298" s="54">
        <v>0.72894550601556973</v>
      </c>
      <c r="G298" s="164"/>
      <c r="H298" s="58">
        <v>24</v>
      </c>
      <c r="I298" s="8">
        <v>1306</v>
      </c>
      <c r="J298" s="8">
        <v>977</v>
      </c>
      <c r="K298" s="54">
        <v>0.74808575803981625</v>
      </c>
      <c r="L298" s="158"/>
      <c r="M298" s="114">
        <v>23</v>
      </c>
      <c r="N298" s="133">
        <v>1124</v>
      </c>
      <c r="O298" s="133">
        <v>945</v>
      </c>
      <c r="P298" s="123">
        <f t="shared" si="9"/>
        <v>0.84074733096085408</v>
      </c>
      <c r="Q298" s="158"/>
      <c r="R298" s="114">
        <v>24</v>
      </c>
      <c r="S298" s="133"/>
      <c r="T298" s="133"/>
      <c r="U298" s="123" t="e">
        <f t="shared" si="8"/>
        <v>#DIV/0!</v>
      </c>
    </row>
    <row r="299" spans="1:21" ht="15.75" x14ac:dyDescent="0.25">
      <c r="A299" s="57">
        <v>44494</v>
      </c>
      <c r="B299" s="164"/>
      <c r="C299" s="58">
        <v>25</v>
      </c>
      <c r="D299" s="8">
        <v>1408</v>
      </c>
      <c r="E299" s="8">
        <v>1026</v>
      </c>
      <c r="F299" s="54">
        <v>0.72869318181818177</v>
      </c>
      <c r="G299" s="164"/>
      <c r="H299" s="58">
        <v>25</v>
      </c>
      <c r="I299" s="8">
        <v>1306</v>
      </c>
      <c r="J299" s="8">
        <v>974</v>
      </c>
      <c r="K299" s="54">
        <v>0.74578866768759566</v>
      </c>
      <c r="L299" s="158"/>
      <c r="M299" s="114">
        <v>24</v>
      </c>
      <c r="N299" s="133">
        <v>1124</v>
      </c>
      <c r="O299" s="133">
        <v>940</v>
      </c>
      <c r="P299" s="123">
        <f t="shared" si="9"/>
        <v>0.83629893238434161</v>
      </c>
      <c r="Q299" s="158"/>
      <c r="R299" s="114">
        <v>25</v>
      </c>
      <c r="S299" s="133"/>
      <c r="T299" s="133"/>
      <c r="U299" s="123" t="e">
        <f t="shared" si="8"/>
        <v>#DIV/0!</v>
      </c>
    </row>
    <row r="300" spans="1:21" ht="15.75" x14ac:dyDescent="0.25">
      <c r="A300" s="57">
        <v>44495</v>
      </c>
      <c r="B300" s="164"/>
      <c r="C300" s="58">
        <v>26</v>
      </c>
      <c r="D300" s="8">
        <v>1408</v>
      </c>
      <c r="E300" s="8">
        <v>1010</v>
      </c>
      <c r="F300" s="54">
        <v>0.71732954545454541</v>
      </c>
      <c r="G300" s="164"/>
      <c r="H300" s="58">
        <v>26</v>
      </c>
      <c r="I300" s="8">
        <v>1318</v>
      </c>
      <c r="J300" s="8">
        <v>966</v>
      </c>
      <c r="K300" s="54">
        <v>0.73424449506454059</v>
      </c>
      <c r="L300" s="158"/>
      <c r="M300" s="114">
        <v>25</v>
      </c>
      <c r="N300" s="133">
        <v>1124</v>
      </c>
      <c r="O300" s="133">
        <v>955</v>
      </c>
      <c r="P300" s="123">
        <f t="shared" si="9"/>
        <v>0.84964412811387902</v>
      </c>
      <c r="Q300" s="158"/>
      <c r="R300" s="114">
        <v>26</v>
      </c>
      <c r="S300" s="133"/>
      <c r="T300" s="133"/>
      <c r="U300" s="123" t="e">
        <f t="shared" si="8"/>
        <v>#DIV/0!</v>
      </c>
    </row>
    <row r="301" spans="1:21" ht="15.75" x14ac:dyDescent="0.25">
      <c r="A301" s="57">
        <v>44496</v>
      </c>
      <c r="B301" s="164"/>
      <c r="C301" s="58">
        <v>27</v>
      </c>
      <c r="D301" s="8">
        <v>1408</v>
      </c>
      <c r="E301" s="8">
        <v>1020</v>
      </c>
      <c r="F301" s="54">
        <v>0.72443181818181823</v>
      </c>
      <c r="G301" s="164"/>
      <c r="H301" s="58">
        <v>27</v>
      </c>
      <c r="I301" s="8">
        <v>1306</v>
      </c>
      <c r="J301" s="8">
        <v>990</v>
      </c>
      <c r="K301" s="54">
        <v>0.75803981623277183</v>
      </c>
      <c r="L301" s="158"/>
      <c r="M301" s="114">
        <v>26</v>
      </c>
      <c r="N301" s="133">
        <v>1124</v>
      </c>
      <c r="O301" s="133">
        <v>944</v>
      </c>
      <c r="P301" s="123">
        <f t="shared" si="9"/>
        <v>0.83985765124555156</v>
      </c>
      <c r="Q301" s="158"/>
      <c r="R301" s="114">
        <v>27</v>
      </c>
      <c r="S301" s="133"/>
      <c r="T301" s="133"/>
      <c r="U301" s="123" t="e">
        <f t="shared" si="8"/>
        <v>#DIV/0!</v>
      </c>
    </row>
    <row r="302" spans="1:21" ht="15.75" x14ac:dyDescent="0.25">
      <c r="A302" s="57">
        <v>44497</v>
      </c>
      <c r="B302" s="164"/>
      <c r="C302" s="58">
        <v>28</v>
      </c>
      <c r="D302" s="8">
        <v>1408</v>
      </c>
      <c r="E302" s="8">
        <v>1036</v>
      </c>
      <c r="F302" s="54">
        <v>0.73579545454545459</v>
      </c>
      <c r="G302" s="164"/>
      <c r="H302" s="58">
        <v>28</v>
      </c>
      <c r="I302" s="8">
        <v>1306</v>
      </c>
      <c r="J302" s="8">
        <v>1001</v>
      </c>
      <c r="K302" s="54">
        <v>0.7664624808575804</v>
      </c>
      <c r="L302" s="158"/>
      <c r="M302" s="114">
        <v>27</v>
      </c>
      <c r="N302" s="133">
        <v>1124</v>
      </c>
      <c r="O302" s="133">
        <v>954</v>
      </c>
      <c r="P302" s="123">
        <f t="shared" si="9"/>
        <v>0.8487544483985765</v>
      </c>
      <c r="Q302" s="158"/>
      <c r="R302" s="114">
        <v>28</v>
      </c>
      <c r="S302" s="133"/>
      <c r="T302" s="133"/>
      <c r="U302" s="123" t="e">
        <f t="shared" si="8"/>
        <v>#DIV/0!</v>
      </c>
    </row>
    <row r="303" spans="1:21" ht="15.75" x14ac:dyDescent="0.25">
      <c r="A303" s="57">
        <v>44498</v>
      </c>
      <c r="B303" s="164"/>
      <c r="C303" s="58">
        <v>29</v>
      </c>
      <c r="D303" s="8">
        <v>1408</v>
      </c>
      <c r="E303" s="8">
        <v>1033</v>
      </c>
      <c r="F303" s="54">
        <v>0.73366477272727271</v>
      </c>
      <c r="G303" s="164"/>
      <c r="H303" s="58">
        <v>29</v>
      </c>
      <c r="I303" s="8">
        <v>1306</v>
      </c>
      <c r="J303" s="8">
        <v>988</v>
      </c>
      <c r="K303" s="54">
        <v>0.75650842266462481</v>
      </c>
      <c r="L303" s="158"/>
      <c r="M303" s="114">
        <v>28</v>
      </c>
      <c r="N303" s="133">
        <v>1124</v>
      </c>
      <c r="O303" s="133">
        <v>966</v>
      </c>
      <c r="P303" s="123">
        <f t="shared" si="9"/>
        <v>0.85943060498220636</v>
      </c>
      <c r="Q303" s="158"/>
      <c r="R303" s="114">
        <v>29</v>
      </c>
      <c r="S303" s="133"/>
      <c r="T303" s="133"/>
      <c r="U303" s="123" t="e">
        <f t="shared" si="8"/>
        <v>#DIV/0!</v>
      </c>
    </row>
    <row r="304" spans="1:21" ht="15.75" x14ac:dyDescent="0.25">
      <c r="A304" s="57">
        <v>44499</v>
      </c>
      <c r="B304" s="164"/>
      <c r="C304" s="58">
        <v>30</v>
      </c>
      <c r="D304" s="8">
        <v>1408</v>
      </c>
      <c r="E304" s="8">
        <v>1004</v>
      </c>
      <c r="F304" s="54">
        <v>0.71306818181818177</v>
      </c>
      <c r="G304" s="164"/>
      <c r="H304" s="58">
        <v>30</v>
      </c>
      <c r="I304" s="8">
        <v>1306</v>
      </c>
      <c r="J304" s="8">
        <v>980</v>
      </c>
      <c r="K304" s="54">
        <v>0.75038284839203673</v>
      </c>
      <c r="L304" s="158"/>
      <c r="M304" s="114">
        <v>29</v>
      </c>
      <c r="N304" s="133">
        <v>1124</v>
      </c>
      <c r="O304" s="133">
        <v>954</v>
      </c>
      <c r="P304" s="123">
        <f t="shared" si="9"/>
        <v>0.8487544483985765</v>
      </c>
      <c r="Q304" s="158"/>
      <c r="R304" s="114">
        <v>30</v>
      </c>
      <c r="S304" s="133"/>
      <c r="T304" s="133"/>
      <c r="U304" s="123" t="e">
        <f t="shared" si="8"/>
        <v>#DIV/0!</v>
      </c>
    </row>
    <row r="305" spans="1:21" ht="15.75" x14ac:dyDescent="0.25">
      <c r="A305" s="57">
        <v>44500</v>
      </c>
      <c r="B305" s="164"/>
      <c r="C305" s="58">
        <v>31</v>
      </c>
      <c r="D305" s="8">
        <v>1408</v>
      </c>
      <c r="E305" s="8">
        <v>1024</v>
      </c>
      <c r="F305" s="54">
        <v>0.72727272727272729</v>
      </c>
      <c r="G305" s="164"/>
      <c r="H305" s="58">
        <v>31</v>
      </c>
      <c r="I305" s="8">
        <v>1306</v>
      </c>
      <c r="J305" s="8">
        <v>996</v>
      </c>
      <c r="K305" s="54">
        <v>0.7626339969372129</v>
      </c>
      <c r="L305" s="158"/>
      <c r="M305" s="114">
        <v>30</v>
      </c>
      <c r="N305" s="133">
        <v>1124</v>
      </c>
      <c r="O305" s="133">
        <v>977</v>
      </c>
      <c r="P305" s="123">
        <f t="shared" si="9"/>
        <v>0.86921708185053381</v>
      </c>
      <c r="Q305" s="158"/>
      <c r="R305" s="114">
        <v>31</v>
      </c>
      <c r="S305" s="133"/>
      <c r="T305" s="133"/>
      <c r="U305" s="123" t="e">
        <f t="shared" si="8"/>
        <v>#DIV/0!</v>
      </c>
    </row>
    <row r="306" spans="1:21" ht="15.75" x14ac:dyDescent="0.25">
      <c r="A306" s="57">
        <v>44501</v>
      </c>
      <c r="B306" s="164" t="s">
        <v>39</v>
      </c>
      <c r="C306" s="8">
        <v>1</v>
      </c>
      <c r="D306" s="8">
        <v>1408</v>
      </c>
      <c r="E306" s="8">
        <v>1024</v>
      </c>
      <c r="F306" s="54">
        <v>0.72727272727272729</v>
      </c>
      <c r="G306" s="164" t="s">
        <v>39</v>
      </c>
      <c r="H306" s="8">
        <v>1</v>
      </c>
      <c r="I306" s="8">
        <v>1306</v>
      </c>
      <c r="J306" s="8">
        <v>981</v>
      </c>
      <c r="K306" s="54">
        <v>0.75114854517611029</v>
      </c>
      <c r="L306" s="158"/>
      <c r="M306" s="114">
        <v>31</v>
      </c>
      <c r="N306" s="133">
        <v>1124</v>
      </c>
      <c r="O306" s="133">
        <v>979</v>
      </c>
      <c r="P306" s="123">
        <f t="shared" ref="P306:P367" si="10">O306/N306</f>
        <v>0.87099644128113884</v>
      </c>
      <c r="Q306" s="159" t="s">
        <v>40</v>
      </c>
      <c r="R306" s="114">
        <v>1</v>
      </c>
      <c r="S306" s="133"/>
      <c r="T306" s="133"/>
      <c r="U306" s="123" t="e">
        <f t="shared" si="8"/>
        <v>#DIV/0!</v>
      </c>
    </row>
    <row r="307" spans="1:21" ht="15.75" x14ac:dyDescent="0.25">
      <c r="A307" s="57">
        <v>44502</v>
      </c>
      <c r="B307" s="164"/>
      <c r="C307" s="8">
        <v>2</v>
      </c>
      <c r="D307" s="8">
        <v>1408</v>
      </c>
      <c r="E307" s="8">
        <v>1021</v>
      </c>
      <c r="F307" s="54">
        <v>0.72514204545454541</v>
      </c>
      <c r="G307" s="164"/>
      <c r="H307" s="8">
        <v>2</v>
      </c>
      <c r="I307" s="8">
        <v>1306</v>
      </c>
      <c r="J307" s="8">
        <v>987</v>
      </c>
      <c r="K307" s="54">
        <v>0.75574272588055125</v>
      </c>
      <c r="L307" s="159" t="s">
        <v>40</v>
      </c>
      <c r="M307" s="114">
        <v>1</v>
      </c>
      <c r="N307" s="133">
        <v>1124</v>
      </c>
      <c r="O307" s="133">
        <v>928</v>
      </c>
      <c r="P307" s="123">
        <f t="shared" si="10"/>
        <v>0.82562277580071175</v>
      </c>
      <c r="Q307" s="160"/>
      <c r="R307" s="114">
        <v>2</v>
      </c>
      <c r="S307" s="133"/>
      <c r="T307" s="133"/>
      <c r="U307" s="123" t="e">
        <f t="shared" si="8"/>
        <v>#DIV/0!</v>
      </c>
    </row>
    <row r="308" spans="1:21" ht="15.75" x14ac:dyDescent="0.25">
      <c r="A308" s="57">
        <v>44503</v>
      </c>
      <c r="B308" s="164"/>
      <c r="C308" s="8">
        <v>3</v>
      </c>
      <c r="D308" s="8">
        <v>1408</v>
      </c>
      <c r="E308" s="8">
        <v>1026</v>
      </c>
      <c r="F308" s="54">
        <v>0.72869318181818177</v>
      </c>
      <c r="G308" s="164"/>
      <c r="H308" s="8">
        <v>3</v>
      </c>
      <c r="I308" s="8">
        <v>1299</v>
      </c>
      <c r="J308" s="8">
        <v>983</v>
      </c>
      <c r="K308" s="54">
        <v>0.75673595073133182</v>
      </c>
      <c r="L308" s="160"/>
      <c r="M308" s="114">
        <v>2</v>
      </c>
      <c r="N308" s="133">
        <v>1124</v>
      </c>
      <c r="O308" s="133">
        <v>902</v>
      </c>
      <c r="P308" s="123">
        <f t="shared" si="10"/>
        <v>0.802491103202847</v>
      </c>
      <c r="Q308" s="160"/>
      <c r="R308" s="114">
        <v>3</v>
      </c>
      <c r="S308" s="133"/>
      <c r="T308" s="133"/>
      <c r="U308" s="123" t="e">
        <f t="shared" si="8"/>
        <v>#DIV/0!</v>
      </c>
    </row>
    <row r="309" spans="1:21" ht="15.75" x14ac:dyDescent="0.25">
      <c r="A309" s="57">
        <v>44504</v>
      </c>
      <c r="B309" s="164"/>
      <c r="C309" s="8">
        <v>4</v>
      </c>
      <c r="D309" s="8">
        <v>1408</v>
      </c>
      <c r="E309" s="8">
        <v>1004</v>
      </c>
      <c r="F309" s="54">
        <f>+E309/D309</f>
        <v>0.71306818181818177</v>
      </c>
      <c r="G309" s="164"/>
      <c r="H309" s="8">
        <v>4</v>
      </c>
      <c r="I309" s="8">
        <v>1299</v>
      </c>
      <c r="J309" s="8">
        <v>977</v>
      </c>
      <c r="K309" s="54">
        <v>0.75211701308698997</v>
      </c>
      <c r="L309" s="160"/>
      <c r="M309" s="114">
        <v>3</v>
      </c>
      <c r="N309" s="133">
        <v>1124</v>
      </c>
      <c r="O309" s="133">
        <v>906</v>
      </c>
      <c r="P309" s="123">
        <f t="shared" si="10"/>
        <v>0.80604982206405695</v>
      </c>
      <c r="Q309" s="160"/>
      <c r="R309" s="114">
        <v>4</v>
      </c>
      <c r="S309" s="133"/>
      <c r="T309" s="133"/>
      <c r="U309" s="123" t="e">
        <f t="shared" si="8"/>
        <v>#DIV/0!</v>
      </c>
    </row>
    <row r="310" spans="1:21" ht="15.75" x14ac:dyDescent="0.25">
      <c r="A310" s="57">
        <v>44505</v>
      </c>
      <c r="B310" s="164"/>
      <c r="C310" s="8">
        <v>5</v>
      </c>
      <c r="D310" s="8">
        <v>1408</v>
      </c>
      <c r="E310" s="8">
        <v>994</v>
      </c>
      <c r="F310" s="54">
        <v>0.70596590909090906</v>
      </c>
      <c r="G310" s="164"/>
      <c r="H310" s="8">
        <v>5</v>
      </c>
      <c r="I310" s="8">
        <v>1299</v>
      </c>
      <c r="J310" s="8">
        <v>939</v>
      </c>
      <c r="K310" s="54">
        <v>0.72286374133949194</v>
      </c>
      <c r="L310" s="160"/>
      <c r="M310" s="114">
        <v>4</v>
      </c>
      <c r="N310" s="133">
        <v>1124</v>
      </c>
      <c r="O310" s="133">
        <v>880</v>
      </c>
      <c r="P310" s="123">
        <f t="shared" si="10"/>
        <v>0.7829181494661922</v>
      </c>
      <c r="Q310" s="160"/>
      <c r="R310" s="114">
        <v>5</v>
      </c>
      <c r="S310" s="133"/>
      <c r="T310" s="133"/>
      <c r="U310" s="123" t="e">
        <f t="shared" si="8"/>
        <v>#DIV/0!</v>
      </c>
    </row>
    <row r="311" spans="1:21" ht="15.75" x14ac:dyDescent="0.25">
      <c r="A311" s="57">
        <v>44506</v>
      </c>
      <c r="B311" s="164"/>
      <c r="C311" s="8">
        <v>6</v>
      </c>
      <c r="D311" s="8">
        <v>1408</v>
      </c>
      <c r="E311" s="8">
        <v>967</v>
      </c>
      <c r="F311" s="54">
        <v>0.68678977272727271</v>
      </c>
      <c r="G311" s="164"/>
      <c r="H311" s="8">
        <v>6</v>
      </c>
      <c r="I311" s="8">
        <v>1299</v>
      </c>
      <c r="J311" s="8">
        <v>963</v>
      </c>
      <c r="K311" s="54">
        <v>0.74133949191685911</v>
      </c>
      <c r="L311" s="160"/>
      <c r="M311" s="114">
        <v>5</v>
      </c>
      <c r="N311" s="133">
        <v>1124</v>
      </c>
      <c r="O311" s="133">
        <v>903</v>
      </c>
      <c r="P311" s="123">
        <f t="shared" si="10"/>
        <v>0.80338078291814952</v>
      </c>
      <c r="Q311" s="160"/>
      <c r="R311" s="114">
        <v>6</v>
      </c>
      <c r="S311" s="133"/>
      <c r="T311" s="133"/>
      <c r="U311" s="123" t="e">
        <f t="shared" si="8"/>
        <v>#DIV/0!</v>
      </c>
    </row>
    <row r="312" spans="1:21" ht="15.75" x14ac:dyDescent="0.25">
      <c r="A312" s="57">
        <v>44507</v>
      </c>
      <c r="B312" s="164"/>
      <c r="C312" s="8">
        <v>7</v>
      </c>
      <c r="D312" s="8">
        <v>1408</v>
      </c>
      <c r="E312" s="8">
        <v>998</v>
      </c>
      <c r="F312" s="54">
        <v>0.70880681818181823</v>
      </c>
      <c r="G312" s="164"/>
      <c r="H312" s="8">
        <v>7</v>
      </c>
      <c r="I312" s="8">
        <v>1254</v>
      </c>
      <c r="J312" s="8">
        <v>992</v>
      </c>
      <c r="K312" s="54">
        <v>0.7910685805422647</v>
      </c>
      <c r="L312" s="160"/>
      <c r="M312" s="114">
        <v>6</v>
      </c>
      <c r="N312" s="133">
        <v>1129</v>
      </c>
      <c r="O312" s="133">
        <v>903</v>
      </c>
      <c r="P312" s="123">
        <f t="shared" si="10"/>
        <v>0.79982285208148807</v>
      </c>
      <c r="Q312" s="160"/>
      <c r="R312" s="114">
        <v>7</v>
      </c>
      <c r="S312" s="133"/>
      <c r="T312" s="133"/>
      <c r="U312" s="123" t="e">
        <f t="shared" si="8"/>
        <v>#DIV/0!</v>
      </c>
    </row>
    <row r="313" spans="1:21" ht="15.75" x14ac:dyDescent="0.25">
      <c r="A313" s="57">
        <v>44508</v>
      </c>
      <c r="B313" s="164"/>
      <c r="C313" s="8">
        <v>8</v>
      </c>
      <c r="D313" s="8">
        <v>1408</v>
      </c>
      <c r="E313" s="8">
        <v>996</v>
      </c>
      <c r="F313" s="54">
        <v>0.70738636363636365</v>
      </c>
      <c r="G313" s="164"/>
      <c r="H313" s="8">
        <v>8</v>
      </c>
      <c r="I313" s="8">
        <v>1254</v>
      </c>
      <c r="J313" s="8">
        <v>988</v>
      </c>
      <c r="K313" s="54">
        <v>0.78787878787878785</v>
      </c>
      <c r="L313" s="160"/>
      <c r="M313" s="114">
        <v>7</v>
      </c>
      <c r="N313" s="133">
        <v>1129</v>
      </c>
      <c r="O313" s="133">
        <v>904</v>
      </c>
      <c r="P313" s="123">
        <f t="shared" si="10"/>
        <v>0.80070859167404784</v>
      </c>
      <c r="Q313" s="160"/>
      <c r="R313" s="114">
        <v>8</v>
      </c>
      <c r="S313" s="133"/>
      <c r="T313" s="133"/>
      <c r="U313" s="123" t="e">
        <f t="shared" si="8"/>
        <v>#DIV/0!</v>
      </c>
    </row>
    <row r="314" spans="1:21" ht="15.75" x14ac:dyDescent="0.25">
      <c r="A314" s="57">
        <v>44509</v>
      </c>
      <c r="B314" s="164"/>
      <c r="C314" s="8">
        <v>9</v>
      </c>
      <c r="D314" s="8">
        <v>1408</v>
      </c>
      <c r="E314" s="8">
        <v>1000</v>
      </c>
      <c r="F314" s="54">
        <v>0.71022727272727271</v>
      </c>
      <c r="G314" s="164"/>
      <c r="H314" s="8">
        <v>9</v>
      </c>
      <c r="I314" s="8">
        <v>1254</v>
      </c>
      <c r="J314" s="8">
        <v>992</v>
      </c>
      <c r="K314" s="54">
        <v>0.7910685805422647</v>
      </c>
      <c r="L314" s="160"/>
      <c r="M314" s="114">
        <v>8</v>
      </c>
      <c r="N314" s="133">
        <v>1129</v>
      </c>
      <c r="O314" s="133">
        <v>896</v>
      </c>
      <c r="P314" s="123">
        <f t="shared" si="10"/>
        <v>0.79362267493356953</v>
      </c>
      <c r="Q314" s="160"/>
      <c r="R314" s="114">
        <v>9</v>
      </c>
      <c r="S314" s="133"/>
      <c r="T314" s="133"/>
      <c r="U314" s="123" t="e">
        <f t="shared" si="8"/>
        <v>#DIV/0!</v>
      </c>
    </row>
    <row r="315" spans="1:21" ht="15.75" x14ac:dyDescent="0.25">
      <c r="A315" s="57">
        <v>44510</v>
      </c>
      <c r="B315" s="164"/>
      <c r="C315" s="8">
        <v>10</v>
      </c>
      <c r="D315" s="8">
        <v>1408</v>
      </c>
      <c r="E315" s="8">
        <v>1039</v>
      </c>
      <c r="F315" s="54">
        <f>+E315/D315</f>
        <v>0.73792613636363635</v>
      </c>
      <c r="G315" s="164"/>
      <c r="H315" s="8">
        <v>10</v>
      </c>
      <c r="I315" s="8">
        <v>1254</v>
      </c>
      <c r="J315" s="8">
        <v>1006</v>
      </c>
      <c r="K315" s="54">
        <v>0.80223285486443385</v>
      </c>
      <c r="L315" s="160"/>
      <c r="M315" s="114">
        <v>9</v>
      </c>
      <c r="N315" s="133">
        <v>1129</v>
      </c>
      <c r="O315" s="133">
        <v>901</v>
      </c>
      <c r="P315" s="123">
        <f t="shared" si="10"/>
        <v>0.79805137289636852</v>
      </c>
      <c r="Q315" s="160"/>
      <c r="R315" s="114">
        <v>10</v>
      </c>
      <c r="S315" s="133"/>
      <c r="T315" s="133"/>
      <c r="U315" s="123" t="e">
        <f t="shared" si="8"/>
        <v>#DIV/0!</v>
      </c>
    </row>
    <row r="316" spans="1:21" ht="15.75" x14ac:dyDescent="0.25">
      <c r="A316" s="57">
        <v>44511</v>
      </c>
      <c r="B316" s="164"/>
      <c r="C316" s="8">
        <v>11</v>
      </c>
      <c r="D316" s="8">
        <v>1408</v>
      </c>
      <c r="E316" s="8">
        <v>990</v>
      </c>
      <c r="F316" s="54">
        <f t="shared" ref="F316:F324" si="11">+E316/D316</f>
        <v>0.703125</v>
      </c>
      <c r="G316" s="164"/>
      <c r="H316" s="8">
        <v>11</v>
      </c>
      <c r="I316" s="8">
        <v>1254</v>
      </c>
      <c r="J316" s="8">
        <v>1010</v>
      </c>
      <c r="K316" s="54">
        <v>0.80542264752791071</v>
      </c>
      <c r="L316" s="160"/>
      <c r="M316" s="114">
        <v>10</v>
      </c>
      <c r="N316" s="133">
        <v>1129</v>
      </c>
      <c r="O316" s="133">
        <v>913</v>
      </c>
      <c r="P316" s="123">
        <f t="shared" si="10"/>
        <v>0.80868024800708593</v>
      </c>
      <c r="Q316" s="160"/>
      <c r="R316" s="114">
        <v>11</v>
      </c>
      <c r="S316" s="133"/>
      <c r="T316" s="133"/>
      <c r="U316" s="123" t="e">
        <f t="shared" si="8"/>
        <v>#DIV/0!</v>
      </c>
    </row>
    <row r="317" spans="1:21" ht="15.75" x14ac:dyDescent="0.25">
      <c r="A317" s="57">
        <v>44512</v>
      </c>
      <c r="B317" s="164"/>
      <c r="C317" s="8">
        <v>12</v>
      </c>
      <c r="D317" s="8">
        <v>1408</v>
      </c>
      <c r="E317" s="8">
        <v>977</v>
      </c>
      <c r="F317" s="54">
        <f t="shared" si="11"/>
        <v>0.69389204545454541</v>
      </c>
      <c r="G317" s="164"/>
      <c r="H317" s="8">
        <v>12</v>
      </c>
      <c r="I317" s="8">
        <v>1254</v>
      </c>
      <c r="J317" s="8">
        <v>1009</v>
      </c>
      <c r="K317" s="54">
        <v>0.80462519936204147</v>
      </c>
      <c r="L317" s="160"/>
      <c r="M317" s="114">
        <v>11</v>
      </c>
      <c r="N317" s="133">
        <v>1129</v>
      </c>
      <c r="O317" s="133">
        <v>915</v>
      </c>
      <c r="P317" s="123">
        <f t="shared" si="10"/>
        <v>0.81045172719220548</v>
      </c>
      <c r="Q317" s="160"/>
      <c r="R317" s="114">
        <v>12</v>
      </c>
      <c r="S317" s="133"/>
      <c r="T317" s="133"/>
      <c r="U317" s="123" t="e">
        <f t="shared" si="8"/>
        <v>#DIV/0!</v>
      </c>
    </row>
    <row r="318" spans="1:21" ht="15.75" x14ac:dyDescent="0.25">
      <c r="A318" s="57">
        <v>44513</v>
      </c>
      <c r="B318" s="164"/>
      <c r="C318" s="8">
        <v>13</v>
      </c>
      <c r="D318" s="8">
        <v>1408</v>
      </c>
      <c r="E318" s="8">
        <v>976</v>
      </c>
      <c r="F318" s="54">
        <f t="shared" si="11"/>
        <v>0.69318181818181823</v>
      </c>
      <c r="G318" s="164"/>
      <c r="H318" s="8">
        <v>13</v>
      </c>
      <c r="I318" s="8">
        <v>1254</v>
      </c>
      <c r="J318" s="8">
        <v>1022</v>
      </c>
      <c r="K318" s="54">
        <v>0.81499202551834127</v>
      </c>
      <c r="L318" s="160"/>
      <c r="M318" s="114">
        <v>12</v>
      </c>
      <c r="N318" s="133">
        <v>1129</v>
      </c>
      <c r="O318" s="133">
        <v>903</v>
      </c>
      <c r="P318" s="123">
        <f t="shared" si="10"/>
        <v>0.79982285208148807</v>
      </c>
      <c r="Q318" s="160"/>
      <c r="R318" s="114">
        <v>13</v>
      </c>
      <c r="S318" s="133"/>
      <c r="T318" s="133"/>
      <c r="U318" s="123" t="e">
        <f t="shared" si="8"/>
        <v>#DIV/0!</v>
      </c>
    </row>
    <row r="319" spans="1:21" ht="15.75" x14ac:dyDescent="0.25">
      <c r="A319" s="57">
        <v>44514</v>
      </c>
      <c r="B319" s="164"/>
      <c r="C319" s="8">
        <v>14</v>
      </c>
      <c r="D319" s="8">
        <v>1408</v>
      </c>
      <c r="E319" s="8">
        <v>975</v>
      </c>
      <c r="F319" s="54">
        <f t="shared" si="11"/>
        <v>0.69247159090909094</v>
      </c>
      <c r="G319" s="164"/>
      <c r="H319" s="8">
        <v>14</v>
      </c>
      <c r="I319" s="8">
        <v>1254</v>
      </c>
      <c r="J319" s="8">
        <v>1014</v>
      </c>
      <c r="K319" s="54">
        <v>0.80861244019138756</v>
      </c>
      <c r="L319" s="160"/>
      <c r="M319" s="114">
        <v>13</v>
      </c>
      <c r="N319" s="133">
        <v>1129</v>
      </c>
      <c r="O319" s="133">
        <v>944</v>
      </c>
      <c r="P319" s="123">
        <f t="shared" si="10"/>
        <v>0.83613817537643931</v>
      </c>
      <c r="Q319" s="160"/>
      <c r="R319" s="114">
        <v>14</v>
      </c>
      <c r="S319" s="133"/>
      <c r="T319" s="133"/>
      <c r="U319" s="123" t="e">
        <f t="shared" si="8"/>
        <v>#DIV/0!</v>
      </c>
    </row>
    <row r="320" spans="1:21" ht="15.75" x14ac:dyDescent="0.25">
      <c r="A320" s="57">
        <v>44515</v>
      </c>
      <c r="B320" s="164"/>
      <c r="C320" s="8">
        <v>15</v>
      </c>
      <c r="D320" s="8">
        <v>1408</v>
      </c>
      <c r="E320" s="8">
        <v>984</v>
      </c>
      <c r="F320" s="54">
        <f t="shared" si="11"/>
        <v>0.69886363636363635</v>
      </c>
      <c r="G320" s="164"/>
      <c r="H320" s="8">
        <v>15</v>
      </c>
      <c r="I320" s="8">
        <v>1254</v>
      </c>
      <c r="J320" s="8">
        <v>1008</v>
      </c>
      <c r="K320" s="54">
        <v>0.80382775119617222</v>
      </c>
      <c r="L320" s="160"/>
      <c r="M320" s="114">
        <v>14</v>
      </c>
      <c r="N320" s="133">
        <v>1129</v>
      </c>
      <c r="O320" s="133">
        <v>953</v>
      </c>
      <c r="P320" s="123">
        <f t="shared" si="10"/>
        <v>0.8441098317094774</v>
      </c>
      <c r="Q320" s="160"/>
      <c r="R320" s="114">
        <v>15</v>
      </c>
      <c r="S320" s="133"/>
      <c r="T320" s="133"/>
      <c r="U320" s="123" t="e">
        <f t="shared" si="8"/>
        <v>#DIV/0!</v>
      </c>
    </row>
    <row r="321" spans="1:21" ht="15.75" x14ac:dyDescent="0.25">
      <c r="A321" s="57">
        <v>44516</v>
      </c>
      <c r="B321" s="164"/>
      <c r="C321" s="8">
        <v>16</v>
      </c>
      <c r="D321" s="8">
        <v>1408</v>
      </c>
      <c r="E321" s="8">
        <v>1021</v>
      </c>
      <c r="F321" s="54">
        <f t="shared" si="11"/>
        <v>0.72514204545454541</v>
      </c>
      <c r="G321" s="164"/>
      <c r="H321" s="8">
        <v>16</v>
      </c>
      <c r="I321" s="8">
        <v>1254</v>
      </c>
      <c r="J321" s="8">
        <v>987</v>
      </c>
      <c r="K321" s="54">
        <v>0.78708133971291872</v>
      </c>
      <c r="L321" s="160"/>
      <c r="M321" s="114">
        <v>15</v>
      </c>
      <c r="N321" s="133">
        <v>1124</v>
      </c>
      <c r="O321" s="133">
        <v>935</v>
      </c>
      <c r="P321" s="123">
        <f t="shared" si="10"/>
        <v>0.83185053380782914</v>
      </c>
      <c r="Q321" s="160"/>
      <c r="R321" s="114">
        <v>16</v>
      </c>
      <c r="S321" s="133"/>
      <c r="T321" s="133"/>
      <c r="U321" s="123" t="e">
        <f t="shared" ref="U321:U360" si="12">T321/S321</f>
        <v>#DIV/0!</v>
      </c>
    </row>
    <row r="322" spans="1:21" ht="15.75" x14ac:dyDescent="0.25">
      <c r="A322" s="57">
        <v>44517</v>
      </c>
      <c r="B322" s="164"/>
      <c r="C322" s="8">
        <v>17</v>
      </c>
      <c r="D322" s="8">
        <v>1401</v>
      </c>
      <c r="E322" s="8">
        <v>998</v>
      </c>
      <c r="F322" s="54">
        <f t="shared" si="11"/>
        <v>0.71234832262669523</v>
      </c>
      <c r="G322" s="164"/>
      <c r="H322" s="8">
        <v>17</v>
      </c>
      <c r="I322" s="8">
        <v>1254</v>
      </c>
      <c r="J322" s="8">
        <v>996</v>
      </c>
      <c r="K322" s="54">
        <v>0.79425837320574166</v>
      </c>
      <c r="L322" s="160"/>
      <c r="M322" s="114">
        <v>16</v>
      </c>
      <c r="N322" s="133">
        <v>1124</v>
      </c>
      <c r="O322" s="133">
        <v>921</v>
      </c>
      <c r="P322" s="123">
        <f t="shared" si="10"/>
        <v>0.81939501779359436</v>
      </c>
      <c r="Q322" s="160"/>
      <c r="R322" s="114">
        <v>17</v>
      </c>
      <c r="S322" s="133"/>
      <c r="T322" s="133"/>
      <c r="U322" s="123" t="e">
        <f t="shared" si="12"/>
        <v>#DIV/0!</v>
      </c>
    </row>
    <row r="323" spans="1:21" ht="15.75" x14ac:dyDescent="0.25">
      <c r="A323" s="57">
        <v>44518</v>
      </c>
      <c r="B323" s="164"/>
      <c r="C323" s="8">
        <v>18</v>
      </c>
      <c r="D323" s="8">
        <v>1391</v>
      </c>
      <c r="E323" s="8">
        <v>1019</v>
      </c>
      <c r="F323" s="54">
        <f t="shared" si="11"/>
        <v>0.73256649892163905</v>
      </c>
      <c r="G323" s="164"/>
      <c r="H323" s="8">
        <v>18</v>
      </c>
      <c r="I323" s="8">
        <v>1254</v>
      </c>
      <c r="J323" s="8">
        <v>997</v>
      </c>
      <c r="K323" s="54">
        <v>0.79505582137161079</v>
      </c>
      <c r="L323" s="160"/>
      <c r="M323" s="114">
        <v>17</v>
      </c>
      <c r="N323" s="133">
        <v>1124</v>
      </c>
      <c r="O323" s="133">
        <v>906</v>
      </c>
      <c r="P323" s="123">
        <f t="shared" si="10"/>
        <v>0.80604982206405695</v>
      </c>
      <c r="Q323" s="160"/>
      <c r="R323" s="114">
        <v>18</v>
      </c>
      <c r="S323" s="133"/>
      <c r="T323" s="133"/>
      <c r="U323" s="123" t="e">
        <f t="shared" si="12"/>
        <v>#DIV/0!</v>
      </c>
    </row>
    <row r="324" spans="1:21" ht="15.75" x14ac:dyDescent="0.25">
      <c r="A324" s="57">
        <v>44519</v>
      </c>
      <c r="B324" s="164"/>
      <c r="C324" s="8">
        <v>19</v>
      </c>
      <c r="D324" s="8">
        <v>1391</v>
      </c>
      <c r="E324" s="8">
        <v>1009</v>
      </c>
      <c r="F324" s="54">
        <f t="shared" si="11"/>
        <v>0.72537742631200575</v>
      </c>
      <c r="G324" s="164"/>
      <c r="H324" s="8">
        <v>19</v>
      </c>
      <c r="I324" s="8">
        <v>1254</v>
      </c>
      <c r="J324" s="8">
        <v>983</v>
      </c>
      <c r="K324" s="54">
        <v>0.78389154704944175</v>
      </c>
      <c r="L324" s="160"/>
      <c r="M324" s="114">
        <v>18</v>
      </c>
      <c r="N324" s="133">
        <v>1124</v>
      </c>
      <c r="O324" s="133">
        <v>937</v>
      </c>
      <c r="P324" s="123">
        <f t="shared" si="10"/>
        <v>0.83362989323843417</v>
      </c>
      <c r="Q324" s="160"/>
      <c r="R324" s="114">
        <v>19</v>
      </c>
      <c r="S324" s="133"/>
      <c r="T324" s="133"/>
      <c r="U324" s="123" t="e">
        <f t="shared" si="12"/>
        <v>#DIV/0!</v>
      </c>
    </row>
    <row r="325" spans="1:21" ht="15.75" x14ac:dyDescent="0.25">
      <c r="A325" s="57">
        <v>44520</v>
      </c>
      <c r="B325" s="164"/>
      <c r="C325" s="8">
        <v>20</v>
      </c>
      <c r="D325" s="8">
        <v>1391</v>
      </c>
      <c r="E325" s="8">
        <v>976</v>
      </c>
      <c r="F325" s="54">
        <v>0.70165348670021566</v>
      </c>
      <c r="G325" s="164"/>
      <c r="H325" s="8">
        <v>20</v>
      </c>
      <c r="I325" s="8">
        <v>1256</v>
      </c>
      <c r="J325" s="8">
        <v>960</v>
      </c>
      <c r="K325" s="54">
        <v>0.76433121019108285</v>
      </c>
      <c r="L325" s="160"/>
      <c r="M325" s="114">
        <v>19</v>
      </c>
      <c r="N325" s="133">
        <v>1124</v>
      </c>
      <c r="O325" s="133">
        <v>952</v>
      </c>
      <c r="P325" s="123">
        <f t="shared" si="10"/>
        <v>0.84697508896797158</v>
      </c>
      <c r="Q325" s="160"/>
      <c r="R325" s="114">
        <v>20</v>
      </c>
      <c r="S325" s="133"/>
      <c r="T325" s="133"/>
      <c r="U325" s="123" t="e">
        <f t="shared" si="12"/>
        <v>#DIV/0!</v>
      </c>
    </row>
    <row r="326" spans="1:21" ht="15.75" x14ac:dyDescent="0.25">
      <c r="A326" s="57">
        <v>44521</v>
      </c>
      <c r="B326" s="164"/>
      <c r="C326" s="8">
        <v>21</v>
      </c>
      <c r="D326" s="8">
        <v>1391</v>
      </c>
      <c r="E326" s="8">
        <v>989</v>
      </c>
      <c r="F326" s="54">
        <v>0.71099928109273902</v>
      </c>
      <c r="G326" s="164"/>
      <c r="H326" s="8">
        <v>21</v>
      </c>
      <c r="I326" s="8">
        <v>1259</v>
      </c>
      <c r="J326" s="8">
        <v>1008</v>
      </c>
      <c r="K326" s="54">
        <v>0.80063542494042894</v>
      </c>
      <c r="L326" s="160"/>
      <c r="M326" s="114">
        <v>20</v>
      </c>
      <c r="N326" s="133">
        <v>1124</v>
      </c>
      <c r="O326" s="133">
        <v>925</v>
      </c>
      <c r="P326" s="123">
        <f t="shared" si="10"/>
        <v>0.82295373665480431</v>
      </c>
      <c r="Q326" s="160"/>
      <c r="R326" s="114">
        <v>21</v>
      </c>
      <c r="S326" s="133"/>
      <c r="T326" s="133"/>
      <c r="U326" s="123" t="e">
        <f t="shared" si="12"/>
        <v>#DIV/0!</v>
      </c>
    </row>
    <row r="327" spans="1:21" ht="15.75" x14ac:dyDescent="0.25">
      <c r="A327" s="57">
        <v>44522</v>
      </c>
      <c r="B327" s="164"/>
      <c r="C327" s="8">
        <v>22</v>
      </c>
      <c r="D327" s="8">
        <v>1361</v>
      </c>
      <c r="E327" s="8">
        <v>992</v>
      </c>
      <c r="F327" s="54">
        <v>0.72887582659808969</v>
      </c>
      <c r="G327" s="164"/>
      <c r="H327" s="8">
        <v>22</v>
      </c>
      <c r="I327" s="8">
        <v>1259</v>
      </c>
      <c r="J327" s="8">
        <v>984</v>
      </c>
      <c r="K327" s="54">
        <v>0.78157267672756159</v>
      </c>
      <c r="L327" s="160"/>
      <c r="M327" s="114">
        <v>21</v>
      </c>
      <c r="N327" s="133">
        <v>1122</v>
      </c>
      <c r="O327" s="133">
        <v>954</v>
      </c>
      <c r="P327" s="123">
        <f t="shared" si="10"/>
        <v>0.85026737967914434</v>
      </c>
      <c r="Q327" s="160"/>
      <c r="R327" s="114">
        <v>22</v>
      </c>
      <c r="S327" s="133"/>
      <c r="T327" s="133"/>
      <c r="U327" s="123" t="e">
        <f t="shared" si="12"/>
        <v>#DIV/0!</v>
      </c>
    </row>
    <row r="328" spans="1:21" ht="15.75" x14ac:dyDescent="0.25">
      <c r="A328" s="57">
        <v>44523</v>
      </c>
      <c r="B328" s="164"/>
      <c r="C328" s="8">
        <v>23</v>
      </c>
      <c r="D328" s="8">
        <v>1361</v>
      </c>
      <c r="E328" s="8">
        <v>997</v>
      </c>
      <c r="F328" s="54">
        <v>0.73254959588537838</v>
      </c>
      <c r="G328" s="164"/>
      <c r="H328" s="8">
        <v>23</v>
      </c>
      <c r="I328" s="8">
        <v>1259</v>
      </c>
      <c r="J328" s="8">
        <v>1014</v>
      </c>
      <c r="K328" s="54">
        <v>0.80540111199364572</v>
      </c>
      <c r="L328" s="160"/>
      <c r="M328" s="114">
        <v>22</v>
      </c>
      <c r="N328" s="133">
        <v>1122</v>
      </c>
      <c r="O328" s="133">
        <v>920</v>
      </c>
      <c r="P328" s="123">
        <f t="shared" si="10"/>
        <v>0.81996434937611407</v>
      </c>
      <c r="Q328" s="160"/>
      <c r="R328" s="114">
        <v>23</v>
      </c>
      <c r="S328" s="133"/>
      <c r="T328" s="133"/>
      <c r="U328" s="123" t="e">
        <f t="shared" si="12"/>
        <v>#DIV/0!</v>
      </c>
    </row>
    <row r="329" spans="1:21" ht="15.75" x14ac:dyDescent="0.25">
      <c r="A329" s="57">
        <v>44524</v>
      </c>
      <c r="B329" s="164"/>
      <c r="C329" s="8">
        <v>24</v>
      </c>
      <c r="D329" s="8">
        <v>1361</v>
      </c>
      <c r="E329" s="8">
        <v>987</v>
      </c>
      <c r="F329" s="54">
        <f>+E329/D329</f>
        <v>0.7252020573108009</v>
      </c>
      <c r="G329" s="164"/>
      <c r="H329" s="8">
        <v>24</v>
      </c>
      <c r="I329" s="8">
        <v>1259</v>
      </c>
      <c r="J329" s="8">
        <v>988</v>
      </c>
      <c r="K329" s="54">
        <v>0.78474980142970607</v>
      </c>
      <c r="L329" s="160"/>
      <c r="M329" s="114">
        <v>23</v>
      </c>
      <c r="N329" s="133">
        <v>1122</v>
      </c>
      <c r="O329" s="133">
        <v>920</v>
      </c>
      <c r="P329" s="123">
        <f t="shared" si="10"/>
        <v>0.81996434937611407</v>
      </c>
      <c r="Q329" s="160"/>
      <c r="R329" s="114">
        <v>24</v>
      </c>
      <c r="S329" s="133"/>
      <c r="T329" s="133"/>
      <c r="U329" s="123" t="e">
        <f t="shared" si="12"/>
        <v>#DIV/0!</v>
      </c>
    </row>
    <row r="330" spans="1:21" ht="15.75" x14ac:dyDescent="0.25">
      <c r="A330" s="57">
        <v>44525</v>
      </c>
      <c r="B330" s="164"/>
      <c r="C330" s="8">
        <v>25</v>
      </c>
      <c r="D330" s="8">
        <v>1361</v>
      </c>
      <c r="E330" s="8">
        <v>1005</v>
      </c>
      <c r="F330" s="54">
        <v>0.73842762674504037</v>
      </c>
      <c r="G330" s="164"/>
      <c r="H330" s="8">
        <v>25</v>
      </c>
      <c r="I330" s="8">
        <v>1259</v>
      </c>
      <c r="J330" s="8">
        <v>1026</v>
      </c>
      <c r="K330" s="54">
        <v>0.8149324861000794</v>
      </c>
      <c r="L330" s="160"/>
      <c r="M330" s="114">
        <v>24</v>
      </c>
      <c r="N330" s="133">
        <v>1122</v>
      </c>
      <c r="O330" s="133">
        <v>928</v>
      </c>
      <c r="P330" s="123">
        <f t="shared" si="10"/>
        <v>0.82709447415329773</v>
      </c>
      <c r="Q330" s="160"/>
      <c r="R330" s="114">
        <v>25</v>
      </c>
      <c r="S330" s="133"/>
      <c r="T330" s="133"/>
      <c r="U330" s="123" t="e">
        <f t="shared" si="12"/>
        <v>#DIV/0!</v>
      </c>
    </row>
    <row r="331" spans="1:21" ht="15.75" x14ac:dyDescent="0.25">
      <c r="A331" s="57">
        <v>44526</v>
      </c>
      <c r="B331" s="164"/>
      <c r="C331" s="8">
        <v>26</v>
      </c>
      <c r="D331" s="8">
        <v>1361</v>
      </c>
      <c r="E331" s="8">
        <v>989</v>
      </c>
      <c r="F331" s="54">
        <v>0.72667156502571639</v>
      </c>
      <c r="G331" s="164"/>
      <c r="H331" s="8">
        <v>26</v>
      </c>
      <c r="I331" s="8">
        <v>1259</v>
      </c>
      <c r="J331" s="8">
        <v>1007</v>
      </c>
      <c r="K331" s="54">
        <v>0.79984114376489279</v>
      </c>
      <c r="L331" s="160"/>
      <c r="M331" s="114">
        <v>25</v>
      </c>
      <c r="N331" s="133">
        <v>1113</v>
      </c>
      <c r="O331" s="133">
        <v>934</v>
      </c>
      <c r="P331" s="123">
        <f t="shared" si="10"/>
        <v>0.83917340521114103</v>
      </c>
      <c r="Q331" s="160"/>
      <c r="R331" s="114">
        <v>26</v>
      </c>
      <c r="S331" s="133"/>
      <c r="T331" s="133"/>
      <c r="U331" s="123" t="e">
        <f t="shared" si="12"/>
        <v>#DIV/0!</v>
      </c>
    </row>
    <row r="332" spans="1:21" ht="15.75" x14ac:dyDescent="0.25">
      <c r="A332" s="57">
        <v>44527</v>
      </c>
      <c r="B332" s="164"/>
      <c r="C332" s="8">
        <v>27</v>
      </c>
      <c r="D332" s="8">
        <v>1361</v>
      </c>
      <c r="E332" s="8">
        <v>962</v>
      </c>
      <c r="F332" s="54">
        <v>0.70683321087435713</v>
      </c>
      <c r="G332" s="164"/>
      <c r="H332" s="8">
        <v>27</v>
      </c>
      <c r="I332" s="8">
        <v>1249</v>
      </c>
      <c r="J332" s="8">
        <v>997</v>
      </c>
      <c r="K332" s="54">
        <v>0.79823859087269811</v>
      </c>
      <c r="L332" s="160"/>
      <c r="M332" s="114">
        <v>26</v>
      </c>
      <c r="N332" s="133">
        <v>1113</v>
      </c>
      <c r="O332" s="133">
        <v>933</v>
      </c>
      <c r="P332" s="123">
        <f t="shared" si="10"/>
        <v>0.83827493261455521</v>
      </c>
      <c r="Q332" s="160"/>
      <c r="R332" s="114">
        <v>27</v>
      </c>
      <c r="S332" s="133"/>
      <c r="T332" s="133"/>
      <c r="U332" s="123" t="e">
        <f t="shared" si="12"/>
        <v>#DIV/0!</v>
      </c>
    </row>
    <row r="333" spans="1:21" ht="15.75" x14ac:dyDescent="0.25">
      <c r="A333" s="57">
        <v>44528</v>
      </c>
      <c r="B333" s="164"/>
      <c r="C333" s="8">
        <v>28</v>
      </c>
      <c r="D333" s="8">
        <v>1361</v>
      </c>
      <c r="E333" s="8">
        <v>990</v>
      </c>
      <c r="F333" s="54">
        <v>0.72740631888317409</v>
      </c>
      <c r="G333" s="164"/>
      <c r="H333" s="8">
        <v>28</v>
      </c>
      <c r="I333" s="8">
        <v>1259</v>
      </c>
      <c r="J333" s="8">
        <v>988</v>
      </c>
      <c r="K333" s="54">
        <v>0.78474980142970607</v>
      </c>
      <c r="L333" s="160"/>
      <c r="M333" s="114">
        <v>27</v>
      </c>
      <c r="N333" s="133">
        <v>1113</v>
      </c>
      <c r="O333" s="133">
        <v>920</v>
      </c>
      <c r="P333" s="123">
        <f t="shared" si="10"/>
        <v>0.82659478885893978</v>
      </c>
      <c r="Q333" s="160"/>
      <c r="R333" s="114">
        <v>28</v>
      </c>
      <c r="S333" s="133"/>
      <c r="T333" s="133"/>
      <c r="U333" s="123" t="e">
        <f t="shared" si="12"/>
        <v>#DIV/0!</v>
      </c>
    </row>
    <row r="334" spans="1:21" ht="15.75" x14ac:dyDescent="0.25">
      <c r="A334" s="57">
        <v>44529</v>
      </c>
      <c r="B334" s="164"/>
      <c r="C334" s="8">
        <v>29</v>
      </c>
      <c r="D334" s="8">
        <v>1365</v>
      </c>
      <c r="E334" s="8">
        <v>1001</v>
      </c>
      <c r="F334" s="54">
        <v>0.73333333333333328</v>
      </c>
      <c r="G334" s="164"/>
      <c r="H334" s="8">
        <v>29</v>
      </c>
      <c r="I334" s="8">
        <v>1259</v>
      </c>
      <c r="J334" s="8">
        <v>1005</v>
      </c>
      <c r="K334" s="54">
        <v>0.79825258141382049</v>
      </c>
      <c r="L334" s="160"/>
      <c r="M334" s="114">
        <v>28</v>
      </c>
      <c r="N334" s="133">
        <v>1113</v>
      </c>
      <c r="O334" s="133">
        <v>960</v>
      </c>
      <c r="P334" s="123">
        <f t="shared" si="10"/>
        <v>0.86253369272237201</v>
      </c>
      <c r="Q334" s="160"/>
      <c r="R334" s="114">
        <v>29</v>
      </c>
      <c r="S334" s="133"/>
      <c r="T334" s="133"/>
      <c r="U334" s="123" t="e">
        <f t="shared" si="12"/>
        <v>#DIV/0!</v>
      </c>
    </row>
    <row r="335" spans="1:21" ht="15.75" x14ac:dyDescent="0.25">
      <c r="A335" s="57">
        <v>44530</v>
      </c>
      <c r="B335" s="164"/>
      <c r="C335" s="8">
        <v>30</v>
      </c>
      <c r="D335" s="8">
        <v>1365</v>
      </c>
      <c r="E335" s="8">
        <v>1012</v>
      </c>
      <c r="F335" s="54">
        <v>0.74139194139194142</v>
      </c>
      <c r="G335" s="164"/>
      <c r="H335" s="8">
        <v>30</v>
      </c>
      <c r="I335" s="8">
        <v>1259</v>
      </c>
      <c r="J335" s="8">
        <v>996</v>
      </c>
      <c r="K335" s="54">
        <v>0.79110405083399526</v>
      </c>
      <c r="L335" s="160"/>
      <c r="M335" s="114">
        <v>29</v>
      </c>
      <c r="N335" s="133">
        <v>1113</v>
      </c>
      <c r="O335" s="133">
        <v>960</v>
      </c>
      <c r="P335" s="123">
        <f t="shared" si="10"/>
        <v>0.86253369272237201</v>
      </c>
      <c r="Q335" s="161"/>
      <c r="R335" s="114">
        <v>30</v>
      </c>
      <c r="S335" s="133"/>
      <c r="T335" s="133"/>
      <c r="U335" s="123" t="e">
        <f t="shared" si="12"/>
        <v>#DIV/0!</v>
      </c>
    </row>
    <row r="336" spans="1:21" ht="15.75" x14ac:dyDescent="0.25">
      <c r="A336" s="57">
        <v>44531</v>
      </c>
      <c r="B336" s="164" t="s">
        <v>41</v>
      </c>
      <c r="C336" s="8">
        <v>1</v>
      </c>
      <c r="D336" s="8">
        <v>1365</v>
      </c>
      <c r="E336" s="8">
        <v>981</v>
      </c>
      <c r="F336" s="54">
        <v>0.71868131868131868</v>
      </c>
      <c r="G336" s="164" t="s">
        <v>41</v>
      </c>
      <c r="H336" s="8">
        <v>1</v>
      </c>
      <c r="I336" s="8">
        <v>1259</v>
      </c>
      <c r="J336" s="8">
        <v>996</v>
      </c>
      <c r="K336" s="54">
        <v>0.79110405083399526</v>
      </c>
      <c r="L336" s="161"/>
      <c r="M336" s="114">
        <v>30</v>
      </c>
      <c r="N336" s="133">
        <v>1113</v>
      </c>
      <c r="O336" s="133">
        <v>965</v>
      </c>
      <c r="P336" s="123">
        <f t="shared" si="10"/>
        <v>0.867026055705301</v>
      </c>
      <c r="Q336" s="158" t="s">
        <v>42</v>
      </c>
      <c r="R336" s="114">
        <v>1</v>
      </c>
      <c r="S336" s="133"/>
      <c r="T336" s="133"/>
      <c r="U336" s="123" t="e">
        <f t="shared" si="12"/>
        <v>#DIV/0!</v>
      </c>
    </row>
    <row r="337" spans="1:21" ht="15.75" x14ac:dyDescent="0.25">
      <c r="A337" s="57">
        <v>44532</v>
      </c>
      <c r="B337" s="164"/>
      <c r="C337" s="8">
        <v>2</v>
      </c>
      <c r="D337" s="8">
        <v>1365</v>
      </c>
      <c r="E337" s="8">
        <v>989</v>
      </c>
      <c r="F337" s="54">
        <v>0.72454212454212452</v>
      </c>
      <c r="G337" s="164"/>
      <c r="H337" s="8">
        <v>2</v>
      </c>
      <c r="I337" s="8">
        <v>1259</v>
      </c>
      <c r="J337" s="8">
        <v>998</v>
      </c>
      <c r="K337" s="54">
        <v>0.79269261318506756</v>
      </c>
      <c r="L337" s="158" t="s">
        <v>42</v>
      </c>
      <c r="M337" s="114">
        <v>1</v>
      </c>
      <c r="N337" s="133">
        <v>1113</v>
      </c>
      <c r="O337" s="133">
        <v>922</v>
      </c>
      <c r="P337" s="123">
        <f t="shared" si="10"/>
        <v>0.82839173405211142</v>
      </c>
      <c r="Q337" s="158"/>
      <c r="R337" s="114">
        <v>2</v>
      </c>
      <c r="S337" s="133"/>
      <c r="T337" s="133"/>
      <c r="U337" s="123" t="e">
        <f t="shared" si="12"/>
        <v>#DIV/0!</v>
      </c>
    </row>
    <row r="338" spans="1:21" ht="15.75" x14ac:dyDescent="0.25">
      <c r="A338" s="57">
        <v>44533</v>
      </c>
      <c r="B338" s="164"/>
      <c r="C338" s="8">
        <v>3</v>
      </c>
      <c r="D338" s="8">
        <v>1365</v>
      </c>
      <c r="E338" s="8">
        <v>855</v>
      </c>
      <c r="F338" s="54">
        <v>0.62637362637362637</v>
      </c>
      <c r="G338" s="164"/>
      <c r="H338" s="8">
        <v>3</v>
      </c>
      <c r="I338" s="8">
        <v>1259</v>
      </c>
      <c r="J338" s="8">
        <v>960</v>
      </c>
      <c r="K338" s="54">
        <v>0.76250992851469424</v>
      </c>
      <c r="L338" s="158"/>
      <c r="M338" s="114">
        <v>2</v>
      </c>
      <c r="N338" s="133">
        <v>1113</v>
      </c>
      <c r="O338" s="133">
        <v>950</v>
      </c>
      <c r="P338" s="123">
        <f t="shared" si="10"/>
        <v>0.85354896675651393</v>
      </c>
      <c r="Q338" s="158"/>
      <c r="R338" s="114">
        <v>3</v>
      </c>
      <c r="S338" s="133"/>
      <c r="T338" s="133"/>
      <c r="U338" s="123" t="e">
        <f t="shared" si="12"/>
        <v>#DIV/0!</v>
      </c>
    </row>
    <row r="339" spans="1:21" ht="15.75" x14ac:dyDescent="0.25">
      <c r="A339" s="57">
        <v>44534</v>
      </c>
      <c r="B339" s="164"/>
      <c r="C339" s="8">
        <v>4</v>
      </c>
      <c r="D339" s="8">
        <v>1365</v>
      </c>
      <c r="E339" s="8">
        <v>989</v>
      </c>
      <c r="F339" s="54">
        <v>0.72454212454212452</v>
      </c>
      <c r="G339" s="164"/>
      <c r="H339" s="8">
        <v>4</v>
      </c>
      <c r="I339" s="8">
        <v>1259</v>
      </c>
      <c r="J339" s="8">
        <v>994</v>
      </c>
      <c r="K339" s="54">
        <v>0.78951548848292297</v>
      </c>
      <c r="L339" s="158"/>
      <c r="M339" s="114">
        <v>3</v>
      </c>
      <c r="N339" s="133">
        <v>1113</v>
      </c>
      <c r="O339" s="133">
        <v>953</v>
      </c>
      <c r="P339" s="123">
        <f t="shared" si="10"/>
        <v>0.85624438454627139</v>
      </c>
      <c r="Q339" s="158"/>
      <c r="R339" s="114">
        <v>4</v>
      </c>
      <c r="S339" s="133"/>
      <c r="T339" s="133"/>
      <c r="U339" s="123" t="e">
        <f t="shared" si="12"/>
        <v>#DIV/0!</v>
      </c>
    </row>
    <row r="340" spans="1:21" ht="15.75" x14ac:dyDescent="0.25">
      <c r="A340" s="57">
        <v>44535</v>
      </c>
      <c r="B340" s="164"/>
      <c r="C340" s="8">
        <v>5</v>
      </c>
      <c r="D340" s="8">
        <v>1365</v>
      </c>
      <c r="E340" s="8">
        <v>993</v>
      </c>
      <c r="F340" s="54">
        <v>0.72747252747252744</v>
      </c>
      <c r="G340" s="164"/>
      <c r="H340" s="8">
        <v>5</v>
      </c>
      <c r="I340" s="8">
        <v>1259</v>
      </c>
      <c r="J340" s="8">
        <v>1008</v>
      </c>
      <c r="K340" s="54">
        <v>0.80063542494042894</v>
      </c>
      <c r="L340" s="158"/>
      <c r="M340" s="114">
        <v>4</v>
      </c>
      <c r="N340" s="133">
        <v>1113</v>
      </c>
      <c r="O340" s="133">
        <v>959</v>
      </c>
      <c r="P340" s="123">
        <f t="shared" si="10"/>
        <v>0.86163522012578619</v>
      </c>
      <c r="Q340" s="158"/>
      <c r="R340" s="114">
        <v>5</v>
      </c>
      <c r="S340" s="133"/>
      <c r="T340" s="133"/>
      <c r="U340" s="123" t="e">
        <f t="shared" si="12"/>
        <v>#DIV/0!</v>
      </c>
    </row>
    <row r="341" spans="1:21" ht="15.75" x14ac:dyDescent="0.25">
      <c r="A341" s="57">
        <v>44536</v>
      </c>
      <c r="B341" s="164"/>
      <c r="C341" s="8">
        <v>6</v>
      </c>
      <c r="D341" s="8">
        <v>1365</v>
      </c>
      <c r="E341" s="8">
        <v>1002</v>
      </c>
      <c r="F341" s="54">
        <v>0.73406593406593401</v>
      </c>
      <c r="G341" s="164"/>
      <c r="H341" s="8">
        <v>6</v>
      </c>
      <c r="I341" s="8">
        <v>1203</v>
      </c>
      <c r="J341" s="8">
        <v>1005</v>
      </c>
      <c r="K341" s="54">
        <v>0.8354114713216958</v>
      </c>
      <c r="L341" s="158"/>
      <c r="M341" s="114">
        <v>5</v>
      </c>
      <c r="N341" s="133">
        <v>1113</v>
      </c>
      <c r="O341" s="133">
        <v>967</v>
      </c>
      <c r="P341" s="123">
        <f t="shared" si="10"/>
        <v>0.86882300089847264</v>
      </c>
      <c r="Q341" s="158"/>
      <c r="R341" s="114">
        <v>6</v>
      </c>
      <c r="S341" s="133"/>
      <c r="T341" s="133"/>
      <c r="U341" s="123" t="e">
        <f t="shared" si="12"/>
        <v>#DIV/0!</v>
      </c>
    </row>
    <row r="342" spans="1:21" ht="15.75" x14ac:dyDescent="0.25">
      <c r="A342" s="57">
        <v>44537</v>
      </c>
      <c r="B342" s="164"/>
      <c r="C342" s="8">
        <v>7</v>
      </c>
      <c r="D342" s="8">
        <v>1365</v>
      </c>
      <c r="E342" s="8">
        <v>1016</v>
      </c>
      <c r="F342" s="54">
        <v>0.74432234432234434</v>
      </c>
      <c r="G342" s="164"/>
      <c r="H342" s="8">
        <v>7</v>
      </c>
      <c r="I342" s="8">
        <v>1203</v>
      </c>
      <c r="J342" s="8">
        <v>977</v>
      </c>
      <c r="K342" s="54">
        <v>0.81213632585203654</v>
      </c>
      <c r="L342" s="158"/>
      <c r="M342" s="114">
        <v>6</v>
      </c>
      <c r="N342" s="133">
        <v>1113</v>
      </c>
      <c r="O342" s="133">
        <v>906</v>
      </c>
      <c r="P342" s="123">
        <f t="shared" si="10"/>
        <v>0.81401617250673852</v>
      </c>
      <c r="Q342" s="158"/>
      <c r="R342" s="114">
        <v>7</v>
      </c>
      <c r="S342" s="133"/>
      <c r="T342" s="133"/>
      <c r="U342" s="123" t="e">
        <f t="shared" si="12"/>
        <v>#DIV/0!</v>
      </c>
    </row>
    <row r="343" spans="1:21" ht="15.75" x14ac:dyDescent="0.25">
      <c r="A343" s="57">
        <v>44538</v>
      </c>
      <c r="B343" s="164"/>
      <c r="C343" s="8">
        <v>8</v>
      </c>
      <c r="D343" s="8">
        <v>1365</v>
      </c>
      <c r="E343" s="8">
        <v>999</v>
      </c>
      <c r="F343" s="54">
        <v>0.73186813186813182</v>
      </c>
      <c r="G343" s="164"/>
      <c r="H343" s="8">
        <v>8</v>
      </c>
      <c r="I343" s="8">
        <v>1203</v>
      </c>
      <c r="J343" s="8">
        <v>976</v>
      </c>
      <c r="K343" s="54">
        <v>0.81130507065669155</v>
      </c>
      <c r="L343" s="158"/>
      <c r="M343" s="114">
        <v>7</v>
      </c>
      <c r="N343" s="133">
        <v>1113</v>
      </c>
      <c r="O343" s="133">
        <v>929</v>
      </c>
      <c r="P343" s="123">
        <f t="shared" si="10"/>
        <v>0.83468104222821204</v>
      </c>
      <c r="Q343" s="158"/>
      <c r="R343" s="114">
        <v>8</v>
      </c>
      <c r="S343" s="133"/>
      <c r="T343" s="133"/>
      <c r="U343" s="123" t="e">
        <f t="shared" si="12"/>
        <v>#DIV/0!</v>
      </c>
    </row>
    <row r="344" spans="1:21" ht="15.75" x14ac:dyDescent="0.25">
      <c r="A344" s="57">
        <v>44539</v>
      </c>
      <c r="B344" s="164"/>
      <c r="C344" s="8">
        <v>9</v>
      </c>
      <c r="D344" s="8">
        <v>1366</v>
      </c>
      <c r="E344" s="8">
        <v>1009</v>
      </c>
      <c r="F344" s="54">
        <v>0.73865300146412882</v>
      </c>
      <c r="G344" s="164"/>
      <c r="H344" s="8">
        <v>9</v>
      </c>
      <c r="I344" s="8">
        <v>1203</v>
      </c>
      <c r="J344" s="8">
        <v>996</v>
      </c>
      <c r="K344" s="54">
        <v>0.82793017456359097</v>
      </c>
      <c r="L344" s="158"/>
      <c r="M344" s="114">
        <v>8</v>
      </c>
      <c r="N344" s="133">
        <v>1113</v>
      </c>
      <c r="O344" s="133">
        <v>941</v>
      </c>
      <c r="P344" s="123">
        <f t="shared" si="10"/>
        <v>0.84546271338724166</v>
      </c>
      <c r="Q344" s="158"/>
      <c r="R344" s="114">
        <v>9</v>
      </c>
      <c r="S344" s="133"/>
      <c r="T344" s="133"/>
      <c r="U344" s="123" t="e">
        <f t="shared" si="12"/>
        <v>#DIV/0!</v>
      </c>
    </row>
    <row r="345" spans="1:21" ht="15.75" x14ac:dyDescent="0.25">
      <c r="A345" s="57">
        <v>44540</v>
      </c>
      <c r="B345" s="164"/>
      <c r="C345" s="8">
        <v>10</v>
      </c>
      <c r="D345" s="8">
        <v>1366</v>
      </c>
      <c r="E345" s="8">
        <v>984</v>
      </c>
      <c r="F345" s="54">
        <v>0.72035139092240119</v>
      </c>
      <c r="G345" s="164"/>
      <c r="H345" s="8">
        <v>10</v>
      </c>
      <c r="I345" s="8">
        <v>1203</v>
      </c>
      <c r="J345" s="8">
        <v>996</v>
      </c>
      <c r="K345" s="54">
        <v>0.82793017456359097</v>
      </c>
      <c r="L345" s="158"/>
      <c r="M345" s="114">
        <v>9</v>
      </c>
      <c r="N345" s="133">
        <v>1113</v>
      </c>
      <c r="O345" s="133">
        <v>910</v>
      </c>
      <c r="P345" s="123">
        <f t="shared" si="10"/>
        <v>0.8176100628930818</v>
      </c>
      <c r="Q345" s="158"/>
      <c r="R345" s="114">
        <v>10</v>
      </c>
      <c r="S345" s="133"/>
      <c r="T345" s="133"/>
      <c r="U345" s="123" t="e">
        <f t="shared" si="12"/>
        <v>#DIV/0!</v>
      </c>
    </row>
    <row r="346" spans="1:21" ht="15.75" x14ac:dyDescent="0.25">
      <c r="A346" s="57">
        <v>44541</v>
      </c>
      <c r="B346" s="164"/>
      <c r="C346" s="8">
        <v>11</v>
      </c>
      <c r="D346" s="8">
        <v>1366</v>
      </c>
      <c r="E346" s="8">
        <v>1016</v>
      </c>
      <c r="F346" s="54">
        <v>0.74377745241581261</v>
      </c>
      <c r="G346" s="164"/>
      <c r="H346" s="8">
        <v>11</v>
      </c>
      <c r="I346" s="8">
        <v>1203</v>
      </c>
      <c r="J346" s="8">
        <v>987</v>
      </c>
      <c r="K346" s="54">
        <v>0.82044887780548625</v>
      </c>
      <c r="L346" s="158"/>
      <c r="M346" s="114">
        <v>10</v>
      </c>
      <c r="N346" s="133">
        <v>1113</v>
      </c>
      <c r="O346" s="133">
        <v>948</v>
      </c>
      <c r="P346" s="123">
        <f t="shared" si="10"/>
        <v>0.85175202156334229</v>
      </c>
      <c r="Q346" s="158"/>
      <c r="R346" s="114">
        <v>11</v>
      </c>
      <c r="S346" s="133"/>
      <c r="T346" s="133"/>
      <c r="U346" s="123" t="e">
        <f t="shared" si="12"/>
        <v>#DIV/0!</v>
      </c>
    </row>
    <row r="347" spans="1:21" ht="15.75" x14ac:dyDescent="0.25">
      <c r="A347" s="57">
        <v>44542</v>
      </c>
      <c r="B347" s="164"/>
      <c r="C347" s="8">
        <v>12</v>
      </c>
      <c r="D347" s="8">
        <v>1366</v>
      </c>
      <c r="E347" s="8">
        <v>986</v>
      </c>
      <c r="F347" s="54">
        <v>0.72181551976573943</v>
      </c>
      <c r="G347" s="164"/>
      <c r="H347" s="8">
        <v>12</v>
      </c>
      <c r="I347" s="8">
        <v>1195</v>
      </c>
      <c r="J347" s="8">
        <v>997</v>
      </c>
      <c r="K347" s="54">
        <v>0.83430962343096238</v>
      </c>
      <c r="L347" s="158"/>
      <c r="M347" s="114">
        <v>11</v>
      </c>
      <c r="N347" s="133">
        <v>1113</v>
      </c>
      <c r="O347" s="133">
        <v>948</v>
      </c>
      <c r="P347" s="123">
        <f t="shared" si="10"/>
        <v>0.85175202156334229</v>
      </c>
      <c r="Q347" s="158"/>
      <c r="R347" s="114">
        <v>12</v>
      </c>
      <c r="S347" s="133"/>
      <c r="T347" s="133"/>
      <c r="U347" s="123" t="e">
        <f t="shared" si="12"/>
        <v>#DIV/0!</v>
      </c>
    </row>
    <row r="348" spans="1:21" ht="15.75" x14ac:dyDescent="0.25">
      <c r="A348" s="57">
        <v>44543</v>
      </c>
      <c r="B348" s="164"/>
      <c r="C348" s="8">
        <v>13</v>
      </c>
      <c r="D348" s="8">
        <v>1360</v>
      </c>
      <c r="E348" s="8">
        <v>1026</v>
      </c>
      <c r="F348" s="54">
        <v>0.754</v>
      </c>
      <c r="G348" s="164"/>
      <c r="H348" s="8">
        <v>13</v>
      </c>
      <c r="I348" s="8">
        <v>1195</v>
      </c>
      <c r="J348" s="8">
        <v>963</v>
      </c>
      <c r="K348" s="54">
        <v>0.80585774058577408</v>
      </c>
      <c r="L348" s="158"/>
      <c r="M348" s="114">
        <v>12</v>
      </c>
      <c r="N348" s="133">
        <v>1113</v>
      </c>
      <c r="O348" s="133">
        <v>941</v>
      </c>
      <c r="P348" s="123">
        <f t="shared" si="10"/>
        <v>0.84546271338724166</v>
      </c>
      <c r="Q348" s="158"/>
      <c r="R348" s="114">
        <v>13</v>
      </c>
      <c r="S348" s="133"/>
      <c r="T348" s="133"/>
      <c r="U348" s="123" t="e">
        <f t="shared" si="12"/>
        <v>#DIV/0!</v>
      </c>
    </row>
    <row r="349" spans="1:21" ht="15.75" x14ac:dyDescent="0.25">
      <c r="A349" s="57">
        <v>44544</v>
      </c>
      <c r="B349" s="164"/>
      <c r="C349" s="8">
        <v>14</v>
      </c>
      <c r="D349" s="8">
        <v>1360</v>
      </c>
      <c r="E349" s="8">
        <v>1043</v>
      </c>
      <c r="F349" s="54">
        <f>+E349/D349</f>
        <v>0.7669117647058824</v>
      </c>
      <c r="G349" s="164"/>
      <c r="H349" s="8">
        <v>14</v>
      </c>
      <c r="I349" s="8">
        <v>1195</v>
      </c>
      <c r="J349" s="8">
        <v>974</v>
      </c>
      <c r="K349" s="54">
        <v>0.8150627615062761</v>
      </c>
      <c r="L349" s="158"/>
      <c r="M349" s="114">
        <v>13</v>
      </c>
      <c r="N349" s="133">
        <v>1113</v>
      </c>
      <c r="O349" s="133">
        <v>959</v>
      </c>
      <c r="P349" s="123">
        <f t="shared" si="10"/>
        <v>0.86163522012578619</v>
      </c>
      <c r="Q349" s="158"/>
      <c r="R349" s="114">
        <v>14</v>
      </c>
      <c r="S349" s="133"/>
      <c r="T349" s="133"/>
      <c r="U349" s="123" t="e">
        <f t="shared" si="12"/>
        <v>#DIV/0!</v>
      </c>
    </row>
    <row r="350" spans="1:21" ht="15.75" x14ac:dyDescent="0.25">
      <c r="A350" s="57">
        <v>44545</v>
      </c>
      <c r="B350" s="164"/>
      <c r="C350" s="8">
        <v>15</v>
      </c>
      <c r="D350" s="8">
        <v>1360</v>
      </c>
      <c r="E350" s="8">
        <v>1022</v>
      </c>
      <c r="F350" s="54">
        <v>0.75147058823529411</v>
      </c>
      <c r="G350" s="164"/>
      <c r="H350" s="8">
        <v>15</v>
      </c>
      <c r="I350" s="8">
        <v>1195</v>
      </c>
      <c r="J350" s="8">
        <v>947</v>
      </c>
      <c r="K350" s="54">
        <v>0.79246861924686196</v>
      </c>
      <c r="L350" s="158"/>
      <c r="M350" s="114">
        <v>14</v>
      </c>
      <c r="N350" s="133">
        <v>1113</v>
      </c>
      <c r="O350" s="133">
        <v>838</v>
      </c>
      <c r="P350" s="123">
        <f t="shared" si="10"/>
        <v>0.75292003593890389</v>
      </c>
      <c r="Q350" s="158"/>
      <c r="R350" s="114">
        <v>15</v>
      </c>
      <c r="S350" s="133"/>
      <c r="T350" s="133"/>
      <c r="U350" s="123" t="e">
        <f t="shared" si="12"/>
        <v>#DIV/0!</v>
      </c>
    </row>
    <row r="351" spans="1:21" ht="15.75" x14ac:dyDescent="0.25">
      <c r="A351" s="57">
        <v>44546</v>
      </c>
      <c r="B351" s="164"/>
      <c r="C351" s="8">
        <v>16</v>
      </c>
      <c r="D351" s="8">
        <v>1360</v>
      </c>
      <c r="E351" s="8">
        <v>1031</v>
      </c>
      <c r="F351" s="54">
        <v>0.75808823529411762</v>
      </c>
      <c r="G351" s="164"/>
      <c r="H351" s="8">
        <v>16</v>
      </c>
      <c r="I351" s="8">
        <v>1195</v>
      </c>
      <c r="J351" s="8">
        <v>930</v>
      </c>
      <c r="K351" s="54">
        <v>0.77824267782426781</v>
      </c>
      <c r="L351" s="158"/>
      <c r="M351" s="114">
        <v>15</v>
      </c>
      <c r="N351" s="133">
        <v>1113</v>
      </c>
      <c r="O351" s="133">
        <v>901</v>
      </c>
      <c r="P351" s="123">
        <f t="shared" si="10"/>
        <v>0.80952380952380953</v>
      </c>
      <c r="Q351" s="158"/>
      <c r="R351" s="114">
        <v>16</v>
      </c>
      <c r="S351" s="133"/>
      <c r="T351" s="133"/>
      <c r="U351" s="123" t="e">
        <f t="shared" si="12"/>
        <v>#DIV/0!</v>
      </c>
    </row>
    <row r="352" spans="1:21" ht="15.75" x14ac:dyDescent="0.25">
      <c r="A352" s="57">
        <v>44547</v>
      </c>
      <c r="B352" s="164"/>
      <c r="C352" s="8">
        <v>17</v>
      </c>
      <c r="D352" s="8">
        <v>1360</v>
      </c>
      <c r="E352" s="8">
        <v>986</v>
      </c>
      <c r="F352" s="54">
        <v>0.72499999999999998</v>
      </c>
      <c r="G352" s="164"/>
      <c r="H352" s="8">
        <v>17</v>
      </c>
      <c r="I352" s="8">
        <v>1195</v>
      </c>
      <c r="J352" s="8">
        <v>937</v>
      </c>
      <c r="K352" s="54">
        <v>0.78410041841004186</v>
      </c>
      <c r="L352" s="158"/>
      <c r="M352" s="114">
        <v>16</v>
      </c>
      <c r="N352" s="133">
        <v>1113</v>
      </c>
      <c r="O352" s="133">
        <v>952</v>
      </c>
      <c r="P352" s="123">
        <f t="shared" si="10"/>
        <v>0.85534591194968557</v>
      </c>
      <c r="Q352" s="158"/>
      <c r="R352" s="114">
        <v>17</v>
      </c>
      <c r="S352" s="133"/>
      <c r="T352" s="133"/>
      <c r="U352" s="123" t="e">
        <f t="shared" si="12"/>
        <v>#DIV/0!</v>
      </c>
    </row>
    <row r="353" spans="1:21" ht="15.75" x14ac:dyDescent="0.25">
      <c r="A353" s="57">
        <v>44548</v>
      </c>
      <c r="B353" s="164"/>
      <c r="C353" s="8">
        <v>18</v>
      </c>
      <c r="D353" s="8">
        <v>1360</v>
      </c>
      <c r="E353" s="8">
        <v>970</v>
      </c>
      <c r="F353" s="54">
        <v>0.71323529411764708</v>
      </c>
      <c r="G353" s="164"/>
      <c r="H353" s="8">
        <v>18</v>
      </c>
      <c r="I353" s="8">
        <v>1195</v>
      </c>
      <c r="J353" s="8">
        <v>958</v>
      </c>
      <c r="K353" s="54">
        <v>0.80167364016736398</v>
      </c>
      <c r="L353" s="158"/>
      <c r="M353" s="114">
        <v>17</v>
      </c>
      <c r="N353" s="133">
        <v>1113</v>
      </c>
      <c r="O353" s="133">
        <v>922</v>
      </c>
      <c r="P353" s="123">
        <f t="shared" si="10"/>
        <v>0.82839173405211142</v>
      </c>
      <c r="Q353" s="158"/>
      <c r="R353" s="114">
        <v>18</v>
      </c>
      <c r="S353" s="133"/>
      <c r="T353" s="133"/>
      <c r="U353" s="123" t="e">
        <f t="shared" si="12"/>
        <v>#DIV/0!</v>
      </c>
    </row>
    <row r="354" spans="1:21" ht="15.75" x14ac:dyDescent="0.25">
      <c r="A354" s="57">
        <v>44549</v>
      </c>
      <c r="B354" s="164"/>
      <c r="C354" s="8">
        <v>19</v>
      </c>
      <c r="D354" s="8">
        <v>1360</v>
      </c>
      <c r="E354" s="8">
        <v>983</v>
      </c>
      <c r="F354" s="54">
        <v>0.72279411764705881</v>
      </c>
      <c r="G354" s="164"/>
      <c r="H354" s="8">
        <v>19</v>
      </c>
      <c r="I354" s="8">
        <v>1195</v>
      </c>
      <c r="J354" s="8">
        <v>954</v>
      </c>
      <c r="K354" s="54">
        <v>0.798326359832636</v>
      </c>
      <c r="L354" s="158"/>
      <c r="M354" s="114">
        <v>18</v>
      </c>
      <c r="N354" s="133">
        <v>1113</v>
      </c>
      <c r="O354" s="133">
        <v>953</v>
      </c>
      <c r="P354" s="123">
        <f t="shared" si="10"/>
        <v>0.85624438454627139</v>
      </c>
      <c r="Q354" s="158"/>
      <c r="R354" s="114">
        <v>19</v>
      </c>
      <c r="S354" s="133"/>
      <c r="T354" s="133"/>
      <c r="U354" s="123" t="e">
        <f t="shared" si="12"/>
        <v>#DIV/0!</v>
      </c>
    </row>
    <row r="355" spans="1:21" ht="15.75" x14ac:dyDescent="0.25">
      <c r="A355" s="57">
        <v>44550</v>
      </c>
      <c r="B355" s="164"/>
      <c r="C355" s="8">
        <v>20</v>
      </c>
      <c r="D355" s="8">
        <v>1360</v>
      </c>
      <c r="E355" s="8">
        <v>990</v>
      </c>
      <c r="F355" s="54">
        <v>0.7279411764705882</v>
      </c>
      <c r="G355" s="164"/>
      <c r="H355" s="8">
        <v>20</v>
      </c>
      <c r="I355" s="8">
        <v>1194</v>
      </c>
      <c r="J355" s="8">
        <v>948</v>
      </c>
      <c r="K355" s="54">
        <v>0.79396984924623115</v>
      </c>
      <c r="L355" s="158"/>
      <c r="M355" s="114">
        <v>19</v>
      </c>
      <c r="N355" s="133">
        <v>1113</v>
      </c>
      <c r="O355" s="133">
        <v>919</v>
      </c>
      <c r="P355" s="123">
        <f t="shared" si="10"/>
        <v>0.82569631626235396</v>
      </c>
      <c r="Q355" s="158"/>
      <c r="R355" s="114">
        <v>20</v>
      </c>
      <c r="S355" s="133"/>
      <c r="T355" s="133"/>
      <c r="U355" s="123" t="e">
        <f t="shared" si="12"/>
        <v>#DIV/0!</v>
      </c>
    </row>
    <row r="356" spans="1:21" ht="15.75" x14ac:dyDescent="0.25">
      <c r="A356" s="57">
        <v>44551</v>
      </c>
      <c r="B356" s="164"/>
      <c r="C356" s="8">
        <v>21</v>
      </c>
      <c r="D356" s="8">
        <v>1357</v>
      </c>
      <c r="E356" s="8">
        <v>993</v>
      </c>
      <c r="F356" s="54">
        <v>0.73176123802505522</v>
      </c>
      <c r="G356" s="164"/>
      <c r="H356" s="8">
        <v>21</v>
      </c>
      <c r="I356" s="8">
        <v>1194</v>
      </c>
      <c r="J356" s="8">
        <v>956</v>
      </c>
      <c r="K356" s="54">
        <v>0.80067001675041871</v>
      </c>
      <c r="L356" s="158"/>
      <c r="M356" s="114">
        <v>20</v>
      </c>
      <c r="N356" s="133">
        <v>1113</v>
      </c>
      <c r="O356" s="133">
        <v>948</v>
      </c>
      <c r="P356" s="123">
        <f t="shared" si="10"/>
        <v>0.85175202156334229</v>
      </c>
      <c r="Q356" s="158"/>
      <c r="R356" s="114">
        <v>21</v>
      </c>
      <c r="S356" s="133"/>
      <c r="T356" s="133"/>
      <c r="U356" s="123" t="e">
        <f t="shared" si="12"/>
        <v>#DIV/0!</v>
      </c>
    </row>
    <row r="357" spans="1:21" ht="15.75" x14ac:dyDescent="0.25">
      <c r="A357" s="57">
        <v>44552</v>
      </c>
      <c r="B357" s="164"/>
      <c r="C357" s="8">
        <v>22</v>
      </c>
      <c r="D357" s="8">
        <v>1357</v>
      </c>
      <c r="E357" s="8">
        <v>985</v>
      </c>
      <c r="F357" s="54">
        <v>0.72586588061901258</v>
      </c>
      <c r="G357" s="164"/>
      <c r="H357" s="8">
        <v>22</v>
      </c>
      <c r="I357" s="8">
        <v>1194</v>
      </c>
      <c r="J357" s="8">
        <v>978</v>
      </c>
      <c r="K357" s="54">
        <v>0.81909547738693467</v>
      </c>
      <c r="L357" s="158"/>
      <c r="M357" s="114">
        <v>21</v>
      </c>
      <c r="N357" s="133">
        <v>1113</v>
      </c>
      <c r="O357" s="133">
        <v>915</v>
      </c>
      <c r="P357" s="123">
        <f t="shared" si="10"/>
        <v>0.82210242587601079</v>
      </c>
      <c r="Q357" s="158"/>
      <c r="R357" s="114">
        <v>22</v>
      </c>
      <c r="S357" s="133"/>
      <c r="T357" s="133"/>
      <c r="U357" s="123" t="e">
        <f t="shared" si="12"/>
        <v>#DIV/0!</v>
      </c>
    </row>
    <row r="358" spans="1:21" ht="15.75" x14ac:dyDescent="0.25">
      <c r="A358" s="57">
        <v>44553</v>
      </c>
      <c r="B358" s="164"/>
      <c r="C358" s="8">
        <v>23</v>
      </c>
      <c r="D358" s="8">
        <v>1357</v>
      </c>
      <c r="E358" s="8">
        <v>974</v>
      </c>
      <c r="F358" s="54">
        <v>0.71775976418570375</v>
      </c>
      <c r="G358" s="164"/>
      <c r="H358" s="8">
        <v>23</v>
      </c>
      <c r="I358" s="8">
        <v>1194</v>
      </c>
      <c r="J358" s="8">
        <v>963</v>
      </c>
      <c r="K358" s="54">
        <v>0.80653266331658291</v>
      </c>
      <c r="L358" s="158"/>
      <c r="M358" s="114">
        <v>22</v>
      </c>
      <c r="N358" s="133">
        <v>1113</v>
      </c>
      <c r="O358" s="133">
        <v>937</v>
      </c>
      <c r="P358" s="123">
        <f t="shared" si="10"/>
        <v>0.84186882300089849</v>
      </c>
      <c r="Q358" s="158"/>
      <c r="R358" s="114">
        <v>23</v>
      </c>
      <c r="S358" s="133"/>
      <c r="T358" s="133"/>
      <c r="U358" s="123" t="e">
        <f t="shared" si="12"/>
        <v>#DIV/0!</v>
      </c>
    </row>
    <row r="359" spans="1:21" ht="15.75" x14ac:dyDescent="0.25">
      <c r="A359" s="57">
        <v>44554</v>
      </c>
      <c r="B359" s="164"/>
      <c r="C359" s="8">
        <v>24</v>
      </c>
      <c r="D359" s="8">
        <v>1357</v>
      </c>
      <c r="E359" s="8">
        <v>940</v>
      </c>
      <c r="F359" s="54">
        <v>0.69270449521002209</v>
      </c>
      <c r="G359" s="164"/>
      <c r="H359" s="8">
        <v>24</v>
      </c>
      <c r="I359" s="8">
        <v>1194</v>
      </c>
      <c r="J359" s="8">
        <v>921</v>
      </c>
      <c r="K359" s="54">
        <v>0.77135678391959794</v>
      </c>
      <c r="L359" s="158"/>
      <c r="M359" s="114">
        <v>23</v>
      </c>
      <c r="N359" s="133">
        <v>1113</v>
      </c>
      <c r="O359" s="133">
        <v>905</v>
      </c>
      <c r="P359" s="123">
        <f t="shared" si="10"/>
        <v>0.8131176999101527</v>
      </c>
      <c r="Q359" s="158"/>
      <c r="R359" s="114">
        <v>24</v>
      </c>
      <c r="S359" s="133"/>
      <c r="T359" s="133"/>
      <c r="U359" s="123" t="e">
        <f t="shared" si="12"/>
        <v>#DIV/0!</v>
      </c>
    </row>
    <row r="360" spans="1:21" ht="15.75" x14ac:dyDescent="0.25">
      <c r="A360" s="57">
        <v>44555</v>
      </c>
      <c r="B360" s="164"/>
      <c r="C360" s="8">
        <v>25</v>
      </c>
      <c r="D360" s="8">
        <v>1357</v>
      </c>
      <c r="E360" s="8">
        <v>938</v>
      </c>
      <c r="F360" s="54">
        <v>0.6912306558585114</v>
      </c>
      <c r="G360" s="164"/>
      <c r="H360" s="8">
        <v>25</v>
      </c>
      <c r="I360" s="8">
        <v>1194</v>
      </c>
      <c r="J360" s="8">
        <v>841</v>
      </c>
      <c r="K360" s="54">
        <v>0.7043551088777219</v>
      </c>
      <c r="L360" s="158"/>
      <c r="M360" s="114">
        <v>24</v>
      </c>
      <c r="N360" s="133">
        <v>1114</v>
      </c>
      <c r="O360" s="133">
        <v>907</v>
      </c>
      <c r="P360" s="123">
        <f t="shared" si="10"/>
        <v>0.81418312387791747</v>
      </c>
      <c r="Q360" s="158"/>
      <c r="R360" s="114">
        <v>25</v>
      </c>
      <c r="S360" s="133"/>
      <c r="T360" s="133"/>
      <c r="U360" s="123" t="e">
        <f t="shared" si="12"/>
        <v>#DIV/0!</v>
      </c>
    </row>
    <row r="361" spans="1:21" ht="15.75" x14ac:dyDescent="0.25">
      <c r="A361" s="57">
        <v>44556</v>
      </c>
      <c r="B361" s="164"/>
      <c r="C361" s="8">
        <v>26</v>
      </c>
      <c r="D361" s="8">
        <v>1357</v>
      </c>
      <c r="E361" s="8">
        <v>948</v>
      </c>
      <c r="F361" s="54">
        <v>0.69859985261606483</v>
      </c>
      <c r="G361" s="164"/>
      <c r="H361" s="8">
        <v>26</v>
      </c>
      <c r="I361" s="8">
        <v>1194</v>
      </c>
      <c r="J361" s="8">
        <v>908</v>
      </c>
      <c r="K361" s="54">
        <v>0.76046901172529313</v>
      </c>
      <c r="L361" s="158"/>
      <c r="M361" s="114">
        <v>25</v>
      </c>
      <c r="N361" s="133">
        <v>1114</v>
      </c>
      <c r="O361" s="133">
        <v>893</v>
      </c>
      <c r="P361" s="123">
        <f t="shared" si="10"/>
        <v>0.80161579892280077</v>
      </c>
      <c r="Q361" s="158"/>
      <c r="R361" s="114">
        <v>26</v>
      </c>
      <c r="S361" s="133"/>
      <c r="T361" s="133"/>
      <c r="U361" s="123" t="e">
        <f t="shared" ref="U361:U396" si="13">T361/S361</f>
        <v>#DIV/0!</v>
      </c>
    </row>
    <row r="362" spans="1:21" ht="15.75" x14ac:dyDescent="0.25">
      <c r="A362" s="57">
        <v>44557</v>
      </c>
      <c r="B362" s="164"/>
      <c r="C362" s="8">
        <v>27</v>
      </c>
      <c r="D362" s="8">
        <v>1357</v>
      </c>
      <c r="E362" s="8">
        <v>963</v>
      </c>
      <c r="F362" s="54">
        <v>0.70965364775239503</v>
      </c>
      <c r="G362" s="164"/>
      <c r="H362" s="8">
        <v>27</v>
      </c>
      <c r="I362" s="8">
        <v>1194</v>
      </c>
      <c r="J362" s="8">
        <v>892</v>
      </c>
      <c r="K362" s="54">
        <v>0.7470686767169179</v>
      </c>
      <c r="L362" s="158"/>
      <c r="M362" s="114">
        <v>26</v>
      </c>
      <c r="N362" s="133">
        <v>1114</v>
      </c>
      <c r="O362" s="133">
        <v>864</v>
      </c>
      <c r="P362" s="123">
        <f t="shared" si="10"/>
        <v>0.77558348294434465</v>
      </c>
      <c r="Q362" s="158"/>
      <c r="R362" s="114">
        <v>27</v>
      </c>
      <c r="S362" s="133"/>
      <c r="T362" s="133"/>
      <c r="U362" s="123" t="e">
        <f t="shared" si="13"/>
        <v>#DIV/0!</v>
      </c>
    </row>
    <row r="363" spans="1:21" ht="15.75" x14ac:dyDescent="0.25">
      <c r="A363" s="57">
        <v>44558</v>
      </c>
      <c r="B363" s="164"/>
      <c r="C363" s="8">
        <v>28</v>
      </c>
      <c r="D363" s="8">
        <v>1359</v>
      </c>
      <c r="E363" s="8">
        <v>995</v>
      </c>
      <c r="F363" s="54">
        <v>0.73215599705665935</v>
      </c>
      <c r="G363" s="164"/>
      <c r="H363" s="8">
        <v>28</v>
      </c>
      <c r="I363" s="8">
        <v>1194</v>
      </c>
      <c r="J363" s="8">
        <v>875</v>
      </c>
      <c r="K363" s="54">
        <v>0.73283082077051898</v>
      </c>
      <c r="L363" s="158"/>
      <c r="M363" s="114">
        <v>27</v>
      </c>
      <c r="N363" s="133">
        <v>1114</v>
      </c>
      <c r="O363" s="133">
        <v>897</v>
      </c>
      <c r="P363" s="123">
        <f t="shared" si="10"/>
        <v>0.80520646319569122</v>
      </c>
      <c r="Q363" s="158"/>
      <c r="R363" s="114">
        <v>28</v>
      </c>
      <c r="S363" s="133"/>
      <c r="T363" s="133"/>
      <c r="U363" s="123" t="e">
        <f t="shared" si="13"/>
        <v>#DIV/0!</v>
      </c>
    </row>
    <row r="364" spans="1:21" ht="15.75" x14ac:dyDescent="0.25">
      <c r="A364" s="57">
        <v>44559</v>
      </c>
      <c r="B364" s="164"/>
      <c r="C364" s="8">
        <v>29</v>
      </c>
      <c r="D364" s="8">
        <v>1005</v>
      </c>
      <c r="E364" s="8">
        <v>1312</v>
      </c>
      <c r="F364" s="54">
        <v>0.7660060975609756</v>
      </c>
      <c r="G364" s="164"/>
      <c r="H364" s="8">
        <v>29</v>
      </c>
      <c r="I364" s="8">
        <v>1194</v>
      </c>
      <c r="J364" s="8">
        <v>886</v>
      </c>
      <c r="K364" s="54">
        <v>0.74204355108877718</v>
      </c>
      <c r="L364" s="158"/>
      <c r="M364" s="114">
        <v>28</v>
      </c>
      <c r="N364" s="133">
        <v>1114</v>
      </c>
      <c r="O364" s="133">
        <v>887</v>
      </c>
      <c r="P364" s="123">
        <f t="shared" si="10"/>
        <v>0.79622980251346498</v>
      </c>
      <c r="Q364" s="158"/>
      <c r="R364" s="114">
        <v>29</v>
      </c>
      <c r="S364" s="133"/>
      <c r="T364" s="133"/>
      <c r="U364" s="123" t="e">
        <f t="shared" si="13"/>
        <v>#DIV/0!</v>
      </c>
    </row>
    <row r="365" spans="1:21" ht="15.75" x14ac:dyDescent="0.25">
      <c r="A365" s="57">
        <v>44560</v>
      </c>
      <c r="B365" s="164"/>
      <c r="C365" s="8">
        <v>30</v>
      </c>
      <c r="D365" s="8">
        <v>1359</v>
      </c>
      <c r="E365" s="8">
        <v>981</v>
      </c>
      <c r="F365" s="54">
        <v>0.72185430463576161</v>
      </c>
      <c r="G365" s="164"/>
      <c r="H365" s="8">
        <v>30</v>
      </c>
      <c r="I365" s="8">
        <v>1194</v>
      </c>
      <c r="J365" s="8">
        <v>880</v>
      </c>
      <c r="K365" s="54">
        <v>0.73701842546063656</v>
      </c>
      <c r="L365" s="158"/>
      <c r="M365" s="114">
        <v>29</v>
      </c>
      <c r="N365" s="133">
        <v>1114</v>
      </c>
      <c r="O365" s="133">
        <v>897</v>
      </c>
      <c r="P365" s="123">
        <f t="shared" si="10"/>
        <v>0.80520646319569122</v>
      </c>
      <c r="Q365" s="158"/>
      <c r="R365" s="114">
        <v>30</v>
      </c>
      <c r="S365" s="133"/>
      <c r="T365" s="133"/>
      <c r="U365" s="123" t="e">
        <f t="shared" si="13"/>
        <v>#DIV/0!</v>
      </c>
    </row>
    <row r="366" spans="1:21" ht="15.75" x14ac:dyDescent="0.25">
      <c r="A366" s="57">
        <v>44561</v>
      </c>
      <c r="B366" s="164"/>
      <c r="C366" s="8">
        <v>31</v>
      </c>
      <c r="D366" s="8">
        <v>1359</v>
      </c>
      <c r="E366" s="8">
        <v>966</v>
      </c>
      <c r="F366" s="54">
        <v>0.71081677704194257</v>
      </c>
      <c r="G366" s="164"/>
      <c r="H366" s="8">
        <v>31</v>
      </c>
      <c r="I366" s="8">
        <v>1194</v>
      </c>
      <c r="J366" s="8">
        <v>847</v>
      </c>
      <c r="K366" s="54">
        <v>0.7102177554438861</v>
      </c>
      <c r="L366" s="158"/>
      <c r="M366" s="114">
        <v>30</v>
      </c>
      <c r="N366" s="133">
        <v>1114</v>
      </c>
      <c r="O366" s="133">
        <v>904</v>
      </c>
      <c r="P366" s="123">
        <f t="shared" si="10"/>
        <v>0.81149012567324952</v>
      </c>
      <c r="Q366" s="158"/>
      <c r="R366" s="114">
        <v>31</v>
      </c>
      <c r="S366" s="133"/>
      <c r="T366" s="133"/>
      <c r="U366" s="123" t="e">
        <f t="shared" si="13"/>
        <v>#DIV/0!</v>
      </c>
    </row>
    <row r="367" spans="1:21" ht="15.75" x14ac:dyDescent="0.25">
      <c r="A367" s="57">
        <v>44562</v>
      </c>
      <c r="B367" s="162" t="s">
        <v>4</v>
      </c>
      <c r="C367" s="58">
        <v>1</v>
      </c>
      <c r="F367" s="54"/>
      <c r="L367" s="158"/>
      <c r="M367" s="114">
        <v>31</v>
      </c>
      <c r="N367" s="133">
        <v>1114</v>
      </c>
      <c r="O367" s="133">
        <v>897</v>
      </c>
      <c r="P367" s="123">
        <f t="shared" si="10"/>
        <v>0.80520646319569122</v>
      </c>
      <c r="U367" s="123" t="e">
        <f t="shared" si="13"/>
        <v>#DIV/0!</v>
      </c>
    </row>
    <row r="368" spans="1:21" ht="15.75" x14ac:dyDescent="0.25">
      <c r="A368" s="57">
        <v>44563</v>
      </c>
      <c r="B368" s="162"/>
      <c r="C368" s="58">
        <v>2</v>
      </c>
      <c r="F368" s="54"/>
      <c r="P368" s="123" t="e">
        <f t="shared" ref="P368:P397" si="14">O368/N368</f>
        <v>#DIV/0!</v>
      </c>
      <c r="U368" s="123" t="e">
        <f t="shared" si="13"/>
        <v>#DIV/0!</v>
      </c>
    </row>
    <row r="369" spans="1:21" ht="15.75" x14ac:dyDescent="0.25">
      <c r="A369" s="57">
        <v>44564</v>
      </c>
      <c r="B369" s="162"/>
      <c r="C369" s="58">
        <v>3</v>
      </c>
      <c r="F369" s="54"/>
      <c r="P369" s="123" t="e">
        <f t="shared" si="14"/>
        <v>#DIV/0!</v>
      </c>
      <c r="U369" s="123" t="e">
        <f t="shared" si="13"/>
        <v>#DIV/0!</v>
      </c>
    </row>
    <row r="370" spans="1:21" ht="15.75" x14ac:dyDescent="0.25">
      <c r="A370" s="57">
        <v>44565</v>
      </c>
      <c r="B370" s="162"/>
      <c r="C370" s="58">
        <v>4</v>
      </c>
      <c r="F370" s="54"/>
      <c r="P370" s="123" t="e">
        <f t="shared" si="14"/>
        <v>#DIV/0!</v>
      </c>
      <c r="U370" s="123" t="e">
        <f t="shared" si="13"/>
        <v>#DIV/0!</v>
      </c>
    </row>
    <row r="371" spans="1:21" ht="15.75" x14ac:dyDescent="0.25">
      <c r="A371" s="57">
        <v>44566</v>
      </c>
      <c r="B371" s="162"/>
      <c r="C371" s="58">
        <v>5</v>
      </c>
      <c r="F371" s="54"/>
      <c r="P371" s="123" t="e">
        <f t="shared" si="14"/>
        <v>#DIV/0!</v>
      </c>
      <c r="U371" s="123" t="e">
        <f t="shared" si="13"/>
        <v>#DIV/0!</v>
      </c>
    </row>
    <row r="372" spans="1:21" ht="15.75" x14ac:dyDescent="0.25">
      <c r="A372" s="57">
        <v>44567</v>
      </c>
      <c r="B372" s="162"/>
      <c r="C372" s="58">
        <v>6</v>
      </c>
      <c r="F372" s="54"/>
      <c r="P372" s="123" t="e">
        <f t="shared" si="14"/>
        <v>#DIV/0!</v>
      </c>
      <c r="U372" s="123" t="e">
        <f t="shared" si="13"/>
        <v>#DIV/0!</v>
      </c>
    </row>
    <row r="373" spans="1:21" ht="15.75" x14ac:dyDescent="0.25">
      <c r="A373" s="57">
        <v>44568</v>
      </c>
      <c r="B373" s="162"/>
      <c r="C373" s="58">
        <v>7</v>
      </c>
      <c r="F373" s="54"/>
      <c r="P373" s="123" t="e">
        <f t="shared" si="14"/>
        <v>#DIV/0!</v>
      </c>
      <c r="U373" s="123" t="e">
        <f t="shared" si="13"/>
        <v>#DIV/0!</v>
      </c>
    </row>
    <row r="374" spans="1:21" ht="15.75" x14ac:dyDescent="0.25">
      <c r="A374" s="57">
        <v>44569</v>
      </c>
      <c r="B374" s="162"/>
      <c r="C374" s="58">
        <v>8</v>
      </c>
      <c r="F374" s="54"/>
      <c r="P374" s="123" t="e">
        <f t="shared" si="14"/>
        <v>#DIV/0!</v>
      </c>
      <c r="U374" s="123" t="e">
        <f t="shared" si="13"/>
        <v>#DIV/0!</v>
      </c>
    </row>
    <row r="375" spans="1:21" ht="15.75" x14ac:dyDescent="0.25">
      <c r="A375" s="57">
        <v>44570</v>
      </c>
      <c r="B375" s="162"/>
      <c r="C375" s="58">
        <v>9</v>
      </c>
      <c r="F375" s="54"/>
      <c r="P375" s="123" t="e">
        <f t="shared" si="14"/>
        <v>#DIV/0!</v>
      </c>
      <c r="U375" s="123" t="e">
        <f t="shared" si="13"/>
        <v>#DIV/0!</v>
      </c>
    </row>
    <row r="376" spans="1:21" ht="15.75" x14ac:dyDescent="0.25">
      <c r="A376" s="57">
        <v>44571</v>
      </c>
      <c r="B376" s="162"/>
      <c r="C376" s="58">
        <v>10</v>
      </c>
      <c r="F376" s="54"/>
      <c r="P376" s="123" t="e">
        <f t="shared" si="14"/>
        <v>#DIV/0!</v>
      </c>
      <c r="U376" s="123" t="e">
        <f t="shared" si="13"/>
        <v>#DIV/0!</v>
      </c>
    </row>
    <row r="377" spans="1:21" ht="15.75" x14ac:dyDescent="0.25">
      <c r="A377" s="57">
        <v>44572</v>
      </c>
      <c r="B377" s="162"/>
      <c r="C377" s="58">
        <v>11</v>
      </c>
      <c r="F377" s="54"/>
      <c r="P377" s="123" t="e">
        <f t="shared" si="14"/>
        <v>#DIV/0!</v>
      </c>
      <c r="U377" s="123" t="e">
        <f t="shared" si="13"/>
        <v>#DIV/0!</v>
      </c>
    </row>
    <row r="378" spans="1:21" ht="15.75" x14ac:dyDescent="0.25">
      <c r="A378" s="57">
        <v>44573</v>
      </c>
      <c r="B378" s="162"/>
      <c r="C378" s="58">
        <v>12</v>
      </c>
      <c r="F378" s="54"/>
      <c r="P378" s="123" t="e">
        <f t="shared" si="14"/>
        <v>#DIV/0!</v>
      </c>
      <c r="U378" s="123" t="e">
        <f t="shared" si="13"/>
        <v>#DIV/0!</v>
      </c>
    </row>
    <row r="379" spans="1:21" ht="15.75" x14ac:dyDescent="0.25">
      <c r="A379" s="57">
        <v>44574</v>
      </c>
      <c r="B379" s="162"/>
      <c r="C379" s="58">
        <v>13</v>
      </c>
      <c r="F379" s="54"/>
      <c r="P379" s="123" t="e">
        <f t="shared" si="14"/>
        <v>#DIV/0!</v>
      </c>
      <c r="U379" s="123" t="e">
        <f t="shared" si="13"/>
        <v>#DIV/0!</v>
      </c>
    </row>
    <row r="380" spans="1:21" ht="15.75" x14ac:dyDescent="0.25">
      <c r="A380" s="57">
        <v>44575</v>
      </c>
      <c r="B380" s="162"/>
      <c r="C380" s="58">
        <v>14</v>
      </c>
      <c r="F380" s="54"/>
      <c r="P380" s="123" t="e">
        <f t="shared" si="14"/>
        <v>#DIV/0!</v>
      </c>
      <c r="U380" s="123" t="e">
        <f t="shared" si="13"/>
        <v>#DIV/0!</v>
      </c>
    </row>
    <row r="381" spans="1:21" ht="15.75" x14ac:dyDescent="0.25">
      <c r="A381" s="57">
        <v>44576</v>
      </c>
      <c r="B381" s="162"/>
      <c r="C381" s="58">
        <v>15</v>
      </c>
      <c r="F381" s="54"/>
      <c r="P381" s="123" t="e">
        <f t="shared" si="14"/>
        <v>#DIV/0!</v>
      </c>
      <c r="U381" s="123" t="e">
        <f t="shared" si="13"/>
        <v>#DIV/0!</v>
      </c>
    </row>
    <row r="382" spans="1:21" ht="15.75" x14ac:dyDescent="0.25">
      <c r="A382" s="57">
        <v>44577</v>
      </c>
      <c r="B382" s="162"/>
      <c r="C382" s="58">
        <v>16</v>
      </c>
      <c r="F382" s="54"/>
      <c r="P382" s="123" t="e">
        <f t="shared" si="14"/>
        <v>#DIV/0!</v>
      </c>
      <c r="U382" s="123" t="e">
        <f t="shared" si="13"/>
        <v>#DIV/0!</v>
      </c>
    </row>
    <row r="383" spans="1:21" ht="15.75" x14ac:dyDescent="0.25">
      <c r="A383" s="57">
        <v>44578</v>
      </c>
      <c r="B383" s="162"/>
      <c r="C383" s="58">
        <v>17</v>
      </c>
      <c r="F383" s="54"/>
      <c r="P383" s="123" t="e">
        <f t="shared" si="14"/>
        <v>#DIV/0!</v>
      </c>
      <c r="U383" s="123" t="e">
        <f t="shared" si="13"/>
        <v>#DIV/0!</v>
      </c>
    </row>
    <row r="384" spans="1:21" ht="15.75" x14ac:dyDescent="0.25">
      <c r="A384" s="57">
        <v>44579</v>
      </c>
      <c r="B384" s="162"/>
      <c r="C384" s="58">
        <v>18</v>
      </c>
      <c r="F384" s="54"/>
      <c r="P384" s="123" t="e">
        <f t="shared" si="14"/>
        <v>#DIV/0!</v>
      </c>
      <c r="U384" s="123" t="e">
        <f t="shared" si="13"/>
        <v>#DIV/0!</v>
      </c>
    </row>
    <row r="385" spans="1:21" ht="15.75" x14ac:dyDescent="0.25">
      <c r="A385" s="57">
        <v>44580</v>
      </c>
      <c r="B385" s="162"/>
      <c r="C385" s="58">
        <v>19</v>
      </c>
      <c r="F385" s="54"/>
      <c r="P385" s="123" t="e">
        <f t="shared" si="14"/>
        <v>#DIV/0!</v>
      </c>
      <c r="U385" s="123" t="e">
        <f t="shared" si="13"/>
        <v>#DIV/0!</v>
      </c>
    </row>
    <row r="386" spans="1:21" ht="15.75" x14ac:dyDescent="0.25">
      <c r="A386" s="57">
        <v>44581</v>
      </c>
      <c r="B386" s="162"/>
      <c r="C386" s="58">
        <v>20</v>
      </c>
      <c r="F386" s="54"/>
      <c r="P386" s="123" t="e">
        <f t="shared" si="14"/>
        <v>#DIV/0!</v>
      </c>
      <c r="U386" s="123" t="e">
        <f t="shared" si="13"/>
        <v>#DIV/0!</v>
      </c>
    </row>
    <row r="387" spans="1:21" ht="15.75" x14ac:dyDescent="0.25">
      <c r="A387" s="57">
        <v>44582</v>
      </c>
      <c r="B387" s="162"/>
      <c r="C387" s="58">
        <v>21</v>
      </c>
      <c r="F387" s="54"/>
      <c r="P387" s="123" t="e">
        <f t="shared" si="14"/>
        <v>#DIV/0!</v>
      </c>
      <c r="U387" s="123" t="e">
        <f t="shared" si="13"/>
        <v>#DIV/0!</v>
      </c>
    </row>
    <row r="388" spans="1:21" ht="15.75" x14ac:dyDescent="0.25">
      <c r="A388" s="57">
        <v>44583</v>
      </c>
      <c r="B388" s="162"/>
      <c r="C388" s="58">
        <v>22</v>
      </c>
      <c r="F388" s="54"/>
      <c r="P388" s="123" t="e">
        <f t="shared" si="14"/>
        <v>#DIV/0!</v>
      </c>
      <c r="U388" s="123" t="e">
        <f t="shared" si="13"/>
        <v>#DIV/0!</v>
      </c>
    </row>
    <row r="389" spans="1:21" ht="15.75" x14ac:dyDescent="0.25">
      <c r="A389" s="57">
        <v>44584</v>
      </c>
      <c r="B389" s="162"/>
      <c r="C389" s="58">
        <v>23</v>
      </c>
      <c r="F389" s="54"/>
      <c r="P389" s="123" t="e">
        <f t="shared" si="14"/>
        <v>#DIV/0!</v>
      </c>
      <c r="U389" s="123" t="e">
        <f t="shared" si="13"/>
        <v>#DIV/0!</v>
      </c>
    </row>
    <row r="390" spans="1:21" ht="15.75" x14ac:dyDescent="0.25">
      <c r="A390" s="57">
        <v>44585</v>
      </c>
      <c r="B390" s="162"/>
      <c r="C390" s="58">
        <v>24</v>
      </c>
      <c r="F390" s="54"/>
      <c r="P390" s="123" t="e">
        <f t="shared" si="14"/>
        <v>#DIV/0!</v>
      </c>
      <c r="U390" s="123" t="e">
        <f t="shared" si="13"/>
        <v>#DIV/0!</v>
      </c>
    </row>
    <row r="391" spans="1:21" ht="15.75" x14ac:dyDescent="0.25">
      <c r="A391" s="57">
        <v>44586</v>
      </c>
      <c r="B391" s="162"/>
      <c r="C391" s="58">
        <v>25</v>
      </c>
      <c r="F391" s="54"/>
      <c r="P391" s="123" t="e">
        <f t="shared" si="14"/>
        <v>#DIV/0!</v>
      </c>
      <c r="U391" s="123" t="e">
        <f t="shared" si="13"/>
        <v>#DIV/0!</v>
      </c>
    </row>
    <row r="392" spans="1:21" ht="15.75" x14ac:dyDescent="0.25">
      <c r="A392" s="57">
        <v>44587</v>
      </c>
      <c r="B392" s="162"/>
      <c r="C392" s="58">
        <v>26</v>
      </c>
      <c r="F392" s="54"/>
      <c r="P392" s="123" t="e">
        <f t="shared" si="14"/>
        <v>#DIV/0!</v>
      </c>
      <c r="U392" s="123" t="e">
        <f t="shared" si="13"/>
        <v>#DIV/0!</v>
      </c>
    </row>
    <row r="393" spans="1:21" ht="15.75" x14ac:dyDescent="0.25">
      <c r="A393" s="57">
        <v>44588</v>
      </c>
      <c r="B393" s="162"/>
      <c r="C393" s="58">
        <v>27</v>
      </c>
      <c r="F393" s="54"/>
      <c r="P393" s="123" t="e">
        <f t="shared" si="14"/>
        <v>#DIV/0!</v>
      </c>
      <c r="U393" s="123" t="e">
        <f t="shared" si="13"/>
        <v>#DIV/0!</v>
      </c>
    </row>
    <row r="394" spans="1:21" ht="15.75" x14ac:dyDescent="0.25">
      <c r="A394" s="57">
        <v>44589</v>
      </c>
      <c r="B394" s="162"/>
      <c r="C394" s="58">
        <v>28</v>
      </c>
      <c r="F394" s="54"/>
      <c r="P394" s="123" t="e">
        <f t="shared" si="14"/>
        <v>#DIV/0!</v>
      </c>
      <c r="U394" s="123" t="e">
        <f t="shared" si="13"/>
        <v>#DIV/0!</v>
      </c>
    </row>
    <row r="395" spans="1:21" ht="15.75" x14ac:dyDescent="0.25">
      <c r="A395" s="57">
        <v>44590</v>
      </c>
      <c r="B395" s="162"/>
      <c r="C395" s="58">
        <v>29</v>
      </c>
      <c r="F395" s="54"/>
      <c r="P395" s="123" t="e">
        <f t="shared" si="14"/>
        <v>#DIV/0!</v>
      </c>
      <c r="U395" s="123" t="e">
        <f t="shared" si="13"/>
        <v>#DIV/0!</v>
      </c>
    </row>
    <row r="396" spans="1:21" ht="15.75" x14ac:dyDescent="0.25">
      <c r="A396" s="57">
        <v>44591</v>
      </c>
      <c r="B396" s="162"/>
      <c r="C396" s="58">
        <v>30</v>
      </c>
      <c r="F396" s="54"/>
      <c r="P396" s="123" t="e">
        <f t="shared" si="14"/>
        <v>#DIV/0!</v>
      </c>
      <c r="U396" s="123" t="e">
        <f t="shared" si="13"/>
        <v>#DIV/0!</v>
      </c>
    </row>
    <row r="397" spans="1:21" ht="15.75" x14ac:dyDescent="0.25">
      <c r="A397" s="57">
        <v>44592</v>
      </c>
      <c r="B397" s="162"/>
      <c r="C397" s="58">
        <v>31</v>
      </c>
      <c r="F397" s="54"/>
      <c r="P397" s="123" t="e">
        <f t="shared" si="14"/>
        <v>#DIV/0!</v>
      </c>
    </row>
  </sheetData>
  <autoFilter ref="A1:AJ397"/>
  <mergeCells count="51">
    <mergeCell ref="Q275:Q305"/>
    <mergeCell ref="Q306:Q335"/>
    <mergeCell ref="Q336:Q366"/>
    <mergeCell ref="Q2:Q32"/>
    <mergeCell ref="Q61:Q91"/>
    <mergeCell ref="Q92:Q121"/>
    <mergeCell ref="Q122:Q152"/>
    <mergeCell ref="Q33:Q60"/>
    <mergeCell ref="L276:L306"/>
    <mergeCell ref="L246:L275"/>
    <mergeCell ref="L154:L183"/>
    <mergeCell ref="L184:L214"/>
    <mergeCell ref="L123:L153"/>
    <mergeCell ref="L62:L92"/>
    <mergeCell ref="L215:L245"/>
    <mergeCell ref="L33:L61"/>
    <mergeCell ref="X111:AA111"/>
    <mergeCell ref="X116:AA116"/>
    <mergeCell ref="L93:L122"/>
    <mergeCell ref="Q153:Q182"/>
    <mergeCell ref="Q183:Q213"/>
    <mergeCell ref="Q214:Q244"/>
    <mergeCell ref="Q245:Q274"/>
    <mergeCell ref="B2:B32"/>
    <mergeCell ref="G2:G32"/>
    <mergeCell ref="B33:B60"/>
    <mergeCell ref="G33:G60"/>
    <mergeCell ref="B61:B91"/>
    <mergeCell ref="G61:G91"/>
    <mergeCell ref="B92:B121"/>
    <mergeCell ref="B153:B182"/>
    <mergeCell ref="B122:B152"/>
    <mergeCell ref="G122:G152"/>
    <mergeCell ref="G92:G121"/>
    <mergeCell ref="G153:G182"/>
    <mergeCell ref="L337:L367"/>
    <mergeCell ref="L307:L336"/>
    <mergeCell ref="B367:B397"/>
    <mergeCell ref="L2:L32"/>
    <mergeCell ref="B275:B305"/>
    <mergeCell ref="G275:G305"/>
    <mergeCell ref="B306:B335"/>
    <mergeCell ref="G306:G335"/>
    <mergeCell ref="B336:B366"/>
    <mergeCell ref="G336:G366"/>
    <mergeCell ref="B183:B213"/>
    <mergeCell ref="G183:G213"/>
    <mergeCell ref="B214:B244"/>
    <mergeCell ref="G214:G244"/>
    <mergeCell ref="B245:B274"/>
    <mergeCell ref="G245:G27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Y1232"/>
  <sheetViews>
    <sheetView tabSelected="1" topLeftCell="V1" zoomScale="130" zoomScaleNormal="130" workbookViewId="0">
      <pane ySplit="2" topLeftCell="A13" activePane="bottomLeft" state="frozen"/>
      <selection pane="bottomLeft" activeCell="AG2" sqref="AG2"/>
    </sheetView>
  </sheetViews>
  <sheetFormatPr baseColWidth="10" defaultColWidth="11.42578125" defaultRowHeight="15" x14ac:dyDescent="0.25"/>
  <cols>
    <col min="1" max="1" width="17" style="1" customWidth="1"/>
    <col min="5" max="5" width="13.7109375" customWidth="1"/>
    <col min="10" max="11" width="11.42578125" style="130"/>
    <col min="13" max="14" width="11.42578125" style="130"/>
    <col min="18" max="19" width="11.42578125" style="130"/>
    <col min="21" max="22" width="11.42578125" style="130"/>
  </cols>
  <sheetData>
    <row r="1" spans="1:24" ht="15.75" customHeight="1" thickBot="1" x14ac:dyDescent="0.3">
      <c r="A1" s="178" t="s">
        <v>43</v>
      </c>
      <c r="B1" s="178"/>
      <c r="C1" s="178"/>
      <c r="D1" s="178"/>
      <c r="E1" s="178"/>
      <c r="F1" s="178"/>
      <c r="G1" s="179"/>
      <c r="H1" s="182" t="s">
        <v>44</v>
      </c>
      <c r="I1" s="178"/>
      <c r="J1" s="178"/>
      <c r="K1" s="178"/>
      <c r="L1" s="178"/>
      <c r="M1" s="178"/>
      <c r="N1" s="178"/>
      <c r="O1" s="178"/>
      <c r="P1" s="182" t="s">
        <v>45</v>
      </c>
      <c r="Q1" s="178"/>
      <c r="R1" s="178"/>
      <c r="S1" s="178"/>
      <c r="T1" s="178"/>
      <c r="U1" s="178"/>
      <c r="V1" s="178"/>
      <c r="W1" s="178"/>
    </row>
    <row r="2" spans="1:24" ht="45.75" thickBot="1" x14ac:dyDescent="0.3">
      <c r="A2" s="60" t="s">
        <v>46</v>
      </c>
      <c r="B2" s="61" t="s">
        <v>47</v>
      </c>
      <c r="C2" s="62" t="s">
        <v>48</v>
      </c>
      <c r="D2" s="63" t="s">
        <v>49</v>
      </c>
      <c r="E2" s="64" t="s">
        <v>50</v>
      </c>
      <c r="F2" s="65" t="s">
        <v>51</v>
      </c>
      <c r="G2" s="66" t="s">
        <v>52</v>
      </c>
      <c r="H2" s="180" t="s">
        <v>46</v>
      </c>
      <c r="I2" s="181"/>
      <c r="J2" s="134" t="s">
        <v>47</v>
      </c>
      <c r="K2" s="135" t="s">
        <v>48</v>
      </c>
      <c r="L2" s="63" t="s">
        <v>49</v>
      </c>
      <c r="M2" s="136" t="s">
        <v>50</v>
      </c>
      <c r="N2" s="137" t="s">
        <v>51</v>
      </c>
      <c r="O2" s="66" t="s">
        <v>52</v>
      </c>
      <c r="P2" s="180" t="s">
        <v>46</v>
      </c>
      <c r="Q2" s="181"/>
      <c r="R2" s="134" t="s">
        <v>47</v>
      </c>
      <c r="S2" s="135" t="s">
        <v>48</v>
      </c>
      <c r="T2" s="63" t="s">
        <v>49</v>
      </c>
      <c r="U2" s="136" t="s">
        <v>50</v>
      </c>
      <c r="V2" s="137" t="s">
        <v>51</v>
      </c>
      <c r="W2" s="66" t="s">
        <v>52</v>
      </c>
    </row>
    <row r="3" spans="1:24" x14ac:dyDescent="0.25">
      <c r="A3" s="67">
        <v>43998</v>
      </c>
      <c r="B3" s="68">
        <v>6383</v>
      </c>
      <c r="C3" s="68">
        <v>4650</v>
      </c>
      <c r="D3" s="69">
        <f t="shared" ref="D3:D101" si="0">IFERROR(C3/B3, "Sin Asignación")</f>
        <v>0.72849757167476104</v>
      </c>
      <c r="E3" s="70">
        <v>1713</v>
      </c>
      <c r="F3" s="68">
        <v>963</v>
      </c>
      <c r="G3" s="71">
        <f t="shared" ref="G3:G101" si="1">IFERROR(F3/E3, "Sin Asignación")</f>
        <v>0.56217162872154114</v>
      </c>
      <c r="H3" s="163" t="s">
        <v>4</v>
      </c>
      <c r="I3" s="9">
        <v>1</v>
      </c>
      <c r="J3" s="128">
        <v>7311</v>
      </c>
      <c r="K3" s="128">
        <v>5758</v>
      </c>
      <c r="L3" s="71">
        <v>0.78758035836410889</v>
      </c>
      <c r="M3" s="128">
        <v>85</v>
      </c>
      <c r="N3" s="128">
        <v>32</v>
      </c>
      <c r="O3" s="71">
        <v>0.37647058823529411</v>
      </c>
      <c r="P3" s="163" t="s">
        <v>4</v>
      </c>
      <c r="Q3" s="9">
        <v>1</v>
      </c>
      <c r="R3" s="128">
        <v>7500</v>
      </c>
      <c r="S3" s="128">
        <v>5766</v>
      </c>
      <c r="T3" s="71">
        <f>S3/R3</f>
        <v>0.76880000000000004</v>
      </c>
      <c r="U3" s="128">
        <v>76</v>
      </c>
      <c r="V3" s="128">
        <v>23</v>
      </c>
      <c r="W3" s="71">
        <v>0.30263157894736842</v>
      </c>
    </row>
    <row r="4" spans="1:24" x14ac:dyDescent="0.25">
      <c r="A4" s="67">
        <v>43999</v>
      </c>
      <c r="B4" s="72">
        <v>6387</v>
      </c>
      <c r="C4" s="72">
        <v>4834</v>
      </c>
      <c r="D4" s="69">
        <f t="shared" si="0"/>
        <v>0.75684985126037263</v>
      </c>
      <c r="E4" s="73">
        <v>1733</v>
      </c>
      <c r="F4" s="72">
        <v>933</v>
      </c>
      <c r="G4" s="71">
        <f t="shared" si="1"/>
        <v>0.53837276399307554</v>
      </c>
      <c r="H4" s="163"/>
      <c r="I4" s="9">
        <v>2</v>
      </c>
      <c r="J4" s="128">
        <v>7292</v>
      </c>
      <c r="K4" s="128">
        <v>5856</v>
      </c>
      <c r="L4" s="71">
        <v>0.80307185957213389</v>
      </c>
      <c r="M4" s="128">
        <v>94</v>
      </c>
      <c r="N4" s="128">
        <v>41</v>
      </c>
      <c r="O4" s="71">
        <v>0.43617021276595747</v>
      </c>
      <c r="P4" s="163"/>
      <c r="Q4" s="9">
        <v>2</v>
      </c>
      <c r="R4" s="128">
        <v>7509</v>
      </c>
      <c r="S4" s="128">
        <v>5747</v>
      </c>
      <c r="T4" s="71">
        <f t="shared" ref="T4:T67" si="2">S4/R4</f>
        <v>0.76534824876814489</v>
      </c>
      <c r="U4" s="128">
        <v>81</v>
      </c>
      <c r="V4" s="128">
        <v>30</v>
      </c>
      <c r="W4" s="71">
        <v>0.37037037037037035</v>
      </c>
    </row>
    <row r="5" spans="1:24" x14ac:dyDescent="0.25">
      <c r="A5" s="67">
        <v>44000</v>
      </c>
      <c r="B5" s="72">
        <v>6367</v>
      </c>
      <c r="C5" s="72">
        <v>4761</v>
      </c>
      <c r="D5" s="69">
        <f t="shared" si="0"/>
        <v>0.7477618972828648</v>
      </c>
      <c r="E5" s="73">
        <v>1731</v>
      </c>
      <c r="F5" s="72">
        <v>919</v>
      </c>
      <c r="G5" s="71">
        <f t="shared" si="1"/>
        <v>0.53090699017908727</v>
      </c>
      <c r="H5" s="163"/>
      <c r="I5" s="9">
        <v>3</v>
      </c>
      <c r="J5" s="128">
        <v>7314</v>
      </c>
      <c r="K5" s="128">
        <v>6048</v>
      </c>
      <c r="L5" s="71">
        <v>0.82690730106644794</v>
      </c>
      <c r="M5" s="128">
        <v>138</v>
      </c>
      <c r="N5" s="128">
        <v>53</v>
      </c>
      <c r="O5" s="71">
        <v>0.38405797101449274</v>
      </c>
      <c r="P5" s="163"/>
      <c r="Q5" s="9">
        <v>3</v>
      </c>
      <c r="R5" s="128">
        <v>7486</v>
      </c>
      <c r="S5" s="128">
        <v>5799</v>
      </c>
      <c r="T5" s="71">
        <f t="shared" si="2"/>
        <v>0.77464600587763821</v>
      </c>
      <c r="U5" s="128">
        <v>64</v>
      </c>
      <c r="V5" s="128">
        <v>10</v>
      </c>
      <c r="W5" s="71">
        <v>0.15625</v>
      </c>
    </row>
    <row r="6" spans="1:24" x14ac:dyDescent="0.25">
      <c r="A6" s="67">
        <v>44001</v>
      </c>
      <c r="B6" s="72">
        <v>6357</v>
      </c>
      <c r="C6" s="72">
        <v>4807</v>
      </c>
      <c r="D6" s="69">
        <f t="shared" si="0"/>
        <v>0.75617429605159669</v>
      </c>
      <c r="E6" s="73">
        <v>1774</v>
      </c>
      <c r="F6" s="72">
        <v>941</v>
      </c>
      <c r="G6" s="71">
        <f t="shared" si="1"/>
        <v>0.53043968432919952</v>
      </c>
      <c r="H6" s="163"/>
      <c r="I6" s="9">
        <v>4</v>
      </c>
      <c r="J6" s="128">
        <v>7363</v>
      </c>
      <c r="K6" s="128">
        <v>6258</v>
      </c>
      <c r="L6" s="71">
        <v>0.84992530218660867</v>
      </c>
      <c r="M6" s="128">
        <v>132</v>
      </c>
      <c r="N6" s="128">
        <v>51</v>
      </c>
      <c r="O6" s="71">
        <v>0.38636363636363635</v>
      </c>
      <c r="P6" s="163"/>
      <c r="Q6" s="9">
        <v>4</v>
      </c>
      <c r="R6" s="128">
        <v>7509</v>
      </c>
      <c r="S6" s="128">
        <v>6107</v>
      </c>
      <c r="T6" s="71">
        <f t="shared" si="2"/>
        <v>0.81329071780530027</v>
      </c>
      <c r="U6" s="128">
        <v>70</v>
      </c>
      <c r="V6" s="128">
        <v>21</v>
      </c>
      <c r="W6" s="71">
        <v>0.3</v>
      </c>
    </row>
    <row r="7" spans="1:24" x14ac:dyDescent="0.25">
      <c r="A7" s="67">
        <v>44002</v>
      </c>
      <c r="B7" s="72">
        <v>6330</v>
      </c>
      <c r="C7" s="72">
        <v>4640</v>
      </c>
      <c r="D7" s="69">
        <f t="shared" si="0"/>
        <v>0.73301737756714058</v>
      </c>
      <c r="E7" s="73">
        <v>1723</v>
      </c>
      <c r="F7" s="72">
        <v>932</v>
      </c>
      <c r="G7" s="71">
        <f t="shared" si="1"/>
        <v>0.54091700522344743</v>
      </c>
      <c r="H7" s="163"/>
      <c r="I7" s="9">
        <v>5</v>
      </c>
      <c r="J7" s="128">
        <v>7291</v>
      </c>
      <c r="K7" s="128">
        <v>6243</v>
      </c>
      <c r="L7" s="71">
        <v>0.85626114387601149</v>
      </c>
      <c r="M7" s="128">
        <v>112</v>
      </c>
      <c r="N7" s="128">
        <v>52</v>
      </c>
      <c r="O7" s="71">
        <v>0.4642857142857143</v>
      </c>
      <c r="P7" s="163"/>
      <c r="Q7" s="9">
        <v>5</v>
      </c>
      <c r="R7" s="128">
        <v>7519</v>
      </c>
      <c r="S7" s="128">
        <v>6082</v>
      </c>
      <c r="T7" s="71">
        <f t="shared" si="2"/>
        <v>0.8088841601276765</v>
      </c>
      <c r="U7" s="128">
        <v>74</v>
      </c>
      <c r="V7" s="128">
        <v>24</v>
      </c>
      <c r="W7" s="71">
        <v>0.32432432432432434</v>
      </c>
    </row>
    <row r="8" spans="1:24" x14ac:dyDescent="0.25">
      <c r="A8" s="67">
        <v>44003</v>
      </c>
      <c r="B8" s="72">
        <v>6332</v>
      </c>
      <c r="C8" s="72">
        <v>4734</v>
      </c>
      <c r="D8" s="69">
        <f t="shared" si="0"/>
        <v>0.74763108022741631</v>
      </c>
      <c r="E8" s="73">
        <v>1783</v>
      </c>
      <c r="F8" s="72">
        <v>1027</v>
      </c>
      <c r="G8" s="71">
        <f t="shared" si="1"/>
        <v>0.57599551318003361</v>
      </c>
      <c r="H8" s="163"/>
      <c r="I8" s="9">
        <v>6</v>
      </c>
      <c r="J8" s="128">
        <v>7231</v>
      </c>
      <c r="K8" s="128">
        <v>6155</v>
      </c>
      <c r="L8" s="71">
        <v>0.8511962384179228</v>
      </c>
      <c r="M8" s="128">
        <v>143</v>
      </c>
      <c r="N8" s="128">
        <v>53</v>
      </c>
      <c r="O8" s="71">
        <v>0.37062937062937062</v>
      </c>
      <c r="P8" s="163"/>
      <c r="Q8" s="9">
        <v>6</v>
      </c>
      <c r="R8" s="128">
        <v>7509</v>
      </c>
      <c r="S8" s="128">
        <v>6096</v>
      </c>
      <c r="T8" s="71">
        <f t="shared" si="2"/>
        <v>0.81182580902916501</v>
      </c>
      <c r="U8" s="128">
        <v>64</v>
      </c>
      <c r="V8" s="128">
        <v>24</v>
      </c>
      <c r="W8" s="71">
        <v>0.375</v>
      </c>
      <c r="X8">
        <f>255*4000</f>
        <v>1020000</v>
      </c>
    </row>
    <row r="9" spans="1:24" x14ac:dyDescent="0.25">
      <c r="A9" s="67">
        <v>44004</v>
      </c>
      <c r="B9" s="72">
        <v>6334</v>
      </c>
      <c r="C9" s="72">
        <v>4670</v>
      </c>
      <c r="D9" s="69">
        <f t="shared" si="0"/>
        <v>0.73729081149352704</v>
      </c>
      <c r="E9" s="73">
        <v>1770</v>
      </c>
      <c r="F9" s="72">
        <v>1029</v>
      </c>
      <c r="G9" s="71">
        <f t="shared" si="1"/>
        <v>0.58135593220338988</v>
      </c>
      <c r="H9" s="163"/>
      <c r="I9" s="9">
        <v>7</v>
      </c>
      <c r="J9" s="128">
        <v>7332</v>
      </c>
      <c r="K9" s="128">
        <v>6240</v>
      </c>
      <c r="L9" s="71">
        <v>0.85106382978723405</v>
      </c>
      <c r="M9" s="128">
        <v>147</v>
      </c>
      <c r="N9" s="128">
        <v>56</v>
      </c>
      <c r="O9" s="71">
        <v>0.38095238095238093</v>
      </c>
      <c r="P9" s="163"/>
      <c r="Q9" s="9">
        <v>7</v>
      </c>
      <c r="R9" s="128">
        <v>7491</v>
      </c>
      <c r="S9" s="128">
        <v>6182</v>
      </c>
      <c r="T9" s="71">
        <f t="shared" si="2"/>
        <v>0.82525697503671069</v>
      </c>
      <c r="U9" s="128">
        <v>73</v>
      </c>
      <c r="V9" s="128">
        <v>23</v>
      </c>
      <c r="W9" s="71">
        <v>0.315</v>
      </c>
    </row>
    <row r="10" spans="1:24" x14ac:dyDescent="0.25">
      <c r="A10" s="67">
        <v>44005</v>
      </c>
      <c r="B10" s="72">
        <v>6351</v>
      </c>
      <c r="C10" s="72">
        <v>4817</v>
      </c>
      <c r="D10" s="69">
        <f t="shared" si="0"/>
        <v>0.75846323413635652</v>
      </c>
      <c r="E10" s="73">
        <v>1812</v>
      </c>
      <c r="F10" s="72">
        <v>1128</v>
      </c>
      <c r="G10" s="71">
        <f t="shared" si="1"/>
        <v>0.62251655629139069</v>
      </c>
      <c r="H10" s="163"/>
      <c r="I10" s="9">
        <v>8</v>
      </c>
      <c r="J10" s="128">
        <v>7292</v>
      </c>
      <c r="K10" s="128">
        <v>6249</v>
      </c>
      <c r="L10" s="71">
        <v>0.85696653867251782</v>
      </c>
      <c r="M10" s="128">
        <v>132</v>
      </c>
      <c r="N10" s="128">
        <v>54</v>
      </c>
      <c r="O10" s="71">
        <v>0.40909090909090912</v>
      </c>
      <c r="P10" s="163"/>
      <c r="Q10" s="9">
        <v>8</v>
      </c>
      <c r="R10" s="128">
        <v>7491</v>
      </c>
      <c r="S10" s="128">
        <v>6170</v>
      </c>
      <c r="T10" s="71">
        <f t="shared" si="2"/>
        <v>0.82365505272994255</v>
      </c>
      <c r="U10" s="128">
        <v>64</v>
      </c>
      <c r="V10" s="128">
        <v>23</v>
      </c>
      <c r="W10" s="71">
        <v>0.359375</v>
      </c>
    </row>
    <row r="11" spans="1:24" x14ac:dyDescent="0.25">
      <c r="A11" s="67">
        <v>44006</v>
      </c>
      <c r="B11" s="72">
        <v>6356</v>
      </c>
      <c r="C11" s="72">
        <v>4812</v>
      </c>
      <c r="D11" s="69">
        <f t="shared" si="0"/>
        <v>0.75707992448080552</v>
      </c>
      <c r="E11" s="73">
        <v>1800</v>
      </c>
      <c r="F11" s="72">
        <v>1115</v>
      </c>
      <c r="G11" s="71">
        <f t="shared" si="1"/>
        <v>0.61944444444444446</v>
      </c>
      <c r="H11" s="163"/>
      <c r="I11" s="9">
        <v>9</v>
      </c>
      <c r="J11" s="128">
        <v>7306</v>
      </c>
      <c r="K11" s="128">
        <v>6357</v>
      </c>
      <c r="L11" s="71">
        <v>0.87010676156583633</v>
      </c>
      <c r="M11" s="128">
        <v>114</v>
      </c>
      <c r="N11" s="128">
        <v>52</v>
      </c>
      <c r="O11" s="71">
        <v>0.45614035087719296</v>
      </c>
      <c r="P11" s="163"/>
      <c r="Q11" s="9">
        <v>9</v>
      </c>
      <c r="R11" s="128">
        <v>7491</v>
      </c>
      <c r="S11" s="128">
        <v>6283</v>
      </c>
      <c r="T11" s="71">
        <f t="shared" si="2"/>
        <v>0.83873982111867573</v>
      </c>
      <c r="U11" s="128">
        <v>73</v>
      </c>
      <c r="V11" s="128">
        <v>30</v>
      </c>
      <c r="W11" s="71">
        <v>0.41095890410958902</v>
      </c>
    </row>
    <row r="12" spans="1:24" x14ac:dyDescent="0.25">
      <c r="A12" s="67">
        <v>44007</v>
      </c>
      <c r="B12" s="72">
        <v>6360</v>
      </c>
      <c r="C12" s="72">
        <v>5004</v>
      </c>
      <c r="D12" s="69">
        <f t="shared" si="0"/>
        <v>0.78679245283018873</v>
      </c>
      <c r="E12" s="73">
        <v>1803</v>
      </c>
      <c r="F12" s="72">
        <v>1146</v>
      </c>
      <c r="G12" s="71">
        <f t="shared" si="1"/>
        <v>0.63560732113144758</v>
      </c>
      <c r="H12" s="163"/>
      <c r="I12" s="9">
        <v>10</v>
      </c>
      <c r="J12" s="128">
        <v>7297</v>
      </c>
      <c r="K12" s="128">
        <v>6535</v>
      </c>
      <c r="L12" s="71">
        <v>0.89557352336576679</v>
      </c>
      <c r="M12" s="128">
        <v>130</v>
      </c>
      <c r="N12" s="128">
        <v>55</v>
      </c>
      <c r="O12" s="71">
        <v>0.42307692307692307</v>
      </c>
      <c r="P12" s="163"/>
      <c r="Q12" s="9">
        <v>10</v>
      </c>
      <c r="R12" s="128">
        <v>7491</v>
      </c>
      <c r="S12" s="128">
        <v>6407</v>
      </c>
      <c r="T12" s="71">
        <f t="shared" si="2"/>
        <v>0.85529301828861304</v>
      </c>
      <c r="U12" s="128">
        <v>51</v>
      </c>
      <c r="V12" s="128">
        <v>23</v>
      </c>
      <c r="W12" s="71">
        <v>0.45098039215686275</v>
      </c>
    </row>
    <row r="13" spans="1:24" x14ac:dyDescent="0.25">
      <c r="A13" s="67">
        <v>44008</v>
      </c>
      <c r="B13" s="72">
        <v>6423</v>
      </c>
      <c r="C13" s="72">
        <v>5171</v>
      </c>
      <c r="D13" s="69">
        <f t="shared" si="0"/>
        <v>0.80507550988634591</v>
      </c>
      <c r="E13" s="73">
        <v>1792</v>
      </c>
      <c r="F13" s="72">
        <v>1154</v>
      </c>
      <c r="G13" s="71">
        <f t="shared" si="1"/>
        <v>0.6439732142857143</v>
      </c>
      <c r="H13" s="163"/>
      <c r="I13" s="9">
        <v>11</v>
      </c>
      <c r="J13" s="128">
        <v>7289</v>
      </c>
      <c r="K13" s="128">
        <v>6527</v>
      </c>
      <c r="L13" s="71">
        <v>0.89545891068733707</v>
      </c>
      <c r="M13" s="128">
        <v>135</v>
      </c>
      <c r="N13" s="128">
        <v>59</v>
      </c>
      <c r="O13" s="71">
        <v>0.43703703703703706</v>
      </c>
      <c r="P13" s="163"/>
      <c r="Q13" s="9">
        <v>11</v>
      </c>
      <c r="R13" s="128">
        <v>7491</v>
      </c>
      <c r="S13" s="128">
        <v>6312</v>
      </c>
      <c r="T13" s="71">
        <f t="shared" si="2"/>
        <v>0.84261113336003202</v>
      </c>
      <c r="U13" s="128">
        <v>68</v>
      </c>
      <c r="V13" s="128">
        <v>30</v>
      </c>
      <c r="W13" s="71">
        <v>0.441</v>
      </c>
    </row>
    <row r="14" spans="1:24" x14ac:dyDescent="0.25">
      <c r="A14" s="67">
        <v>44009</v>
      </c>
      <c r="B14" s="72">
        <v>6363</v>
      </c>
      <c r="C14" s="72">
        <v>4962</v>
      </c>
      <c r="D14" s="69">
        <f t="shared" si="0"/>
        <v>0.77982083922677981</v>
      </c>
      <c r="E14" s="73">
        <v>1769</v>
      </c>
      <c r="F14" s="72">
        <v>1133</v>
      </c>
      <c r="G14" s="71">
        <f t="shared" si="1"/>
        <v>0.64047484454494064</v>
      </c>
      <c r="H14" s="163"/>
      <c r="I14" s="9">
        <v>12</v>
      </c>
      <c r="J14" s="128">
        <v>7304</v>
      </c>
      <c r="K14" s="128">
        <v>6610</v>
      </c>
      <c r="L14" s="71">
        <v>0.90498357064622126</v>
      </c>
      <c r="M14" s="128">
        <v>141</v>
      </c>
      <c r="N14" s="128">
        <v>63</v>
      </c>
      <c r="O14" s="71">
        <v>0.44680851063829785</v>
      </c>
      <c r="P14" s="163"/>
      <c r="Q14" s="9">
        <v>12</v>
      </c>
      <c r="R14" s="128">
        <v>7491</v>
      </c>
      <c r="S14" s="128">
        <v>6349</v>
      </c>
      <c r="T14" s="71">
        <f t="shared" si="2"/>
        <v>0.84755039380590036</v>
      </c>
      <c r="U14" s="128">
        <v>59</v>
      </c>
      <c r="V14" s="128">
        <v>20</v>
      </c>
      <c r="W14" s="71">
        <v>0.33898305084745761</v>
      </c>
    </row>
    <row r="15" spans="1:24" x14ac:dyDescent="0.25">
      <c r="A15" s="67">
        <v>44010</v>
      </c>
      <c r="B15" s="72">
        <v>6390</v>
      </c>
      <c r="C15" s="72">
        <v>4918</v>
      </c>
      <c r="D15" s="69">
        <f t="shared" si="0"/>
        <v>0.76964006259780904</v>
      </c>
      <c r="E15" s="73">
        <v>1796</v>
      </c>
      <c r="F15" s="72">
        <v>1181</v>
      </c>
      <c r="G15" s="71">
        <f t="shared" si="1"/>
        <v>0.65757238307349664</v>
      </c>
      <c r="H15" s="163"/>
      <c r="I15" s="9">
        <v>13</v>
      </c>
      <c r="J15" s="128">
        <v>7300</v>
      </c>
      <c r="K15" s="128">
        <v>6570</v>
      </c>
      <c r="L15" s="71">
        <v>0.9</v>
      </c>
      <c r="M15" s="128">
        <v>126</v>
      </c>
      <c r="N15" s="128">
        <v>61</v>
      </c>
      <c r="O15" s="71">
        <v>0.48412698412698413</v>
      </c>
      <c r="P15" s="163"/>
      <c r="Q15" s="9">
        <v>13</v>
      </c>
      <c r="R15" s="128">
        <v>7491</v>
      </c>
      <c r="S15" s="128">
        <v>6519</v>
      </c>
      <c r="T15" s="71">
        <f t="shared" si="2"/>
        <v>0.87024429315178209</v>
      </c>
      <c r="U15" s="128">
        <v>49</v>
      </c>
      <c r="V15" s="128">
        <v>7</v>
      </c>
      <c r="W15" s="71">
        <v>0.14285714285714285</v>
      </c>
    </row>
    <row r="16" spans="1:24" x14ac:dyDescent="0.25">
      <c r="A16" s="67">
        <v>44011</v>
      </c>
      <c r="B16" s="72">
        <v>6411</v>
      </c>
      <c r="C16" s="72">
        <v>4985</v>
      </c>
      <c r="D16" s="69">
        <f t="shared" si="0"/>
        <v>0.77756980190297931</v>
      </c>
      <c r="E16" s="73">
        <v>1894</v>
      </c>
      <c r="F16" s="72">
        <v>1255</v>
      </c>
      <c r="G16" s="71">
        <f t="shared" si="1"/>
        <v>0.6626187961985216</v>
      </c>
      <c r="H16" s="163"/>
      <c r="I16" s="9">
        <v>14</v>
      </c>
      <c r="J16" s="128">
        <v>7276</v>
      </c>
      <c r="K16" s="128">
        <v>6584</v>
      </c>
      <c r="L16" s="71">
        <v>0.90489279824079161</v>
      </c>
      <c r="M16" s="128">
        <v>141</v>
      </c>
      <c r="N16" s="128">
        <v>71</v>
      </c>
      <c r="O16" s="71">
        <v>0.50354609929078009</v>
      </c>
      <c r="P16" s="163"/>
      <c r="Q16" s="9">
        <v>14</v>
      </c>
      <c r="R16" s="128">
        <v>7500</v>
      </c>
      <c r="S16" s="128">
        <v>6608</v>
      </c>
      <c r="T16" s="71">
        <f t="shared" si="2"/>
        <v>0.88106666666666666</v>
      </c>
      <c r="U16" s="128">
        <v>44</v>
      </c>
      <c r="V16" s="128">
        <v>5</v>
      </c>
      <c r="W16" s="71">
        <v>0.11363636363636363</v>
      </c>
    </row>
    <row r="17" spans="1:23" x14ac:dyDescent="0.25">
      <c r="A17" s="67">
        <v>44012</v>
      </c>
      <c r="B17" s="72">
        <v>6371</v>
      </c>
      <c r="C17" s="72">
        <v>4975</v>
      </c>
      <c r="D17" s="69">
        <f t="shared" si="0"/>
        <v>0.78088212211583741</v>
      </c>
      <c r="E17" s="73">
        <v>1792</v>
      </c>
      <c r="F17" s="72">
        <v>1269</v>
      </c>
      <c r="G17" s="71">
        <f t="shared" si="1"/>
        <v>0.7081473214285714</v>
      </c>
      <c r="H17" s="163"/>
      <c r="I17" s="9">
        <v>15</v>
      </c>
      <c r="J17" s="128">
        <v>7301</v>
      </c>
      <c r="K17" s="128">
        <v>6552</v>
      </c>
      <c r="L17" s="71">
        <v>0.89741131351869607</v>
      </c>
      <c r="M17" s="128">
        <v>127</v>
      </c>
      <c r="N17" s="128">
        <v>62</v>
      </c>
      <c r="O17" s="71">
        <v>0.48818897637795278</v>
      </c>
      <c r="P17" s="163"/>
      <c r="Q17" s="9">
        <v>15</v>
      </c>
      <c r="R17" s="128">
        <v>7500</v>
      </c>
      <c r="S17" s="128">
        <v>6644</v>
      </c>
      <c r="T17" s="71">
        <f t="shared" si="2"/>
        <v>0.88586666666666669</v>
      </c>
      <c r="U17" s="128">
        <v>34</v>
      </c>
      <c r="V17" s="128">
        <v>0</v>
      </c>
      <c r="W17" s="71">
        <v>0</v>
      </c>
    </row>
    <row r="18" spans="1:23" x14ac:dyDescent="0.25">
      <c r="A18" s="67">
        <v>44013</v>
      </c>
      <c r="B18" s="72">
        <v>6345</v>
      </c>
      <c r="C18" s="72">
        <v>5066</v>
      </c>
      <c r="D18" s="69">
        <f t="shared" si="0"/>
        <v>0.79842395587076442</v>
      </c>
      <c r="E18" s="73">
        <v>1910</v>
      </c>
      <c r="F18" s="72">
        <v>1348</v>
      </c>
      <c r="G18" s="71">
        <f t="shared" si="1"/>
        <v>0.70575916230366487</v>
      </c>
      <c r="H18" s="163"/>
      <c r="I18" s="9">
        <v>16</v>
      </c>
      <c r="J18" s="128">
        <v>7314</v>
      </c>
      <c r="K18" s="128">
        <v>6635</v>
      </c>
      <c r="L18" s="71">
        <v>0.90716434235712329</v>
      </c>
      <c r="M18" s="128">
        <v>135</v>
      </c>
      <c r="N18" s="128">
        <v>74</v>
      </c>
      <c r="O18" s="71">
        <v>0.54814814814814816</v>
      </c>
      <c r="P18" s="163"/>
      <c r="Q18" s="9">
        <v>16</v>
      </c>
      <c r="R18" s="128">
        <v>7500</v>
      </c>
      <c r="S18" s="128">
        <v>6725</v>
      </c>
      <c r="T18" s="71">
        <f t="shared" si="2"/>
        <v>0.89666666666666661</v>
      </c>
      <c r="U18" s="128">
        <v>42</v>
      </c>
      <c r="V18" s="128">
        <v>5</v>
      </c>
      <c r="W18" s="71">
        <v>0.11904761904761904</v>
      </c>
    </row>
    <row r="19" spans="1:23" x14ac:dyDescent="0.25">
      <c r="A19" s="67">
        <v>44014</v>
      </c>
      <c r="B19" s="72">
        <v>6328</v>
      </c>
      <c r="C19" s="72">
        <v>5115</v>
      </c>
      <c r="D19" s="69">
        <f t="shared" si="0"/>
        <v>0.80831226295828063</v>
      </c>
      <c r="E19" s="73">
        <v>1860</v>
      </c>
      <c r="F19" s="72">
        <v>1375</v>
      </c>
      <c r="G19" s="71">
        <f t="shared" si="1"/>
        <v>0.739247311827957</v>
      </c>
      <c r="H19" s="163"/>
      <c r="I19" s="9">
        <v>17</v>
      </c>
      <c r="J19" s="128">
        <v>7344</v>
      </c>
      <c r="K19" s="128">
        <v>6736</v>
      </c>
      <c r="L19" s="71">
        <v>0.91721132897603486</v>
      </c>
      <c r="M19" s="128">
        <v>125</v>
      </c>
      <c r="N19" s="128">
        <v>64</v>
      </c>
      <c r="O19" s="71">
        <v>0.51200000000000001</v>
      </c>
      <c r="P19" s="163"/>
      <c r="Q19" s="9">
        <v>17</v>
      </c>
      <c r="R19" s="128">
        <v>7508</v>
      </c>
      <c r="S19" s="128">
        <v>6780</v>
      </c>
      <c r="T19" s="71">
        <f t="shared" si="2"/>
        <v>0.90303676078849227</v>
      </c>
      <c r="U19" s="128">
        <v>51</v>
      </c>
      <c r="V19" s="128">
        <v>15</v>
      </c>
      <c r="W19" s="71">
        <v>0.29411764705882354</v>
      </c>
    </row>
    <row r="20" spans="1:23" x14ac:dyDescent="0.25">
      <c r="A20" s="67">
        <v>44015</v>
      </c>
      <c r="B20" s="72">
        <v>6342</v>
      </c>
      <c r="C20" s="72">
        <v>5125</v>
      </c>
      <c r="D20" s="69">
        <f t="shared" si="0"/>
        <v>0.80810469883317571</v>
      </c>
      <c r="E20" s="73">
        <v>1899</v>
      </c>
      <c r="F20" s="72">
        <v>1450</v>
      </c>
      <c r="G20" s="71">
        <f t="shared" si="1"/>
        <v>0.76355976829910477</v>
      </c>
      <c r="H20" s="163"/>
      <c r="I20" s="9">
        <v>18</v>
      </c>
      <c r="J20" s="128">
        <v>7347</v>
      </c>
      <c r="K20" s="128">
        <v>6736</v>
      </c>
      <c r="L20" s="71">
        <f>+K20/J20</f>
        <v>0.91683680413774327</v>
      </c>
      <c r="M20" s="128">
        <v>101</v>
      </c>
      <c r="N20" s="128">
        <v>38</v>
      </c>
      <c r="O20" s="71">
        <f>+N20/M20</f>
        <v>0.37623762376237624</v>
      </c>
      <c r="P20" s="163"/>
      <c r="Q20" s="9">
        <v>18</v>
      </c>
      <c r="R20" s="128">
        <v>7508</v>
      </c>
      <c r="S20" s="128">
        <v>6705</v>
      </c>
      <c r="T20" s="71">
        <f t="shared" si="2"/>
        <v>0.89304741608950455</v>
      </c>
      <c r="U20" s="128">
        <v>62</v>
      </c>
      <c r="V20" s="128">
        <v>25</v>
      </c>
      <c r="W20" s="71">
        <v>0.40322580645161288</v>
      </c>
    </row>
    <row r="21" spans="1:23" x14ac:dyDescent="0.25">
      <c r="A21" s="67">
        <v>44016</v>
      </c>
      <c r="B21" s="72">
        <v>6372</v>
      </c>
      <c r="C21" s="72">
        <v>4999</v>
      </c>
      <c r="D21" s="69">
        <f t="shared" si="0"/>
        <v>0.78452605147520404</v>
      </c>
      <c r="E21" s="73">
        <v>1930</v>
      </c>
      <c r="F21" s="72">
        <v>1449</v>
      </c>
      <c r="G21" s="71">
        <f t="shared" si="1"/>
        <v>0.75077720207253884</v>
      </c>
      <c r="H21" s="163"/>
      <c r="I21" s="9">
        <v>19</v>
      </c>
      <c r="J21" s="128">
        <v>7354</v>
      </c>
      <c r="K21" s="128">
        <v>6655</v>
      </c>
      <c r="L21" s="71">
        <f>+K21/J21</f>
        <v>0.90494968724503666</v>
      </c>
      <c r="M21" s="128">
        <v>101</v>
      </c>
      <c r="N21" s="128">
        <v>39</v>
      </c>
      <c r="O21" s="71">
        <f>+N21/M21</f>
        <v>0.38613861386138615</v>
      </c>
      <c r="P21" s="163"/>
      <c r="Q21" s="9">
        <v>19</v>
      </c>
      <c r="R21" s="128">
        <v>7508</v>
      </c>
      <c r="S21" s="128">
        <v>6604</v>
      </c>
      <c r="T21" s="71">
        <f t="shared" si="2"/>
        <v>0.87959509856153439</v>
      </c>
      <c r="U21" s="128">
        <v>46</v>
      </c>
      <c r="V21" s="128">
        <v>6</v>
      </c>
      <c r="W21" s="71">
        <v>0.13043478260869565</v>
      </c>
    </row>
    <row r="22" spans="1:23" x14ac:dyDescent="0.25">
      <c r="A22" s="67">
        <v>44017</v>
      </c>
      <c r="B22" s="72">
        <v>6375</v>
      </c>
      <c r="C22" s="72">
        <v>4954</v>
      </c>
      <c r="D22" s="69">
        <f t="shared" si="0"/>
        <v>0.77709803921568632</v>
      </c>
      <c r="E22" s="73">
        <v>1983</v>
      </c>
      <c r="F22" s="72">
        <v>1490</v>
      </c>
      <c r="G22" s="71">
        <f t="shared" si="1"/>
        <v>0.75138678769541101</v>
      </c>
      <c r="H22" s="163"/>
      <c r="I22" s="9">
        <v>20</v>
      </c>
      <c r="J22" s="128">
        <v>7351</v>
      </c>
      <c r="K22" s="128">
        <v>6543</v>
      </c>
      <c r="L22" s="71">
        <f t="shared" ref="L22:L85" si="3">+K22/J22</f>
        <v>0.89008298190722346</v>
      </c>
      <c r="M22" s="128">
        <v>103</v>
      </c>
      <c r="N22" s="128">
        <v>45</v>
      </c>
      <c r="O22" s="71">
        <f t="shared" ref="O22:O85" si="4">+N22/M22</f>
        <v>0.43689320388349512</v>
      </c>
      <c r="P22" s="163"/>
      <c r="Q22" s="9">
        <v>20</v>
      </c>
      <c r="R22" s="128">
        <v>7508</v>
      </c>
      <c r="S22" s="128">
        <v>6586</v>
      </c>
      <c r="T22" s="71">
        <f t="shared" si="2"/>
        <v>0.87719765583377729</v>
      </c>
      <c r="U22" s="128">
        <v>59</v>
      </c>
      <c r="V22" s="128">
        <v>25</v>
      </c>
      <c r="W22" s="71">
        <v>0.42372881355932202</v>
      </c>
    </row>
    <row r="23" spans="1:23" x14ac:dyDescent="0.25">
      <c r="A23" s="67">
        <v>44018</v>
      </c>
      <c r="B23" s="72">
        <v>6406</v>
      </c>
      <c r="C23" s="72">
        <v>4942</v>
      </c>
      <c r="D23" s="69">
        <f t="shared" si="0"/>
        <v>0.77146425226350301</v>
      </c>
      <c r="E23" s="73">
        <v>2065</v>
      </c>
      <c r="F23" s="72">
        <v>1560</v>
      </c>
      <c r="G23" s="71">
        <f t="shared" si="1"/>
        <v>0.75544794188861986</v>
      </c>
      <c r="H23" s="163"/>
      <c r="I23" s="9">
        <v>21</v>
      </c>
      <c r="J23" s="128">
        <v>7368</v>
      </c>
      <c r="K23" s="128">
        <v>6654</v>
      </c>
      <c r="L23" s="71">
        <f t="shared" si="3"/>
        <v>0.90309446254071657</v>
      </c>
      <c r="M23" s="128">
        <v>103</v>
      </c>
      <c r="N23" s="128">
        <v>38</v>
      </c>
      <c r="O23" s="71">
        <f t="shared" si="4"/>
        <v>0.36893203883495146</v>
      </c>
      <c r="P23" s="163"/>
      <c r="Q23" s="9">
        <v>21</v>
      </c>
      <c r="R23" s="128">
        <v>7508</v>
      </c>
      <c r="S23" s="128">
        <v>6693</v>
      </c>
      <c r="T23" s="71">
        <f t="shared" si="2"/>
        <v>0.89144912093766648</v>
      </c>
      <c r="U23" s="128">
        <v>54</v>
      </c>
      <c r="V23" s="128">
        <v>20</v>
      </c>
      <c r="W23" s="71">
        <v>0.37037037037037035</v>
      </c>
    </row>
    <row r="24" spans="1:23" x14ac:dyDescent="0.25">
      <c r="A24" s="67">
        <v>44019</v>
      </c>
      <c r="B24" s="72">
        <v>6409</v>
      </c>
      <c r="C24" s="72">
        <v>5082</v>
      </c>
      <c r="D24" s="69">
        <f t="shared" si="0"/>
        <v>0.79294741769386801</v>
      </c>
      <c r="E24" s="73">
        <v>2203</v>
      </c>
      <c r="F24" s="72">
        <v>1685</v>
      </c>
      <c r="G24" s="71">
        <f t="shared" si="1"/>
        <v>0.76486609169314568</v>
      </c>
      <c r="H24" s="163"/>
      <c r="I24" s="9">
        <v>22</v>
      </c>
      <c r="J24" s="128">
        <v>7354</v>
      </c>
      <c r="K24" s="128">
        <v>6613</v>
      </c>
      <c r="L24" s="71">
        <f t="shared" si="3"/>
        <v>0.89923850965460972</v>
      </c>
      <c r="M24" s="128">
        <v>86</v>
      </c>
      <c r="N24" s="128">
        <v>35</v>
      </c>
      <c r="O24" s="71">
        <f t="shared" si="4"/>
        <v>0.40697674418604651</v>
      </c>
      <c r="P24" s="163"/>
      <c r="Q24" s="9">
        <v>22</v>
      </c>
      <c r="R24" s="128">
        <v>7508</v>
      </c>
      <c r="S24" s="128">
        <v>6805</v>
      </c>
      <c r="T24" s="71">
        <f t="shared" si="2"/>
        <v>0.9063665423548215</v>
      </c>
      <c r="U24" s="128">
        <v>64</v>
      </c>
      <c r="V24" s="128">
        <v>32</v>
      </c>
      <c r="W24" s="71">
        <v>0.5</v>
      </c>
    </row>
    <row r="25" spans="1:23" ht="14.25" customHeight="1" x14ac:dyDescent="0.25">
      <c r="A25" s="67">
        <v>44020</v>
      </c>
      <c r="B25" s="72">
        <v>6369</v>
      </c>
      <c r="C25" s="72">
        <v>5090</v>
      </c>
      <c r="D25" s="69">
        <f t="shared" si="0"/>
        <v>0.79918354529753488</v>
      </c>
      <c r="E25" s="73">
        <v>2156</v>
      </c>
      <c r="F25" s="72">
        <v>1592</v>
      </c>
      <c r="G25" s="71">
        <f t="shared" si="1"/>
        <v>0.73840445269016697</v>
      </c>
      <c r="H25" s="163"/>
      <c r="I25" s="9">
        <v>23</v>
      </c>
      <c r="J25" s="128">
        <v>7346</v>
      </c>
      <c r="K25" s="128">
        <v>6686</v>
      </c>
      <c r="L25" s="71">
        <f t="shared" si="3"/>
        <v>0.91015518649605232</v>
      </c>
      <c r="M25" s="128">
        <v>96</v>
      </c>
      <c r="N25" s="128">
        <v>35</v>
      </c>
      <c r="O25" s="71">
        <f t="shared" si="4"/>
        <v>0.36458333333333331</v>
      </c>
      <c r="P25" s="163"/>
      <c r="Q25" s="9">
        <v>23</v>
      </c>
      <c r="R25" s="128">
        <v>7518</v>
      </c>
      <c r="S25" s="128">
        <v>6771</v>
      </c>
      <c r="T25" s="71">
        <f t="shared" si="2"/>
        <v>0.90063846767757383</v>
      </c>
      <c r="U25" s="128">
        <v>62</v>
      </c>
      <c r="V25" s="128">
        <v>25</v>
      </c>
      <c r="W25" s="71">
        <v>0.40322580645161288</v>
      </c>
    </row>
    <row r="26" spans="1:23" x14ac:dyDescent="0.25">
      <c r="A26" s="67">
        <v>44021</v>
      </c>
      <c r="B26" s="72">
        <v>6366</v>
      </c>
      <c r="C26" s="72">
        <v>5104</v>
      </c>
      <c r="D26" s="69">
        <f t="shared" si="0"/>
        <v>0.80175934652843228</v>
      </c>
      <c r="E26" s="73">
        <v>2199</v>
      </c>
      <c r="F26" s="72">
        <v>1769</v>
      </c>
      <c r="G26" s="71">
        <f t="shared" si="1"/>
        <v>0.80445657116871305</v>
      </c>
      <c r="H26" s="163"/>
      <c r="I26" s="9">
        <v>24</v>
      </c>
      <c r="J26" s="128">
        <v>7325</v>
      </c>
      <c r="K26" s="128">
        <v>6602</v>
      </c>
      <c r="L26" s="71">
        <f t="shared" si="3"/>
        <v>0.90129692832764507</v>
      </c>
      <c r="M26" s="128">
        <v>86</v>
      </c>
      <c r="N26" s="128">
        <v>29</v>
      </c>
      <c r="O26" s="71">
        <f t="shared" si="4"/>
        <v>0.33720930232558138</v>
      </c>
      <c r="P26" s="163"/>
      <c r="Q26" s="9">
        <v>24</v>
      </c>
      <c r="R26" s="128">
        <v>7545</v>
      </c>
      <c r="S26" s="128">
        <v>6606</v>
      </c>
      <c r="T26" s="71">
        <f t="shared" si="2"/>
        <v>0.87554671968190856</v>
      </c>
      <c r="U26" s="128">
        <v>63</v>
      </c>
      <c r="V26" s="128">
        <v>25</v>
      </c>
      <c r="W26" s="71">
        <v>0.3968253968253968</v>
      </c>
    </row>
    <row r="27" spans="1:23" x14ac:dyDescent="0.25">
      <c r="A27" s="67">
        <v>44022</v>
      </c>
      <c r="B27" s="72">
        <v>6341</v>
      </c>
      <c r="C27" s="72">
        <v>5198</v>
      </c>
      <c r="D27" s="69">
        <f t="shared" si="0"/>
        <v>0.81974451979183094</v>
      </c>
      <c r="E27" s="73">
        <v>2202</v>
      </c>
      <c r="F27" s="72">
        <v>1834</v>
      </c>
      <c r="G27" s="71">
        <f t="shared" si="1"/>
        <v>0.83287920072661215</v>
      </c>
      <c r="H27" s="163"/>
      <c r="I27" s="9">
        <v>25</v>
      </c>
      <c r="J27" s="128">
        <v>7359</v>
      </c>
      <c r="K27" s="128">
        <v>6640</v>
      </c>
      <c r="L27" s="71">
        <f t="shared" si="3"/>
        <v>0.90229650767767355</v>
      </c>
      <c r="M27" s="128">
        <v>104</v>
      </c>
      <c r="N27" s="128">
        <v>40</v>
      </c>
      <c r="O27" s="71">
        <f t="shared" si="4"/>
        <v>0.38461538461538464</v>
      </c>
      <c r="P27" s="163"/>
      <c r="Q27" s="9">
        <v>25</v>
      </c>
      <c r="R27" s="128">
        <v>7545</v>
      </c>
      <c r="S27" s="128">
        <v>6489</v>
      </c>
      <c r="T27" s="71">
        <f t="shared" si="2"/>
        <v>0.86003976143141148</v>
      </c>
      <c r="U27" s="128">
        <v>73</v>
      </c>
      <c r="V27" s="128">
        <v>25</v>
      </c>
      <c r="W27" s="71">
        <v>0.34246575342465752</v>
      </c>
    </row>
    <row r="28" spans="1:23" x14ac:dyDescent="0.25">
      <c r="A28" s="67">
        <v>44023</v>
      </c>
      <c r="B28" s="72">
        <v>6341</v>
      </c>
      <c r="C28" s="72">
        <v>5198</v>
      </c>
      <c r="D28" s="69">
        <f t="shared" si="0"/>
        <v>0.81974451979183094</v>
      </c>
      <c r="E28" s="73">
        <v>2241</v>
      </c>
      <c r="F28" s="72">
        <v>1869</v>
      </c>
      <c r="G28" s="71">
        <f t="shared" si="1"/>
        <v>0.8340026773761714</v>
      </c>
      <c r="H28" s="163"/>
      <c r="I28" s="9">
        <v>26</v>
      </c>
      <c r="J28" s="128">
        <v>7367</v>
      </c>
      <c r="K28" s="128">
        <v>6743</v>
      </c>
      <c r="L28" s="71">
        <f t="shared" si="3"/>
        <v>0.91529795031899008</v>
      </c>
      <c r="M28" s="128">
        <v>83</v>
      </c>
      <c r="N28" s="128">
        <v>41</v>
      </c>
      <c r="O28" s="71">
        <f t="shared" si="4"/>
        <v>0.49397590361445781</v>
      </c>
      <c r="P28" s="163"/>
      <c r="Q28" s="9">
        <v>26</v>
      </c>
      <c r="R28" s="128">
        <v>7545</v>
      </c>
      <c r="S28" s="128">
        <v>6368</v>
      </c>
      <c r="T28" s="71">
        <f t="shared" si="2"/>
        <v>0.84400265076209413</v>
      </c>
      <c r="U28" s="128">
        <v>77</v>
      </c>
      <c r="V28" s="128">
        <v>27</v>
      </c>
      <c r="W28" s="71">
        <v>0.35064935064935066</v>
      </c>
    </row>
    <row r="29" spans="1:23" x14ac:dyDescent="0.25">
      <c r="A29" s="67">
        <v>44024</v>
      </c>
      <c r="B29" s="72">
        <v>6359</v>
      </c>
      <c r="C29" s="72">
        <v>5145</v>
      </c>
      <c r="D29" s="69">
        <f t="shared" si="0"/>
        <v>0.80908947947790533</v>
      </c>
      <c r="E29" s="73">
        <v>2283</v>
      </c>
      <c r="F29" s="72">
        <v>1955</v>
      </c>
      <c r="G29" s="71">
        <f t="shared" si="1"/>
        <v>0.85632939115199302</v>
      </c>
      <c r="H29" s="163"/>
      <c r="I29" s="9">
        <v>27</v>
      </c>
      <c r="J29" s="128">
        <v>7332</v>
      </c>
      <c r="K29" s="128">
        <v>6672</v>
      </c>
      <c r="L29" s="71">
        <f t="shared" si="3"/>
        <v>0.90998363338788868</v>
      </c>
      <c r="M29" s="128">
        <v>110</v>
      </c>
      <c r="N29" s="128">
        <v>40</v>
      </c>
      <c r="O29" s="71">
        <f t="shared" si="4"/>
        <v>0.36363636363636365</v>
      </c>
      <c r="P29" s="163"/>
      <c r="Q29" s="9">
        <v>27</v>
      </c>
      <c r="R29" s="128">
        <v>7545</v>
      </c>
      <c r="S29" s="128">
        <v>6562</v>
      </c>
      <c r="T29" s="71">
        <f t="shared" si="2"/>
        <v>0.86971504307488401</v>
      </c>
      <c r="U29" s="128">
        <v>68</v>
      </c>
      <c r="V29" s="128">
        <v>22</v>
      </c>
      <c r="W29" s="71">
        <v>0.3235294117647059</v>
      </c>
    </row>
    <row r="30" spans="1:23" x14ac:dyDescent="0.25">
      <c r="A30" s="67">
        <v>44025</v>
      </c>
      <c r="B30" s="72">
        <v>6382</v>
      </c>
      <c r="C30" s="72">
        <v>5181</v>
      </c>
      <c r="D30" s="69">
        <f t="shared" si="0"/>
        <v>0.81181447821999375</v>
      </c>
      <c r="E30" s="73">
        <v>2304</v>
      </c>
      <c r="F30" s="72">
        <v>1939</v>
      </c>
      <c r="G30" s="71">
        <f t="shared" si="1"/>
        <v>0.84157986111111116</v>
      </c>
      <c r="H30" s="163"/>
      <c r="I30" s="9">
        <v>28</v>
      </c>
      <c r="J30" s="128">
        <v>7326</v>
      </c>
      <c r="K30" s="128">
        <v>6636</v>
      </c>
      <c r="L30" s="71">
        <f t="shared" si="3"/>
        <v>0.90581490581490587</v>
      </c>
      <c r="M30" s="128">
        <v>122</v>
      </c>
      <c r="N30" s="128">
        <v>57</v>
      </c>
      <c r="O30" s="71">
        <f t="shared" si="4"/>
        <v>0.46721311475409838</v>
      </c>
      <c r="P30" s="163"/>
      <c r="Q30" s="9">
        <v>28</v>
      </c>
      <c r="R30" s="128">
        <v>7545</v>
      </c>
      <c r="S30" s="128">
        <v>6528</v>
      </c>
      <c r="T30" s="71">
        <f t="shared" si="2"/>
        <v>0.8652087475149105</v>
      </c>
      <c r="U30" s="128">
        <v>65</v>
      </c>
      <c r="V30" s="128">
        <v>29</v>
      </c>
      <c r="W30" s="71">
        <v>0.44615384615384618</v>
      </c>
    </row>
    <row r="31" spans="1:23" x14ac:dyDescent="0.25">
      <c r="A31" s="67">
        <v>44026</v>
      </c>
      <c r="B31" s="72">
        <v>6372</v>
      </c>
      <c r="C31" s="72">
        <v>5249</v>
      </c>
      <c r="D31" s="69">
        <f t="shared" si="0"/>
        <v>0.82376020087884494</v>
      </c>
      <c r="E31" s="73">
        <v>2312</v>
      </c>
      <c r="F31" s="72">
        <v>1978</v>
      </c>
      <c r="G31" s="71">
        <f t="shared" si="1"/>
        <v>0.85553633217993075</v>
      </c>
      <c r="H31" s="163"/>
      <c r="I31" s="9">
        <v>29</v>
      </c>
      <c r="J31" s="128">
        <v>7385</v>
      </c>
      <c r="K31" s="128">
        <v>6663</v>
      </c>
      <c r="L31" s="71">
        <f t="shared" si="3"/>
        <v>0.90223425863236295</v>
      </c>
      <c r="M31" s="128">
        <v>134</v>
      </c>
      <c r="N31" s="128">
        <v>70</v>
      </c>
      <c r="O31" s="71">
        <f t="shared" si="4"/>
        <v>0.52238805970149249</v>
      </c>
      <c r="P31" s="163"/>
      <c r="Q31" s="9">
        <v>29</v>
      </c>
      <c r="R31" s="128">
        <v>7543</v>
      </c>
      <c r="S31" s="128">
        <v>6650</v>
      </c>
      <c r="T31" s="71">
        <f t="shared" si="2"/>
        <v>0.88161209068010071</v>
      </c>
      <c r="U31" s="128">
        <v>54</v>
      </c>
      <c r="V31" s="128">
        <v>29</v>
      </c>
      <c r="W31" s="71">
        <v>0.53703703703703709</v>
      </c>
    </row>
    <row r="32" spans="1:23" x14ac:dyDescent="0.25">
      <c r="A32" s="67">
        <v>44027</v>
      </c>
      <c r="B32" s="72">
        <v>6449</v>
      </c>
      <c r="C32" s="72">
        <v>5191</v>
      </c>
      <c r="D32" s="69">
        <f t="shared" si="0"/>
        <v>0.80493099705380677</v>
      </c>
      <c r="E32" s="73">
        <v>2321</v>
      </c>
      <c r="F32" s="72">
        <v>1945</v>
      </c>
      <c r="G32" s="71">
        <f t="shared" si="1"/>
        <v>0.83800086169754417</v>
      </c>
      <c r="H32" s="163"/>
      <c r="I32" s="9">
        <v>30</v>
      </c>
      <c r="J32" s="128">
        <v>7384</v>
      </c>
      <c r="K32" s="128">
        <v>6692</v>
      </c>
      <c r="L32" s="71">
        <f t="shared" si="3"/>
        <v>0.90628385698808234</v>
      </c>
      <c r="M32" s="128">
        <v>129</v>
      </c>
      <c r="N32" s="128">
        <v>69</v>
      </c>
      <c r="O32" s="71">
        <f t="shared" si="4"/>
        <v>0.53488372093023251</v>
      </c>
      <c r="P32" s="163"/>
      <c r="Q32" s="9">
        <v>30</v>
      </c>
      <c r="R32" s="128">
        <v>7543</v>
      </c>
      <c r="S32" s="128">
        <v>6749</v>
      </c>
      <c r="T32" s="71">
        <f t="shared" si="2"/>
        <v>0.89473684210526316</v>
      </c>
      <c r="U32" s="128">
        <v>65</v>
      </c>
      <c r="V32" s="128">
        <v>27</v>
      </c>
      <c r="W32" s="71">
        <v>0.41538461538461541</v>
      </c>
    </row>
    <row r="33" spans="1:23" x14ac:dyDescent="0.25">
      <c r="A33" s="67">
        <v>44028</v>
      </c>
      <c r="B33" s="72">
        <v>6448</v>
      </c>
      <c r="C33" s="72">
        <v>5105</v>
      </c>
      <c r="D33" s="69">
        <f t="shared" si="0"/>
        <v>0.7917183622828784</v>
      </c>
      <c r="E33" s="73">
        <v>2383</v>
      </c>
      <c r="F33" s="72">
        <v>2025</v>
      </c>
      <c r="G33" s="71">
        <f t="shared" si="1"/>
        <v>0.84976919848929922</v>
      </c>
      <c r="H33" s="163"/>
      <c r="I33" s="9">
        <v>31</v>
      </c>
      <c r="J33" s="128">
        <v>7376</v>
      </c>
      <c r="K33" s="128">
        <v>6735</v>
      </c>
      <c r="L33" s="71">
        <f t="shared" si="3"/>
        <v>0.91309652928416485</v>
      </c>
      <c r="M33" s="128">
        <v>135</v>
      </c>
      <c r="N33" s="128">
        <v>73</v>
      </c>
      <c r="O33" s="71">
        <f t="shared" si="4"/>
        <v>0.54074074074074074</v>
      </c>
      <c r="P33" s="163"/>
      <c r="Q33" s="9">
        <v>31</v>
      </c>
      <c r="R33" s="128">
        <v>7543</v>
      </c>
      <c r="S33" s="128">
        <v>6675</v>
      </c>
      <c r="T33" s="71">
        <f t="shared" si="2"/>
        <v>0.88492642184807102</v>
      </c>
      <c r="U33" s="128">
        <v>71</v>
      </c>
      <c r="V33" s="128">
        <v>30</v>
      </c>
      <c r="W33" s="71">
        <v>0.42253521126760563</v>
      </c>
    </row>
    <row r="34" spans="1:23" ht="14.25" customHeight="1" x14ac:dyDescent="0.25">
      <c r="A34" s="67">
        <v>44029</v>
      </c>
      <c r="B34" s="72">
        <v>6469</v>
      </c>
      <c r="C34" s="72">
        <v>5123</v>
      </c>
      <c r="D34" s="69">
        <f t="shared" si="0"/>
        <v>0.79193074663781104</v>
      </c>
      <c r="E34" s="73">
        <v>2377</v>
      </c>
      <c r="F34" s="72">
        <v>2009</v>
      </c>
      <c r="G34" s="71">
        <f t="shared" si="1"/>
        <v>0.84518300378628519</v>
      </c>
      <c r="H34" s="168" t="s">
        <v>6</v>
      </c>
      <c r="I34" s="9">
        <v>1</v>
      </c>
      <c r="J34" s="129">
        <v>7350</v>
      </c>
      <c r="K34" s="129">
        <v>6713</v>
      </c>
      <c r="L34" s="71">
        <f t="shared" si="3"/>
        <v>0.91333333333333333</v>
      </c>
      <c r="M34" s="129">
        <v>133</v>
      </c>
      <c r="N34" s="129">
        <v>64</v>
      </c>
      <c r="O34" s="71">
        <f t="shared" si="4"/>
        <v>0.48120300751879697</v>
      </c>
      <c r="P34" s="169" t="s">
        <v>6</v>
      </c>
      <c r="Q34" s="9">
        <v>1</v>
      </c>
      <c r="R34" s="129">
        <v>7543</v>
      </c>
      <c r="S34" s="129">
        <v>6644</v>
      </c>
      <c r="T34" s="71">
        <f t="shared" si="2"/>
        <v>0.88081665119978791</v>
      </c>
      <c r="U34" s="129">
        <v>69</v>
      </c>
      <c r="V34" s="129">
        <v>27</v>
      </c>
      <c r="W34" s="71">
        <v>0.39130434782608697</v>
      </c>
    </row>
    <row r="35" spans="1:23" x14ac:dyDescent="0.25">
      <c r="A35" s="67">
        <v>44030</v>
      </c>
      <c r="B35" s="72">
        <v>6382</v>
      </c>
      <c r="C35" s="72">
        <v>5134</v>
      </c>
      <c r="D35" s="69">
        <f t="shared" si="0"/>
        <v>0.80445001566906926</v>
      </c>
      <c r="E35" s="73">
        <v>2394</v>
      </c>
      <c r="F35" s="72">
        <v>2046</v>
      </c>
      <c r="G35" s="71">
        <f t="shared" si="1"/>
        <v>0.85463659147869675</v>
      </c>
      <c r="H35" s="168"/>
      <c r="I35" s="9">
        <v>2</v>
      </c>
      <c r="J35" s="129">
        <v>7300</v>
      </c>
      <c r="K35" s="129">
        <v>6543</v>
      </c>
      <c r="L35" s="71">
        <f t="shared" si="3"/>
        <v>0.89630136986301367</v>
      </c>
      <c r="M35" s="129">
        <v>108</v>
      </c>
      <c r="N35" s="129">
        <v>59</v>
      </c>
      <c r="O35" s="71">
        <f t="shared" si="4"/>
        <v>0.54629629629629628</v>
      </c>
      <c r="P35" s="170"/>
      <c r="Q35" s="9">
        <v>2</v>
      </c>
      <c r="R35" s="129">
        <v>7543</v>
      </c>
      <c r="S35" s="129">
        <v>6520</v>
      </c>
      <c r="T35" s="71">
        <f t="shared" si="2"/>
        <v>0.86437756860665516</v>
      </c>
      <c r="U35" s="129">
        <v>73</v>
      </c>
      <c r="V35" s="129">
        <v>28</v>
      </c>
      <c r="W35" s="71">
        <v>0.38356164383561642</v>
      </c>
    </row>
    <row r="36" spans="1:23" x14ac:dyDescent="0.25">
      <c r="A36" s="67">
        <v>44031</v>
      </c>
      <c r="B36" s="72">
        <v>6461</v>
      </c>
      <c r="C36" s="72">
        <v>5097</v>
      </c>
      <c r="D36" s="69">
        <f t="shared" si="0"/>
        <v>0.78888716916885926</v>
      </c>
      <c r="E36" s="73">
        <v>2389</v>
      </c>
      <c r="F36" s="72">
        <v>1980</v>
      </c>
      <c r="G36" s="71">
        <f t="shared" si="1"/>
        <v>0.82879866052741735</v>
      </c>
      <c r="H36" s="168"/>
      <c r="I36" s="9">
        <v>3</v>
      </c>
      <c r="J36" s="129">
        <v>7346</v>
      </c>
      <c r="K36" s="129">
        <v>6620</v>
      </c>
      <c r="L36" s="71">
        <f t="shared" si="3"/>
        <v>0.90117070514565745</v>
      </c>
      <c r="M36" s="129">
        <v>118</v>
      </c>
      <c r="N36" s="129">
        <v>63</v>
      </c>
      <c r="O36" s="71">
        <f t="shared" si="4"/>
        <v>0.53389830508474578</v>
      </c>
      <c r="P36" s="170"/>
      <c r="Q36" s="9">
        <v>3</v>
      </c>
      <c r="R36" s="129">
        <v>7543</v>
      </c>
      <c r="S36" s="129">
        <v>6542</v>
      </c>
      <c r="T36" s="71">
        <f t="shared" si="2"/>
        <v>0.86729418003446901</v>
      </c>
      <c r="U36" s="129">
        <v>62</v>
      </c>
      <c r="V36" s="129">
        <v>23</v>
      </c>
      <c r="W36" s="71">
        <v>0.37096774193548387</v>
      </c>
    </row>
    <row r="37" spans="1:23" x14ac:dyDescent="0.25">
      <c r="A37" s="67">
        <v>44032</v>
      </c>
      <c r="B37" s="72">
        <v>6448</v>
      </c>
      <c r="C37" s="72">
        <v>5073</v>
      </c>
      <c r="D37" s="69">
        <f t="shared" si="0"/>
        <v>0.78675558312655092</v>
      </c>
      <c r="E37" s="73">
        <v>2409</v>
      </c>
      <c r="F37" s="72">
        <v>2051</v>
      </c>
      <c r="G37" s="71">
        <f t="shared" si="1"/>
        <v>0.85139061851390618</v>
      </c>
      <c r="H37" s="168"/>
      <c r="I37" s="9">
        <v>4</v>
      </c>
      <c r="J37" s="129">
        <v>7343</v>
      </c>
      <c r="K37" s="129">
        <v>6591</v>
      </c>
      <c r="L37" s="71">
        <f t="shared" si="3"/>
        <v>0.8975895410595125</v>
      </c>
      <c r="M37" s="129">
        <v>137</v>
      </c>
      <c r="N37" s="129">
        <v>62</v>
      </c>
      <c r="O37" s="71">
        <f t="shared" si="4"/>
        <v>0.45255474452554745</v>
      </c>
      <c r="P37" s="170"/>
      <c r="Q37" s="9">
        <v>4</v>
      </c>
      <c r="R37" s="129">
        <v>7543</v>
      </c>
      <c r="S37" s="129">
        <v>6708</v>
      </c>
      <c r="T37" s="71">
        <f t="shared" si="2"/>
        <v>0.88930133898979191</v>
      </c>
      <c r="U37" s="129">
        <v>58</v>
      </c>
      <c r="V37" s="129">
        <v>28</v>
      </c>
      <c r="W37" s="71">
        <v>0.48275862068965519</v>
      </c>
    </row>
    <row r="38" spans="1:23" x14ac:dyDescent="0.25">
      <c r="A38" s="67">
        <v>44033</v>
      </c>
      <c r="B38" s="72">
        <v>6492</v>
      </c>
      <c r="C38" s="72">
        <v>5121</v>
      </c>
      <c r="D38" s="69">
        <f t="shared" si="0"/>
        <v>0.78881700554528655</v>
      </c>
      <c r="E38" s="73">
        <v>2440</v>
      </c>
      <c r="F38" s="72">
        <v>2133</v>
      </c>
      <c r="G38" s="71">
        <f t="shared" si="1"/>
        <v>0.87418032786885247</v>
      </c>
      <c r="H38" s="168"/>
      <c r="I38" s="9">
        <v>5</v>
      </c>
      <c r="J38" s="129">
        <v>7343</v>
      </c>
      <c r="K38" s="129">
        <v>6607</v>
      </c>
      <c r="L38" s="71">
        <f t="shared" si="3"/>
        <v>0.89976848699441647</v>
      </c>
      <c r="M38" s="129">
        <v>135</v>
      </c>
      <c r="N38" s="129">
        <v>60</v>
      </c>
      <c r="O38" s="71">
        <f t="shared" si="4"/>
        <v>0.44444444444444442</v>
      </c>
      <c r="P38" s="170"/>
      <c r="Q38" s="9">
        <v>5</v>
      </c>
      <c r="R38" s="129">
        <v>7543</v>
      </c>
      <c r="S38" s="129">
        <v>6735</v>
      </c>
      <c r="T38" s="71">
        <f t="shared" si="2"/>
        <v>0.89288081665119978</v>
      </c>
      <c r="U38" s="129">
        <v>58</v>
      </c>
      <c r="V38" s="129">
        <v>28</v>
      </c>
      <c r="W38" s="71">
        <v>0.48275862068965519</v>
      </c>
    </row>
    <row r="39" spans="1:23" x14ac:dyDescent="0.25">
      <c r="A39" s="67">
        <v>44034</v>
      </c>
      <c r="B39" s="72">
        <v>6480</v>
      </c>
      <c r="C39" s="72">
        <v>5219</v>
      </c>
      <c r="D39" s="69">
        <f t="shared" si="0"/>
        <v>0.80540123456790125</v>
      </c>
      <c r="E39" s="73">
        <v>2492</v>
      </c>
      <c r="F39" s="72">
        <v>2172</v>
      </c>
      <c r="G39" s="71">
        <f t="shared" si="1"/>
        <v>0.8715890850722311</v>
      </c>
      <c r="H39" s="168"/>
      <c r="I39" s="9">
        <v>6</v>
      </c>
      <c r="J39" s="129">
        <v>7360</v>
      </c>
      <c r="K39" s="129">
        <v>6701</v>
      </c>
      <c r="L39" s="71">
        <f t="shared" si="3"/>
        <v>0.91046195652173911</v>
      </c>
      <c r="M39" s="129">
        <v>140</v>
      </c>
      <c r="N39" s="129">
        <v>57</v>
      </c>
      <c r="O39" s="71">
        <f t="shared" si="4"/>
        <v>0.40714285714285714</v>
      </c>
      <c r="P39" s="170"/>
      <c r="Q39" s="9">
        <v>6</v>
      </c>
      <c r="R39" s="129">
        <v>7543</v>
      </c>
      <c r="S39" s="129">
        <v>6727</v>
      </c>
      <c r="T39" s="71">
        <f t="shared" si="2"/>
        <v>0.89182023067744931</v>
      </c>
      <c r="U39" s="129">
        <v>63</v>
      </c>
      <c r="V39" s="129">
        <v>25</v>
      </c>
      <c r="W39" s="71">
        <v>0.3968253968253968</v>
      </c>
    </row>
    <row r="40" spans="1:23" x14ac:dyDescent="0.25">
      <c r="A40" s="67">
        <v>44035</v>
      </c>
      <c r="B40" s="72">
        <v>6510</v>
      </c>
      <c r="C40" s="72">
        <v>5092</v>
      </c>
      <c r="D40" s="69">
        <f t="shared" si="0"/>
        <v>0.78218125960061446</v>
      </c>
      <c r="E40" s="73">
        <v>2514</v>
      </c>
      <c r="F40" s="72">
        <v>2116</v>
      </c>
      <c r="G40" s="71">
        <f t="shared" si="1"/>
        <v>0.84168655529037395</v>
      </c>
      <c r="H40" s="168"/>
      <c r="I40" s="9">
        <v>7</v>
      </c>
      <c r="J40" s="129">
        <v>7371</v>
      </c>
      <c r="K40" s="129">
        <v>6713</v>
      </c>
      <c r="L40" s="71">
        <f t="shared" si="3"/>
        <v>0.91073124406457739</v>
      </c>
      <c r="M40" s="129">
        <v>133</v>
      </c>
      <c r="N40" s="129">
        <v>56</v>
      </c>
      <c r="O40" s="71">
        <f t="shared" si="4"/>
        <v>0.42105263157894735</v>
      </c>
      <c r="P40" s="170"/>
      <c r="Q40" s="9">
        <v>7</v>
      </c>
      <c r="R40" s="129">
        <v>7543</v>
      </c>
      <c r="S40" s="129">
        <v>6731</v>
      </c>
      <c r="T40" s="71">
        <f t="shared" si="2"/>
        <v>0.89235052366432455</v>
      </c>
      <c r="U40" s="129">
        <v>59</v>
      </c>
      <c r="V40" s="129">
        <v>28</v>
      </c>
      <c r="W40" s="71">
        <v>0.47457627118644069</v>
      </c>
    </row>
    <row r="41" spans="1:23" x14ac:dyDescent="0.25">
      <c r="A41" s="67">
        <v>44036</v>
      </c>
      <c r="B41" s="72">
        <v>6601</v>
      </c>
      <c r="C41" s="72">
        <v>5268</v>
      </c>
      <c r="D41" s="69">
        <f t="shared" si="0"/>
        <v>0.79806089986365703</v>
      </c>
      <c r="E41" s="73">
        <v>2520</v>
      </c>
      <c r="F41" s="72">
        <v>2197</v>
      </c>
      <c r="G41" s="71">
        <f t="shared" si="1"/>
        <v>0.87182539682539684</v>
      </c>
      <c r="H41" s="168"/>
      <c r="I41" s="9">
        <v>8</v>
      </c>
      <c r="J41" s="129">
        <v>7346</v>
      </c>
      <c r="K41" s="129">
        <v>6654</v>
      </c>
      <c r="L41" s="71">
        <f t="shared" si="3"/>
        <v>0.90579907432616391</v>
      </c>
      <c r="M41" s="129">
        <v>117</v>
      </c>
      <c r="N41" s="129">
        <v>39</v>
      </c>
      <c r="O41" s="71">
        <f t="shared" si="4"/>
        <v>0.33333333333333331</v>
      </c>
      <c r="P41" s="170"/>
      <c r="Q41" s="9">
        <v>8</v>
      </c>
      <c r="R41" s="129">
        <v>7543</v>
      </c>
      <c r="S41" s="129">
        <v>6600</v>
      </c>
      <c r="T41" s="71">
        <f t="shared" si="2"/>
        <v>0.8749834283441601</v>
      </c>
      <c r="U41" s="129">
        <v>53</v>
      </c>
      <c r="V41" s="129">
        <v>27</v>
      </c>
      <c r="W41" s="71">
        <v>0.50943396226415094</v>
      </c>
    </row>
    <row r="42" spans="1:23" x14ac:dyDescent="0.25">
      <c r="A42" s="67">
        <v>44037</v>
      </c>
      <c r="B42" s="72">
        <v>6557</v>
      </c>
      <c r="C42" s="72">
        <v>5174</v>
      </c>
      <c r="D42" s="69">
        <f t="shared" si="0"/>
        <v>0.78908037212139703</v>
      </c>
      <c r="E42" s="73">
        <v>2622</v>
      </c>
      <c r="F42" s="72">
        <v>2257</v>
      </c>
      <c r="G42" s="71">
        <f t="shared" si="1"/>
        <v>0.86079328756674289</v>
      </c>
      <c r="H42" s="168"/>
      <c r="I42" s="9">
        <v>9</v>
      </c>
      <c r="J42" s="129">
        <v>7377</v>
      </c>
      <c r="K42" s="129">
        <v>6754</v>
      </c>
      <c r="L42" s="71">
        <f t="shared" si="3"/>
        <v>0.91554832587772805</v>
      </c>
      <c r="M42" s="129">
        <v>138</v>
      </c>
      <c r="N42" s="129">
        <v>56</v>
      </c>
      <c r="O42" s="71">
        <f t="shared" si="4"/>
        <v>0.40579710144927539</v>
      </c>
      <c r="P42" s="170"/>
      <c r="Q42" s="9">
        <v>9</v>
      </c>
      <c r="R42" s="129">
        <v>7543</v>
      </c>
      <c r="S42" s="129">
        <v>6614</v>
      </c>
      <c r="T42" s="71">
        <f t="shared" si="2"/>
        <v>0.87683945379822348</v>
      </c>
      <c r="U42" s="129">
        <v>59</v>
      </c>
      <c r="V42" s="129">
        <v>27</v>
      </c>
      <c r="W42" s="71">
        <v>0.4576271186440678</v>
      </c>
    </row>
    <row r="43" spans="1:23" x14ac:dyDescent="0.25">
      <c r="A43" s="67">
        <v>44038</v>
      </c>
      <c r="B43" s="72">
        <v>6574</v>
      </c>
      <c r="C43" s="72">
        <v>5187</v>
      </c>
      <c r="D43" s="69">
        <f t="shared" si="0"/>
        <v>0.78901734104046239</v>
      </c>
      <c r="E43" s="73">
        <v>2623</v>
      </c>
      <c r="F43" s="72">
        <v>2242</v>
      </c>
      <c r="G43" s="71">
        <f t="shared" si="1"/>
        <v>0.85474647350362176</v>
      </c>
      <c r="H43" s="168"/>
      <c r="I43" s="9">
        <v>10</v>
      </c>
      <c r="J43" s="129">
        <v>7325</v>
      </c>
      <c r="K43" s="129">
        <v>6742</v>
      </c>
      <c r="L43" s="71">
        <f t="shared" si="3"/>
        <v>0.92040955631399313</v>
      </c>
      <c r="M43" s="129">
        <v>144</v>
      </c>
      <c r="N43" s="129">
        <v>48</v>
      </c>
      <c r="O43" s="71">
        <f t="shared" si="4"/>
        <v>0.33333333333333331</v>
      </c>
      <c r="P43" s="170"/>
      <c r="Q43" s="9">
        <v>10</v>
      </c>
      <c r="R43" s="129">
        <v>7543</v>
      </c>
      <c r="S43" s="129">
        <v>6671</v>
      </c>
      <c r="T43" s="71">
        <f t="shared" si="2"/>
        <v>0.88439612886119578</v>
      </c>
      <c r="U43" s="129">
        <v>30</v>
      </c>
      <c r="V43" s="129">
        <v>7</v>
      </c>
      <c r="W43" s="71">
        <v>0.23333333333333334</v>
      </c>
    </row>
    <row r="44" spans="1:23" x14ac:dyDescent="0.25">
      <c r="A44" s="67">
        <v>44039</v>
      </c>
      <c r="B44" s="72">
        <v>6705</v>
      </c>
      <c r="C44" s="72">
        <v>5175</v>
      </c>
      <c r="D44" s="69">
        <f t="shared" si="0"/>
        <v>0.77181208053691275</v>
      </c>
      <c r="E44" s="73">
        <v>2637</v>
      </c>
      <c r="F44" s="72">
        <v>2294</v>
      </c>
      <c r="G44" s="71">
        <f t="shared" si="1"/>
        <v>0.86992794842624199</v>
      </c>
      <c r="H44" s="168"/>
      <c r="I44" s="9">
        <v>11</v>
      </c>
      <c r="J44" s="129">
        <v>7346</v>
      </c>
      <c r="K44" s="129">
        <v>6710</v>
      </c>
      <c r="L44" s="71">
        <f t="shared" si="3"/>
        <v>0.91342227062346859</v>
      </c>
      <c r="M44" s="129">
        <v>128</v>
      </c>
      <c r="N44" s="129">
        <v>42</v>
      </c>
      <c r="O44" s="71">
        <f t="shared" si="4"/>
        <v>0.328125</v>
      </c>
      <c r="P44" s="170"/>
      <c r="Q44" s="9">
        <v>11</v>
      </c>
      <c r="R44" s="129">
        <v>7543</v>
      </c>
      <c r="S44" s="129">
        <v>6701</v>
      </c>
      <c r="T44" s="71">
        <f t="shared" si="2"/>
        <v>0.88837332626276022</v>
      </c>
      <c r="U44" s="129">
        <v>30</v>
      </c>
      <c r="V44" s="129">
        <v>5</v>
      </c>
      <c r="W44" s="71">
        <v>0.16666666666666666</v>
      </c>
    </row>
    <row r="45" spans="1:23" x14ac:dyDescent="0.25">
      <c r="A45" s="67">
        <v>44040</v>
      </c>
      <c r="B45" s="72">
        <v>6673</v>
      </c>
      <c r="C45" s="72">
        <v>5291</v>
      </c>
      <c r="D45" s="69">
        <f t="shared" si="0"/>
        <v>0.7928967480893151</v>
      </c>
      <c r="E45" s="73">
        <v>2676</v>
      </c>
      <c r="F45" s="72">
        <v>2316</v>
      </c>
      <c r="G45" s="71">
        <f t="shared" si="1"/>
        <v>0.86547085201793716</v>
      </c>
      <c r="H45" s="168"/>
      <c r="I45" s="9">
        <v>12</v>
      </c>
      <c r="J45" s="129">
        <v>7364</v>
      </c>
      <c r="K45" s="129">
        <v>6707</v>
      </c>
      <c r="L45" s="71">
        <f t="shared" si="3"/>
        <v>0.91078218359587182</v>
      </c>
      <c r="M45" s="129">
        <v>85</v>
      </c>
      <c r="N45" s="129">
        <v>26</v>
      </c>
      <c r="O45" s="71">
        <f t="shared" si="4"/>
        <v>0.30588235294117649</v>
      </c>
      <c r="P45" s="170"/>
      <c r="Q45" s="9">
        <v>12</v>
      </c>
      <c r="R45" s="129">
        <v>7546</v>
      </c>
      <c r="S45" s="129">
        <v>6711</v>
      </c>
      <c r="T45" s="71">
        <f t="shared" si="2"/>
        <v>0.88934534852902203</v>
      </c>
      <c r="U45" s="129">
        <v>28</v>
      </c>
      <c r="V45" s="129">
        <v>7</v>
      </c>
      <c r="W45" s="71">
        <v>0.25</v>
      </c>
    </row>
    <row r="46" spans="1:23" x14ac:dyDescent="0.25">
      <c r="A46" s="67">
        <v>44041</v>
      </c>
      <c r="B46" s="72">
        <v>6659</v>
      </c>
      <c r="C46" s="72">
        <v>5401</v>
      </c>
      <c r="D46" s="69">
        <f t="shared" si="0"/>
        <v>0.81108274515693046</v>
      </c>
      <c r="E46" s="73">
        <v>2748</v>
      </c>
      <c r="F46" s="72">
        <v>2337</v>
      </c>
      <c r="G46" s="71">
        <f t="shared" si="1"/>
        <v>0.85043668122270744</v>
      </c>
      <c r="H46" s="168"/>
      <c r="I46" s="9">
        <v>13</v>
      </c>
      <c r="J46" s="129">
        <v>7372</v>
      </c>
      <c r="K46" s="129">
        <v>6808</v>
      </c>
      <c r="L46" s="71">
        <f t="shared" si="3"/>
        <v>0.92349430276722733</v>
      </c>
      <c r="M46" s="129">
        <v>105</v>
      </c>
      <c r="N46" s="129">
        <v>27</v>
      </c>
      <c r="O46" s="71">
        <f t="shared" si="4"/>
        <v>0.25714285714285712</v>
      </c>
      <c r="P46" s="170"/>
      <c r="Q46" s="9">
        <v>13</v>
      </c>
      <c r="R46" s="129">
        <v>7546</v>
      </c>
      <c r="S46" s="129">
        <v>6712</v>
      </c>
      <c r="T46" s="71">
        <f t="shared" si="2"/>
        <v>0.88947786906970583</v>
      </c>
      <c r="U46" s="129">
        <v>43</v>
      </c>
      <c r="V46" s="129">
        <v>7</v>
      </c>
      <c r="W46" s="71">
        <v>0.16279069767441862</v>
      </c>
    </row>
    <row r="47" spans="1:23" x14ac:dyDescent="0.25">
      <c r="A47" s="67">
        <v>44042</v>
      </c>
      <c r="B47" s="72">
        <v>6681</v>
      </c>
      <c r="C47" s="72">
        <v>5355</v>
      </c>
      <c r="D47" s="69">
        <f t="shared" si="0"/>
        <v>0.80152671755725191</v>
      </c>
      <c r="E47" s="73">
        <v>2752</v>
      </c>
      <c r="F47" s="72">
        <v>2334</v>
      </c>
      <c r="G47" s="71">
        <f t="shared" si="1"/>
        <v>0.84811046511627908</v>
      </c>
      <c r="H47" s="168"/>
      <c r="I47" s="9">
        <v>14</v>
      </c>
      <c r="J47" s="129">
        <v>7366</v>
      </c>
      <c r="K47" s="129">
        <v>6754</v>
      </c>
      <c r="L47" s="71">
        <f t="shared" si="3"/>
        <v>0.916915557969047</v>
      </c>
      <c r="M47" s="129">
        <v>78</v>
      </c>
      <c r="N47" s="129">
        <v>19</v>
      </c>
      <c r="O47" s="71">
        <f t="shared" si="4"/>
        <v>0.24358974358974358</v>
      </c>
      <c r="P47" s="170"/>
      <c r="Q47" s="9">
        <v>14</v>
      </c>
      <c r="R47" s="129">
        <v>7546</v>
      </c>
      <c r="S47" s="129">
        <v>6748</v>
      </c>
      <c r="T47" s="71">
        <f t="shared" si="2"/>
        <v>0.89424860853432286</v>
      </c>
      <c r="U47" s="129">
        <v>74</v>
      </c>
      <c r="V47" s="129">
        <v>39</v>
      </c>
      <c r="W47" s="71">
        <v>0.52702702702702697</v>
      </c>
    </row>
    <row r="48" spans="1:23" x14ac:dyDescent="0.25">
      <c r="A48" s="67">
        <v>44043</v>
      </c>
      <c r="B48" s="72">
        <v>6627</v>
      </c>
      <c r="C48" s="72">
        <v>5298</v>
      </c>
      <c r="D48" s="69">
        <f t="shared" si="0"/>
        <v>0.79945676776822094</v>
      </c>
      <c r="E48" s="73">
        <v>2806</v>
      </c>
      <c r="F48" s="72">
        <v>2369</v>
      </c>
      <c r="G48" s="71">
        <f t="shared" si="1"/>
        <v>0.84426229508196726</v>
      </c>
      <c r="H48" s="168"/>
      <c r="I48" s="9">
        <v>15</v>
      </c>
      <c r="J48" s="129">
        <v>7372</v>
      </c>
      <c r="K48" s="129">
        <v>6669</v>
      </c>
      <c r="L48" s="71">
        <f t="shared" si="3"/>
        <v>0.90463917525773196</v>
      </c>
      <c r="M48" s="129">
        <v>88</v>
      </c>
      <c r="N48" s="129">
        <v>30</v>
      </c>
      <c r="O48" s="71">
        <f t="shared" si="4"/>
        <v>0.34090909090909088</v>
      </c>
      <c r="P48" s="170"/>
      <c r="Q48" s="9">
        <v>15</v>
      </c>
      <c r="R48" s="129">
        <v>7546</v>
      </c>
      <c r="S48" s="129">
        <v>6638</v>
      </c>
      <c r="T48" s="71">
        <f t="shared" si="2"/>
        <v>0.87967134905910416</v>
      </c>
      <c r="U48" s="129">
        <v>74</v>
      </c>
      <c r="V48" s="129">
        <v>52</v>
      </c>
      <c r="W48" s="71">
        <v>0.70270270270270274</v>
      </c>
    </row>
    <row r="49" spans="1:23" x14ac:dyDescent="0.25">
      <c r="A49" s="67">
        <v>44044</v>
      </c>
      <c r="B49" s="72">
        <v>6720</v>
      </c>
      <c r="C49" s="72">
        <v>5260</v>
      </c>
      <c r="D49" s="69">
        <f t="shared" si="0"/>
        <v>0.78273809523809523</v>
      </c>
      <c r="E49" s="73">
        <v>2759</v>
      </c>
      <c r="F49" s="72">
        <v>2326</v>
      </c>
      <c r="G49" s="71">
        <f t="shared" si="1"/>
        <v>0.84305907937658575</v>
      </c>
      <c r="H49" s="168"/>
      <c r="I49" s="9">
        <v>16</v>
      </c>
      <c r="J49" s="129">
        <v>7340</v>
      </c>
      <c r="K49" s="129">
        <v>6791</v>
      </c>
      <c r="L49" s="71">
        <f t="shared" si="3"/>
        <v>0.9252043596730245</v>
      </c>
      <c r="M49" s="129">
        <v>90</v>
      </c>
      <c r="N49" s="129">
        <v>28</v>
      </c>
      <c r="O49" s="71">
        <f t="shared" si="4"/>
        <v>0.31111111111111112</v>
      </c>
      <c r="P49" s="170"/>
      <c r="Q49" s="9">
        <v>16</v>
      </c>
      <c r="R49" s="129">
        <v>7546</v>
      </c>
      <c r="S49" s="129">
        <v>6632</v>
      </c>
      <c r="T49" s="71">
        <f t="shared" si="2"/>
        <v>0.87887622581500136</v>
      </c>
      <c r="U49" s="129">
        <v>42</v>
      </c>
      <c r="V49" s="129">
        <v>12</v>
      </c>
      <c r="W49" s="71">
        <v>0.2857142857142857</v>
      </c>
    </row>
    <row r="50" spans="1:23" x14ac:dyDescent="0.25">
      <c r="A50" s="67">
        <v>44045</v>
      </c>
      <c r="B50" s="72">
        <v>6673</v>
      </c>
      <c r="C50" s="72">
        <v>5306</v>
      </c>
      <c r="D50" s="69">
        <f t="shared" si="0"/>
        <v>0.79514461261801284</v>
      </c>
      <c r="E50" s="73">
        <v>2783</v>
      </c>
      <c r="F50" s="72">
        <v>2349</v>
      </c>
      <c r="G50" s="71">
        <f t="shared" si="1"/>
        <v>0.84405318002155949</v>
      </c>
      <c r="H50" s="168"/>
      <c r="I50" s="9">
        <v>17</v>
      </c>
      <c r="J50" s="129">
        <v>7376</v>
      </c>
      <c r="K50" s="129">
        <v>6769</v>
      </c>
      <c r="L50" s="71">
        <f t="shared" si="3"/>
        <v>0.91770607375271152</v>
      </c>
      <c r="M50" s="129">
        <v>82</v>
      </c>
      <c r="N50" s="129">
        <v>25</v>
      </c>
      <c r="O50" s="71">
        <f t="shared" si="4"/>
        <v>0.3048780487804878</v>
      </c>
      <c r="P50" s="170"/>
      <c r="Q50" s="9">
        <v>17</v>
      </c>
      <c r="R50" s="129">
        <v>7546</v>
      </c>
      <c r="S50" s="129">
        <v>6592</v>
      </c>
      <c r="T50" s="71">
        <f t="shared" si="2"/>
        <v>0.87357540418764912</v>
      </c>
      <c r="U50" s="129">
        <v>58</v>
      </c>
      <c r="V50" s="129">
        <v>22</v>
      </c>
      <c r="W50" s="71">
        <v>0.37931034482758619</v>
      </c>
    </row>
    <row r="51" spans="1:23" x14ac:dyDescent="0.25">
      <c r="A51" s="67">
        <v>44046</v>
      </c>
      <c r="B51" s="72">
        <v>6790</v>
      </c>
      <c r="C51" s="72">
        <v>5333</v>
      </c>
      <c r="D51" s="69">
        <f t="shared" si="0"/>
        <v>0.78541973490427097</v>
      </c>
      <c r="E51" s="73">
        <v>2819</v>
      </c>
      <c r="F51" s="72">
        <v>2336</v>
      </c>
      <c r="G51" s="71">
        <f t="shared" si="1"/>
        <v>0.8286626463284853</v>
      </c>
      <c r="H51" s="168"/>
      <c r="I51" s="9">
        <v>18</v>
      </c>
      <c r="J51" s="129">
        <v>7372</v>
      </c>
      <c r="K51" s="129">
        <v>6813</v>
      </c>
      <c r="L51" s="71">
        <f t="shared" si="3"/>
        <v>0.92417254476397181</v>
      </c>
      <c r="M51" s="129">
        <v>105</v>
      </c>
      <c r="N51" s="129">
        <v>27</v>
      </c>
      <c r="O51" s="71">
        <f t="shared" si="4"/>
        <v>0.25714285714285712</v>
      </c>
      <c r="P51" s="170"/>
      <c r="Q51" s="9">
        <v>18</v>
      </c>
      <c r="R51" s="129">
        <v>7531</v>
      </c>
      <c r="S51" s="129">
        <v>6676</v>
      </c>
      <c r="T51" s="71">
        <f t="shared" si="2"/>
        <v>0.88646926039038643</v>
      </c>
      <c r="U51" s="129">
        <v>67</v>
      </c>
      <c r="V51" s="129">
        <v>29</v>
      </c>
      <c r="W51" s="71">
        <v>0.43283582089552236</v>
      </c>
    </row>
    <row r="52" spans="1:23" x14ac:dyDescent="0.25">
      <c r="A52" s="67">
        <v>44047</v>
      </c>
      <c r="B52" s="72">
        <v>6788</v>
      </c>
      <c r="C52" s="72">
        <v>5365</v>
      </c>
      <c r="D52" s="69">
        <f t="shared" si="0"/>
        <v>0.79036535061873892</v>
      </c>
      <c r="E52" s="73">
        <v>2779</v>
      </c>
      <c r="F52" s="72">
        <v>2358</v>
      </c>
      <c r="G52" s="71">
        <f t="shared" si="1"/>
        <v>0.84850665707088879</v>
      </c>
      <c r="H52" s="168"/>
      <c r="I52" s="9">
        <v>19</v>
      </c>
      <c r="J52" s="129">
        <v>7359</v>
      </c>
      <c r="K52" s="129">
        <v>6781</v>
      </c>
      <c r="L52" s="71">
        <f t="shared" si="3"/>
        <v>0.92145671966299769</v>
      </c>
      <c r="M52" s="129">
        <v>83</v>
      </c>
      <c r="N52" s="129">
        <v>26</v>
      </c>
      <c r="O52" s="71">
        <f t="shared" si="4"/>
        <v>0.31325301204819278</v>
      </c>
      <c r="P52" s="170"/>
      <c r="Q52" s="9">
        <v>19</v>
      </c>
      <c r="R52" s="129">
        <v>7531</v>
      </c>
      <c r="S52" s="129">
        <v>6702</v>
      </c>
      <c r="T52" s="71">
        <f t="shared" si="2"/>
        <v>0.8899216571504448</v>
      </c>
      <c r="U52" s="129">
        <v>55</v>
      </c>
      <c r="V52" s="129">
        <v>23</v>
      </c>
      <c r="W52" s="71">
        <v>0.41818181818181815</v>
      </c>
    </row>
    <row r="53" spans="1:23" x14ac:dyDescent="0.25">
      <c r="A53" s="67">
        <v>44048</v>
      </c>
      <c r="B53" s="72">
        <v>6757</v>
      </c>
      <c r="C53" s="72">
        <v>5421</v>
      </c>
      <c r="D53" s="69">
        <f t="shared" si="0"/>
        <v>0.80227911795175377</v>
      </c>
      <c r="E53" s="73">
        <v>2820</v>
      </c>
      <c r="F53" s="72">
        <v>2381</v>
      </c>
      <c r="G53" s="71">
        <f t="shared" si="1"/>
        <v>0.84432624113475174</v>
      </c>
      <c r="H53" s="168"/>
      <c r="I53" s="9">
        <v>20</v>
      </c>
      <c r="J53" s="129">
        <v>7370</v>
      </c>
      <c r="K53" s="129">
        <v>6842</v>
      </c>
      <c r="L53" s="71">
        <f t="shared" si="3"/>
        <v>0.92835820895522392</v>
      </c>
      <c r="M53" s="129">
        <v>71</v>
      </c>
      <c r="N53" s="129">
        <v>19</v>
      </c>
      <c r="O53" s="71">
        <f t="shared" si="4"/>
        <v>0.26760563380281688</v>
      </c>
      <c r="P53" s="170"/>
      <c r="Q53" s="9">
        <v>20</v>
      </c>
      <c r="R53" s="129">
        <v>7531</v>
      </c>
      <c r="S53" s="129">
        <v>6718</v>
      </c>
      <c r="T53" s="71">
        <f t="shared" si="2"/>
        <v>0.89204620900278853</v>
      </c>
      <c r="U53" s="129">
        <v>53</v>
      </c>
      <c r="V53" s="129">
        <v>26</v>
      </c>
      <c r="W53" s="71">
        <v>0.49056603773584906</v>
      </c>
    </row>
    <row r="54" spans="1:23" x14ac:dyDescent="0.25">
      <c r="A54" s="67">
        <v>44049</v>
      </c>
      <c r="B54" s="72">
        <v>6731</v>
      </c>
      <c r="C54" s="72">
        <v>5450</v>
      </c>
      <c r="D54" s="69">
        <f t="shared" si="0"/>
        <v>0.80968652503342742</v>
      </c>
      <c r="E54" s="73">
        <v>2802</v>
      </c>
      <c r="F54" s="72">
        <v>2356</v>
      </c>
      <c r="G54" s="71">
        <f t="shared" si="1"/>
        <v>0.8408279800142755</v>
      </c>
      <c r="H54" s="168"/>
      <c r="I54" s="9">
        <v>21</v>
      </c>
      <c r="J54" s="129">
        <v>7375</v>
      </c>
      <c r="K54" s="129">
        <v>6790</v>
      </c>
      <c r="L54" s="71">
        <f t="shared" si="3"/>
        <v>0.92067796610169494</v>
      </c>
      <c r="M54" s="129">
        <v>73</v>
      </c>
      <c r="N54" s="129">
        <v>29</v>
      </c>
      <c r="O54" s="71">
        <f t="shared" si="4"/>
        <v>0.39726027397260272</v>
      </c>
      <c r="P54" s="170"/>
      <c r="Q54" s="9">
        <v>21</v>
      </c>
      <c r="R54" s="129">
        <v>7531</v>
      </c>
      <c r="S54" s="129">
        <v>6679</v>
      </c>
      <c r="T54" s="71">
        <f t="shared" si="2"/>
        <v>0.88686761386270085</v>
      </c>
      <c r="U54" s="129">
        <v>60</v>
      </c>
      <c r="V54" s="129">
        <v>32</v>
      </c>
      <c r="W54" s="71">
        <v>0.53333333333333333</v>
      </c>
    </row>
    <row r="55" spans="1:23" x14ac:dyDescent="0.25">
      <c r="A55" s="67">
        <v>44050</v>
      </c>
      <c r="B55" s="72">
        <v>6742</v>
      </c>
      <c r="C55" s="72">
        <v>5508</v>
      </c>
      <c r="D55" s="69">
        <f t="shared" si="0"/>
        <v>0.81696825867695044</v>
      </c>
      <c r="E55" s="73">
        <v>2857</v>
      </c>
      <c r="F55" s="72">
        <v>2440</v>
      </c>
      <c r="G55" s="71">
        <f t="shared" si="1"/>
        <v>0.8540427021351068</v>
      </c>
      <c r="H55" s="168"/>
      <c r="I55" s="9">
        <v>22</v>
      </c>
      <c r="J55" s="129">
        <v>7367</v>
      </c>
      <c r="K55" s="129">
        <v>6839</v>
      </c>
      <c r="L55" s="71">
        <f t="shared" si="3"/>
        <v>0.92832903488529928</v>
      </c>
      <c r="M55" s="129">
        <v>76</v>
      </c>
      <c r="N55" s="129">
        <v>40</v>
      </c>
      <c r="O55" s="71">
        <f t="shared" si="4"/>
        <v>0.52631578947368418</v>
      </c>
      <c r="P55" s="170"/>
      <c r="Q55" s="9">
        <v>22</v>
      </c>
      <c r="R55" s="129">
        <v>7531</v>
      </c>
      <c r="S55" s="129">
        <v>6564</v>
      </c>
      <c r="T55" s="71">
        <f t="shared" si="2"/>
        <v>0.8715973974239809</v>
      </c>
      <c r="U55" s="129">
        <v>58</v>
      </c>
      <c r="V55" s="129">
        <v>26</v>
      </c>
      <c r="W55" s="71">
        <v>0.44827586206896552</v>
      </c>
    </row>
    <row r="56" spans="1:23" x14ac:dyDescent="0.25">
      <c r="A56" s="67">
        <v>44051</v>
      </c>
      <c r="B56" s="72">
        <v>6725</v>
      </c>
      <c r="C56" s="72">
        <v>5247</v>
      </c>
      <c r="D56" s="69">
        <f t="shared" si="0"/>
        <v>0.78022304832713751</v>
      </c>
      <c r="E56" s="73">
        <v>2836</v>
      </c>
      <c r="F56" s="72">
        <v>2367</v>
      </c>
      <c r="G56" s="71">
        <f t="shared" si="1"/>
        <v>0.83462623413258108</v>
      </c>
      <c r="H56" s="168"/>
      <c r="I56" s="9">
        <v>23</v>
      </c>
      <c r="J56" s="129">
        <v>7371</v>
      </c>
      <c r="K56" s="129">
        <v>6802</v>
      </c>
      <c r="L56" s="71">
        <f t="shared" si="3"/>
        <v>0.9228055894722561</v>
      </c>
      <c r="M56" s="129">
        <v>80</v>
      </c>
      <c r="N56" s="129">
        <v>34</v>
      </c>
      <c r="O56" s="71">
        <f t="shared" si="4"/>
        <v>0.42499999999999999</v>
      </c>
      <c r="P56" s="170"/>
      <c r="Q56" s="9">
        <v>23</v>
      </c>
      <c r="R56" s="129">
        <v>7531</v>
      </c>
      <c r="S56" s="129">
        <v>6634</v>
      </c>
      <c r="T56" s="71">
        <f t="shared" si="2"/>
        <v>0.88089231177798433</v>
      </c>
      <c r="U56" s="129">
        <v>51</v>
      </c>
      <c r="V56" s="129">
        <v>21</v>
      </c>
      <c r="W56" s="71">
        <v>0.41176470588235292</v>
      </c>
    </row>
    <row r="57" spans="1:23" x14ac:dyDescent="0.25">
      <c r="A57" s="67">
        <v>44052</v>
      </c>
      <c r="B57" s="72">
        <v>6661</v>
      </c>
      <c r="C57" s="72">
        <v>5357</v>
      </c>
      <c r="D57" s="69">
        <f t="shared" si="0"/>
        <v>0.80423359855877496</v>
      </c>
      <c r="E57" s="73">
        <v>2846</v>
      </c>
      <c r="F57" s="72">
        <v>2401</v>
      </c>
      <c r="G57" s="71">
        <f t="shared" si="1"/>
        <v>0.84364019676739288</v>
      </c>
      <c r="H57" s="168"/>
      <c r="I57" s="9">
        <v>24</v>
      </c>
      <c r="J57" s="129">
        <v>7329</v>
      </c>
      <c r="K57" s="129">
        <v>6799</v>
      </c>
      <c r="L57" s="71">
        <f t="shared" si="3"/>
        <v>0.92768454086505658</v>
      </c>
      <c r="M57" s="129">
        <v>61</v>
      </c>
      <c r="N57" s="129">
        <v>23</v>
      </c>
      <c r="O57" s="71">
        <f t="shared" si="4"/>
        <v>0.37704918032786883</v>
      </c>
      <c r="P57" s="170"/>
      <c r="Q57" s="9">
        <v>24</v>
      </c>
      <c r="R57" s="129">
        <v>7531</v>
      </c>
      <c r="S57" s="129">
        <v>6680</v>
      </c>
      <c r="T57" s="71">
        <f t="shared" si="2"/>
        <v>0.88700039835347233</v>
      </c>
      <c r="U57" s="129">
        <v>36</v>
      </c>
      <c r="V57" s="129">
        <v>3</v>
      </c>
      <c r="W57" s="71">
        <v>8.3333333333333329E-2</v>
      </c>
    </row>
    <row r="58" spans="1:23" x14ac:dyDescent="0.25">
      <c r="A58" s="67">
        <v>44053</v>
      </c>
      <c r="B58" s="72">
        <v>6763</v>
      </c>
      <c r="C58" s="72">
        <v>5379</v>
      </c>
      <c r="D58" s="69">
        <f t="shared" si="0"/>
        <v>0.79535709004879496</v>
      </c>
      <c r="E58" s="73">
        <v>2831</v>
      </c>
      <c r="F58" s="72">
        <v>2406</v>
      </c>
      <c r="G58" s="71">
        <f t="shared" si="1"/>
        <v>0.84987636877428474</v>
      </c>
      <c r="H58" s="168"/>
      <c r="I58" s="9">
        <v>25</v>
      </c>
      <c r="J58" s="129">
        <v>7349</v>
      </c>
      <c r="K58" s="129">
        <v>6687</v>
      </c>
      <c r="L58" s="71">
        <f t="shared" si="3"/>
        <v>0.90991971696829499</v>
      </c>
      <c r="M58" s="129">
        <v>103</v>
      </c>
      <c r="N58" s="129">
        <v>39</v>
      </c>
      <c r="O58" s="71">
        <f t="shared" si="4"/>
        <v>0.37864077669902912</v>
      </c>
      <c r="P58" s="170"/>
      <c r="Q58" s="9">
        <v>25</v>
      </c>
      <c r="R58" s="129">
        <v>7531</v>
      </c>
      <c r="S58" s="129">
        <v>6735</v>
      </c>
      <c r="T58" s="71">
        <f t="shared" si="2"/>
        <v>0.89430354534590362</v>
      </c>
      <c r="U58" s="129">
        <v>37</v>
      </c>
      <c r="V58" s="129">
        <v>21</v>
      </c>
      <c r="W58" s="71">
        <v>0.56756756756756754</v>
      </c>
    </row>
    <row r="59" spans="1:23" x14ac:dyDescent="0.25">
      <c r="A59" s="67">
        <v>44054</v>
      </c>
      <c r="B59" s="72">
        <v>6674</v>
      </c>
      <c r="C59" s="72">
        <v>5315</v>
      </c>
      <c r="D59" s="69">
        <f t="shared" si="0"/>
        <v>0.79637398861252617</v>
      </c>
      <c r="E59" s="73">
        <v>2836</v>
      </c>
      <c r="F59" s="72">
        <v>2323</v>
      </c>
      <c r="G59" s="71">
        <f t="shared" si="1"/>
        <v>0.8191114245416079</v>
      </c>
      <c r="H59" s="168"/>
      <c r="I59" s="9">
        <v>26</v>
      </c>
      <c r="J59" s="129">
        <v>7338</v>
      </c>
      <c r="K59" s="129">
        <v>6698</v>
      </c>
      <c r="L59" s="71">
        <f t="shared" si="3"/>
        <v>0.91278277459798307</v>
      </c>
      <c r="M59" s="129">
        <v>84</v>
      </c>
      <c r="N59" s="129">
        <v>47</v>
      </c>
      <c r="O59" s="71">
        <f t="shared" si="4"/>
        <v>0.55952380952380953</v>
      </c>
      <c r="P59" s="170"/>
      <c r="Q59" s="9">
        <v>26</v>
      </c>
      <c r="R59" s="129">
        <v>7548</v>
      </c>
      <c r="S59" s="129">
        <v>6812</v>
      </c>
      <c r="T59" s="71">
        <f t="shared" si="2"/>
        <v>0.9024907260201378</v>
      </c>
      <c r="U59" s="129">
        <v>62</v>
      </c>
      <c r="V59" s="129">
        <v>30</v>
      </c>
      <c r="W59" s="71">
        <v>0.4838709677419355</v>
      </c>
    </row>
    <row r="60" spans="1:23" x14ac:dyDescent="0.25">
      <c r="A60" s="67">
        <v>44055</v>
      </c>
      <c r="B60" s="72">
        <v>6750</v>
      </c>
      <c r="C60" s="72">
        <v>5425</v>
      </c>
      <c r="D60" s="69">
        <f t="shared" si="0"/>
        <v>0.8037037037037037</v>
      </c>
      <c r="E60" s="73">
        <v>2763</v>
      </c>
      <c r="F60" s="72">
        <v>2299</v>
      </c>
      <c r="G60" s="71">
        <f t="shared" si="1"/>
        <v>0.83206659428157803</v>
      </c>
      <c r="H60" s="168"/>
      <c r="I60" s="9">
        <v>27</v>
      </c>
      <c r="J60" s="129">
        <v>7372</v>
      </c>
      <c r="K60" s="129">
        <v>6780</v>
      </c>
      <c r="L60" s="71">
        <f t="shared" si="3"/>
        <v>0.91969614758545848</v>
      </c>
      <c r="M60" s="129">
        <v>118</v>
      </c>
      <c r="N60" s="129">
        <v>57</v>
      </c>
      <c r="O60" s="71">
        <f t="shared" si="4"/>
        <v>0.48305084745762711</v>
      </c>
      <c r="P60" s="170"/>
      <c r="Q60" s="9">
        <v>27</v>
      </c>
      <c r="R60" s="129">
        <v>7548</v>
      </c>
      <c r="S60" s="129">
        <v>6790</v>
      </c>
      <c r="T60" s="71">
        <f t="shared" si="2"/>
        <v>0.89957604663487012</v>
      </c>
      <c r="U60" s="129">
        <v>64</v>
      </c>
      <c r="V60" s="129">
        <v>31</v>
      </c>
      <c r="W60" s="71">
        <v>0.484375</v>
      </c>
    </row>
    <row r="61" spans="1:23" x14ac:dyDescent="0.25">
      <c r="A61" s="67">
        <v>44056</v>
      </c>
      <c r="B61" s="72">
        <v>6748</v>
      </c>
      <c r="C61" s="72">
        <v>5557</v>
      </c>
      <c r="D61" s="69">
        <f t="shared" si="0"/>
        <v>0.82350326022525189</v>
      </c>
      <c r="E61" s="73">
        <v>2794</v>
      </c>
      <c r="F61" s="72">
        <v>2279</v>
      </c>
      <c r="G61" s="71">
        <f t="shared" si="1"/>
        <v>0.8156764495347173</v>
      </c>
      <c r="H61" s="168"/>
      <c r="I61" s="9">
        <v>28</v>
      </c>
      <c r="J61" s="129">
        <v>7350</v>
      </c>
      <c r="K61" s="129">
        <v>6812</v>
      </c>
      <c r="L61" s="71">
        <f t="shared" si="3"/>
        <v>0.92680272108843542</v>
      </c>
      <c r="M61" s="129">
        <v>110</v>
      </c>
      <c r="N61" s="129">
        <v>48</v>
      </c>
      <c r="O61" s="71">
        <f t="shared" si="4"/>
        <v>0.43636363636363634</v>
      </c>
      <c r="P61" s="171"/>
      <c r="Q61" s="9">
        <v>28</v>
      </c>
      <c r="R61" s="129">
        <v>7548</v>
      </c>
      <c r="S61" s="129">
        <v>6783</v>
      </c>
      <c r="T61" s="71">
        <f t="shared" si="2"/>
        <v>0.89864864864864868</v>
      </c>
      <c r="U61" s="129">
        <v>55</v>
      </c>
      <c r="V61" s="129">
        <v>23</v>
      </c>
      <c r="W61" s="71">
        <v>0.41818181818181815</v>
      </c>
    </row>
    <row r="62" spans="1:23" x14ac:dyDescent="0.25">
      <c r="A62" s="67">
        <v>44057</v>
      </c>
      <c r="B62" s="72">
        <v>6742</v>
      </c>
      <c r="C62" s="72">
        <v>5514</v>
      </c>
      <c r="D62" s="69">
        <f t="shared" si="0"/>
        <v>0.81785820231385342</v>
      </c>
      <c r="E62" s="73">
        <v>2760</v>
      </c>
      <c r="F62" s="72">
        <v>2270</v>
      </c>
      <c r="G62" s="71">
        <f t="shared" si="1"/>
        <v>0.82246376811594202</v>
      </c>
      <c r="H62" s="168"/>
      <c r="I62" s="9">
        <v>29</v>
      </c>
      <c r="J62" s="129">
        <v>7365</v>
      </c>
      <c r="K62" s="129">
        <v>6662</v>
      </c>
      <c r="L62" s="71">
        <f t="shared" si="3"/>
        <v>0.90454854039375421</v>
      </c>
      <c r="M62" s="129">
        <v>111</v>
      </c>
      <c r="N62" s="129">
        <v>48</v>
      </c>
      <c r="O62" s="71">
        <f t="shared" si="4"/>
        <v>0.43243243243243246</v>
      </c>
      <c r="P62" s="168" t="s">
        <v>8</v>
      </c>
      <c r="Q62" s="9">
        <v>1</v>
      </c>
      <c r="R62" s="129">
        <v>7548</v>
      </c>
      <c r="S62" s="129">
        <v>6644</v>
      </c>
      <c r="T62" s="71">
        <f t="shared" si="2"/>
        <v>0.88023317435082138</v>
      </c>
      <c r="U62" s="129">
        <v>63</v>
      </c>
      <c r="V62" s="129">
        <v>28</v>
      </c>
      <c r="W62" s="71">
        <v>0.44444444444444442</v>
      </c>
    </row>
    <row r="63" spans="1:23" x14ac:dyDescent="0.25">
      <c r="A63" s="67">
        <v>44058</v>
      </c>
      <c r="B63" s="72">
        <v>6758</v>
      </c>
      <c r="C63" s="72">
        <v>5298</v>
      </c>
      <c r="D63" s="69">
        <f t="shared" si="0"/>
        <v>0.78395975140574137</v>
      </c>
      <c r="E63" s="73">
        <v>2712</v>
      </c>
      <c r="F63" s="72">
        <v>2175</v>
      </c>
      <c r="G63" s="71">
        <f t="shared" si="1"/>
        <v>0.80199115044247793</v>
      </c>
      <c r="H63" s="168" t="s">
        <v>8</v>
      </c>
      <c r="I63" s="9">
        <v>1</v>
      </c>
      <c r="J63" s="129">
        <v>7361</v>
      </c>
      <c r="K63" s="129">
        <v>6707</v>
      </c>
      <c r="L63" s="71">
        <f t="shared" si="3"/>
        <v>0.91115337590001355</v>
      </c>
      <c r="M63" s="129">
        <v>86</v>
      </c>
      <c r="N63" s="129">
        <v>43</v>
      </c>
      <c r="O63" s="71">
        <f t="shared" si="4"/>
        <v>0.5</v>
      </c>
      <c r="P63" s="168"/>
      <c r="Q63" s="9">
        <v>2</v>
      </c>
      <c r="R63" s="129">
        <v>7548</v>
      </c>
      <c r="S63" s="129">
        <v>6365</v>
      </c>
      <c r="T63" s="71">
        <f t="shared" si="2"/>
        <v>0.84326974032856383</v>
      </c>
      <c r="U63" s="129">
        <v>54</v>
      </c>
      <c r="V63" s="129">
        <v>24</v>
      </c>
      <c r="W63" s="71">
        <v>0.44444444444444442</v>
      </c>
    </row>
    <row r="64" spans="1:23" x14ac:dyDescent="0.25">
      <c r="A64" s="67">
        <v>44059</v>
      </c>
      <c r="B64" s="72">
        <v>6762</v>
      </c>
      <c r="C64" s="72">
        <v>5357</v>
      </c>
      <c r="D64" s="69">
        <f t="shared" si="0"/>
        <v>0.79222123632061525</v>
      </c>
      <c r="E64" s="73">
        <v>2736</v>
      </c>
      <c r="F64" s="72">
        <v>2193</v>
      </c>
      <c r="G64" s="71">
        <f t="shared" si="1"/>
        <v>0.80153508771929827</v>
      </c>
      <c r="H64" s="168"/>
      <c r="I64" s="9">
        <v>2</v>
      </c>
      <c r="J64" s="129">
        <v>7372</v>
      </c>
      <c r="K64" s="129">
        <v>6521</v>
      </c>
      <c r="L64" s="71">
        <f t="shared" si="3"/>
        <v>0.88456321215409661</v>
      </c>
      <c r="M64" s="129">
        <v>113</v>
      </c>
      <c r="N64" s="129">
        <v>49</v>
      </c>
      <c r="O64" s="71">
        <f t="shared" si="4"/>
        <v>0.4336283185840708</v>
      </c>
      <c r="P64" s="168"/>
      <c r="Q64" s="9">
        <v>3</v>
      </c>
      <c r="R64" s="129">
        <v>7557</v>
      </c>
      <c r="S64" s="129">
        <v>6635</v>
      </c>
      <c r="T64" s="71">
        <f t="shared" si="2"/>
        <v>0.87799391292841078</v>
      </c>
      <c r="U64" s="129">
        <v>62</v>
      </c>
      <c r="V64" s="129">
        <v>30</v>
      </c>
      <c r="W64" s="71">
        <v>0.4838709677419355</v>
      </c>
    </row>
    <row r="65" spans="1:24" x14ac:dyDescent="0.25">
      <c r="A65" s="67">
        <v>44060</v>
      </c>
      <c r="B65" s="72">
        <v>6726</v>
      </c>
      <c r="C65" s="72">
        <v>5283</v>
      </c>
      <c r="D65" s="69">
        <f t="shared" si="0"/>
        <v>0.78545941123996432</v>
      </c>
      <c r="E65" s="73">
        <v>2630</v>
      </c>
      <c r="F65" s="72">
        <v>2173</v>
      </c>
      <c r="G65" s="71">
        <f t="shared" si="1"/>
        <v>0.82623574144486689</v>
      </c>
      <c r="H65" s="168"/>
      <c r="I65" s="9">
        <v>3</v>
      </c>
      <c r="J65" s="129">
        <v>7361</v>
      </c>
      <c r="K65" s="129">
        <v>6721</v>
      </c>
      <c r="L65" s="71">
        <f t="shared" si="3"/>
        <v>0.91305529140062491</v>
      </c>
      <c r="M65" s="129">
        <v>101</v>
      </c>
      <c r="N65" s="129">
        <v>49</v>
      </c>
      <c r="O65" s="71">
        <f t="shared" si="4"/>
        <v>0.48514851485148514</v>
      </c>
      <c r="P65" s="168"/>
      <c r="Q65" s="9">
        <v>4</v>
      </c>
      <c r="R65" s="129">
        <v>7557</v>
      </c>
      <c r="S65" s="129">
        <v>6782</v>
      </c>
      <c r="T65" s="71">
        <f t="shared" si="2"/>
        <v>0.89744607648537778</v>
      </c>
      <c r="U65" s="129">
        <v>58</v>
      </c>
      <c r="V65" s="129">
        <v>27</v>
      </c>
      <c r="W65" s="71">
        <v>0.46551724137931033</v>
      </c>
    </row>
    <row r="66" spans="1:24" x14ac:dyDescent="0.25">
      <c r="A66" s="67">
        <v>44061</v>
      </c>
      <c r="B66" s="72">
        <v>6730</v>
      </c>
      <c r="C66" s="72">
        <v>5508</v>
      </c>
      <c r="D66" s="69">
        <f t="shared" si="0"/>
        <v>0.81842496285289745</v>
      </c>
      <c r="E66" s="73">
        <v>2720</v>
      </c>
      <c r="F66" s="72">
        <v>2172</v>
      </c>
      <c r="G66" s="71">
        <f t="shared" si="1"/>
        <v>0.79852941176470593</v>
      </c>
      <c r="H66" s="168"/>
      <c r="I66" s="9">
        <v>4</v>
      </c>
      <c r="J66" s="129">
        <v>7367</v>
      </c>
      <c r="K66" s="129">
        <v>6695</v>
      </c>
      <c r="L66" s="71">
        <f t="shared" si="3"/>
        <v>0.90878240803583543</v>
      </c>
      <c r="M66" s="129">
        <v>101</v>
      </c>
      <c r="N66" s="129">
        <v>52</v>
      </c>
      <c r="O66" s="71">
        <f t="shared" si="4"/>
        <v>0.51485148514851486</v>
      </c>
      <c r="P66" s="168"/>
      <c r="Q66" s="9">
        <v>5</v>
      </c>
      <c r="R66" s="129">
        <v>7529</v>
      </c>
      <c r="S66" s="129">
        <v>6767</v>
      </c>
      <c r="T66" s="71">
        <f t="shared" si="2"/>
        <v>0.89879134015141449</v>
      </c>
      <c r="U66" s="129">
        <v>60</v>
      </c>
      <c r="V66" s="129">
        <v>24</v>
      </c>
      <c r="W66" s="71">
        <v>0.4</v>
      </c>
    </row>
    <row r="67" spans="1:24" x14ac:dyDescent="0.25">
      <c r="A67" s="67">
        <v>44062</v>
      </c>
      <c r="B67" s="72">
        <v>6727</v>
      </c>
      <c r="C67" s="72">
        <v>5580</v>
      </c>
      <c r="D67" s="69">
        <f t="shared" si="0"/>
        <v>0.82949308755760365</v>
      </c>
      <c r="E67" s="73">
        <v>2747</v>
      </c>
      <c r="F67" s="72">
        <v>2193</v>
      </c>
      <c r="G67" s="71">
        <f t="shared" si="1"/>
        <v>0.79832544594102661</v>
      </c>
      <c r="H67" s="168"/>
      <c r="I67" s="9">
        <v>5</v>
      </c>
      <c r="J67" s="129">
        <v>7346</v>
      </c>
      <c r="K67" s="129">
        <v>6746</v>
      </c>
      <c r="L67" s="71">
        <f t="shared" si="3"/>
        <v>0.918322896814593</v>
      </c>
      <c r="M67" s="129">
        <v>102</v>
      </c>
      <c r="N67" s="129">
        <v>45</v>
      </c>
      <c r="O67" s="71">
        <f t="shared" si="4"/>
        <v>0.44117647058823528</v>
      </c>
      <c r="P67" s="168"/>
      <c r="Q67" s="9">
        <v>6</v>
      </c>
      <c r="R67" s="129">
        <v>7525</v>
      </c>
      <c r="S67" s="129">
        <v>6748</v>
      </c>
      <c r="T67" s="71">
        <f t="shared" si="2"/>
        <v>0.89674418604651163</v>
      </c>
      <c r="U67" s="129">
        <v>57</v>
      </c>
      <c r="V67" s="129">
        <v>21</v>
      </c>
      <c r="W67" s="71">
        <v>0.36842105263157893</v>
      </c>
    </row>
    <row r="68" spans="1:24" x14ac:dyDescent="0.25">
      <c r="A68" s="67">
        <v>44063</v>
      </c>
      <c r="B68" s="72">
        <v>6743</v>
      </c>
      <c r="C68" s="72">
        <v>5466</v>
      </c>
      <c r="D68" s="69">
        <f t="shared" si="0"/>
        <v>0.81061841910129018</v>
      </c>
      <c r="E68" s="73">
        <v>2662</v>
      </c>
      <c r="F68" s="72">
        <v>2132</v>
      </c>
      <c r="G68" s="71">
        <f t="shared" si="1"/>
        <v>0.80090157776108184</v>
      </c>
      <c r="H68" s="168"/>
      <c r="I68" s="9">
        <v>6</v>
      </c>
      <c r="J68" s="129">
        <v>7377</v>
      </c>
      <c r="K68" s="129">
        <v>6729</v>
      </c>
      <c r="L68" s="71">
        <f t="shared" si="3"/>
        <v>0.91215941439609594</v>
      </c>
      <c r="M68" s="129">
        <v>108</v>
      </c>
      <c r="N68" s="129">
        <v>46</v>
      </c>
      <c r="O68" s="71">
        <f t="shared" si="4"/>
        <v>0.42592592592592593</v>
      </c>
      <c r="P68" s="168"/>
      <c r="Q68" s="9">
        <v>7</v>
      </c>
      <c r="R68" s="129">
        <v>7525</v>
      </c>
      <c r="S68" s="129">
        <v>6722</v>
      </c>
      <c r="T68" s="71">
        <f t="shared" ref="T68:T131" si="5">S68/R68</f>
        <v>0.89328903654485048</v>
      </c>
      <c r="U68" s="129">
        <v>60</v>
      </c>
      <c r="V68" s="129">
        <v>25</v>
      </c>
      <c r="W68" s="71">
        <v>0.41666666666666669</v>
      </c>
    </row>
    <row r="69" spans="1:24" x14ac:dyDescent="0.25">
      <c r="A69" s="67">
        <v>44064</v>
      </c>
      <c r="B69" s="72">
        <v>6734</v>
      </c>
      <c r="C69" s="72">
        <v>5426</v>
      </c>
      <c r="D69" s="69">
        <f t="shared" si="0"/>
        <v>0.80576180576180578</v>
      </c>
      <c r="E69" s="73">
        <v>2753</v>
      </c>
      <c r="F69" s="72">
        <v>2124</v>
      </c>
      <c r="G69" s="71">
        <f t="shared" si="1"/>
        <v>0.77152197602615324</v>
      </c>
      <c r="H69" s="168"/>
      <c r="I69" s="9">
        <v>7</v>
      </c>
      <c r="J69" s="129">
        <v>7306</v>
      </c>
      <c r="K69" s="129">
        <v>6768</v>
      </c>
      <c r="L69" s="71">
        <f t="shared" si="3"/>
        <v>0.92636189433342453</v>
      </c>
      <c r="M69" s="129">
        <v>102</v>
      </c>
      <c r="N69" s="129">
        <v>33</v>
      </c>
      <c r="O69" s="71">
        <f t="shared" si="4"/>
        <v>0.3235294117647059</v>
      </c>
      <c r="P69" s="168"/>
      <c r="Q69" s="9">
        <v>8</v>
      </c>
      <c r="R69" s="129">
        <v>7527</v>
      </c>
      <c r="S69" s="129">
        <v>6703</v>
      </c>
      <c r="T69" s="71">
        <f t="shared" si="5"/>
        <v>0.89052743456888539</v>
      </c>
      <c r="U69" s="129">
        <v>62</v>
      </c>
      <c r="V69" s="129">
        <v>25</v>
      </c>
      <c r="W69" s="71">
        <v>0.40322580645161288</v>
      </c>
    </row>
    <row r="70" spans="1:24" x14ac:dyDescent="0.25">
      <c r="A70" s="67">
        <v>44065</v>
      </c>
      <c r="B70" s="72">
        <v>6738</v>
      </c>
      <c r="C70" s="72">
        <v>5257</v>
      </c>
      <c r="D70" s="69">
        <f t="shared" si="0"/>
        <v>0.78020184030869699</v>
      </c>
      <c r="E70" s="73">
        <v>2738</v>
      </c>
      <c r="F70" s="72">
        <v>2020</v>
      </c>
      <c r="G70" s="71">
        <f t="shared" si="1"/>
        <v>0.73776479181884591</v>
      </c>
      <c r="H70" s="168"/>
      <c r="I70" s="9">
        <v>8</v>
      </c>
      <c r="J70" s="129">
        <v>7352</v>
      </c>
      <c r="K70" s="129">
        <v>6751</v>
      </c>
      <c r="L70" s="71">
        <f t="shared" si="3"/>
        <v>0.91825353645266594</v>
      </c>
      <c r="M70" s="129">
        <v>114</v>
      </c>
      <c r="N70" s="129">
        <v>44</v>
      </c>
      <c r="O70" s="71">
        <f t="shared" si="4"/>
        <v>0.38596491228070173</v>
      </c>
      <c r="P70" s="168"/>
      <c r="Q70" s="9">
        <v>9</v>
      </c>
      <c r="R70" s="129">
        <v>7525</v>
      </c>
      <c r="S70" s="129">
        <v>6569</v>
      </c>
      <c r="T70" s="71">
        <f t="shared" si="5"/>
        <v>0.87295681063122921</v>
      </c>
      <c r="U70" s="129">
        <v>55</v>
      </c>
      <c r="V70" s="129">
        <v>20</v>
      </c>
      <c r="W70" s="71">
        <v>0.36363636363636365</v>
      </c>
    </row>
    <row r="71" spans="1:24" x14ac:dyDescent="0.25">
      <c r="A71" s="67">
        <v>44066</v>
      </c>
      <c r="B71" s="72">
        <v>6739</v>
      </c>
      <c r="C71" s="72">
        <v>5330</v>
      </c>
      <c r="D71" s="69">
        <f t="shared" si="0"/>
        <v>0.79091853390710787</v>
      </c>
      <c r="E71" s="73">
        <v>2694</v>
      </c>
      <c r="F71" s="72">
        <v>2020</v>
      </c>
      <c r="G71" s="71">
        <f t="shared" si="1"/>
        <v>0.74981440237564956</v>
      </c>
      <c r="H71" s="168"/>
      <c r="I71" s="9">
        <v>9</v>
      </c>
      <c r="J71" s="129">
        <v>7320</v>
      </c>
      <c r="K71" s="129">
        <v>6690</v>
      </c>
      <c r="L71" s="71">
        <f t="shared" si="3"/>
        <v>0.91393442622950816</v>
      </c>
      <c r="M71" s="129">
        <v>109</v>
      </c>
      <c r="N71" s="129">
        <v>35</v>
      </c>
      <c r="O71" s="71">
        <f t="shared" si="4"/>
        <v>0.32110091743119268</v>
      </c>
      <c r="P71" s="168"/>
      <c r="Q71" s="9">
        <v>10</v>
      </c>
      <c r="R71" s="129">
        <v>7525</v>
      </c>
      <c r="S71" s="129">
        <v>6463</v>
      </c>
      <c r="T71" s="71">
        <f t="shared" si="5"/>
        <v>0.85887043189368772</v>
      </c>
      <c r="U71" s="129">
        <v>48</v>
      </c>
      <c r="V71" s="129">
        <v>8</v>
      </c>
      <c r="W71" s="71">
        <v>0.16666666666666666</v>
      </c>
      <c r="X71" s="130"/>
    </row>
    <row r="72" spans="1:24" x14ac:dyDescent="0.25">
      <c r="A72" s="67">
        <v>44067</v>
      </c>
      <c r="B72" s="72">
        <v>6740</v>
      </c>
      <c r="C72" s="72">
        <v>5284</v>
      </c>
      <c r="D72" s="69">
        <f t="shared" si="0"/>
        <v>0.78397626112759644</v>
      </c>
      <c r="E72" s="73">
        <v>2722</v>
      </c>
      <c r="F72" s="72">
        <v>1994</v>
      </c>
      <c r="G72" s="71">
        <f t="shared" si="1"/>
        <v>0.73254959588537838</v>
      </c>
      <c r="H72" s="168"/>
      <c r="I72" s="9">
        <v>10</v>
      </c>
      <c r="J72" s="129">
        <v>7319</v>
      </c>
      <c r="K72" s="129">
        <v>6677</v>
      </c>
      <c r="L72" s="71">
        <f t="shared" si="3"/>
        <v>0.91228309878398683</v>
      </c>
      <c r="M72" s="129">
        <v>77</v>
      </c>
      <c r="N72" s="129">
        <v>13</v>
      </c>
      <c r="O72" s="71">
        <f t="shared" si="4"/>
        <v>0.16883116883116883</v>
      </c>
      <c r="P72" s="168"/>
      <c r="Q72" s="9">
        <v>11</v>
      </c>
      <c r="R72" s="129">
        <v>7521</v>
      </c>
      <c r="S72" s="129">
        <v>6697</v>
      </c>
      <c r="T72" s="71">
        <f t="shared" si="5"/>
        <v>0.89044010105039229</v>
      </c>
      <c r="U72" s="129">
        <v>40</v>
      </c>
      <c r="V72" s="129">
        <v>8</v>
      </c>
      <c r="W72" s="71">
        <v>0.2</v>
      </c>
    </row>
    <row r="73" spans="1:24" x14ac:dyDescent="0.25">
      <c r="A73" s="67">
        <v>44068</v>
      </c>
      <c r="B73" s="72">
        <v>6751</v>
      </c>
      <c r="C73" s="72">
        <v>5452</v>
      </c>
      <c r="D73" s="69">
        <f t="shared" si="0"/>
        <v>0.80758406162050067</v>
      </c>
      <c r="E73" s="73">
        <v>2719</v>
      </c>
      <c r="F73" s="72">
        <v>1973</v>
      </c>
      <c r="G73" s="71">
        <f t="shared" si="1"/>
        <v>0.72563442442074289</v>
      </c>
      <c r="H73" s="168"/>
      <c r="I73" s="9">
        <v>11</v>
      </c>
      <c r="J73" s="129">
        <v>7328</v>
      </c>
      <c r="K73" s="129">
        <v>6648</v>
      </c>
      <c r="L73" s="71">
        <f t="shared" si="3"/>
        <v>0.90720524017467252</v>
      </c>
      <c r="M73" s="129">
        <v>92</v>
      </c>
      <c r="N73" s="129">
        <v>17</v>
      </c>
      <c r="O73" s="71">
        <f t="shared" si="4"/>
        <v>0.18478260869565216</v>
      </c>
      <c r="P73" s="168"/>
      <c r="Q73" s="9">
        <v>12</v>
      </c>
      <c r="R73" s="129">
        <v>7524</v>
      </c>
      <c r="S73" s="129">
        <v>6562</v>
      </c>
      <c r="T73" s="71">
        <f t="shared" si="5"/>
        <v>0.87214247740563533</v>
      </c>
      <c r="U73" s="129">
        <v>40</v>
      </c>
      <c r="V73" s="129">
        <v>9</v>
      </c>
      <c r="W73" s="71">
        <v>0.22500000000000001</v>
      </c>
    </row>
    <row r="74" spans="1:24" x14ac:dyDescent="0.25">
      <c r="A74" s="67">
        <v>44069</v>
      </c>
      <c r="B74" s="72">
        <v>6738</v>
      </c>
      <c r="C74" s="72">
        <v>5421</v>
      </c>
      <c r="D74" s="69">
        <f t="shared" si="0"/>
        <v>0.80454140694568121</v>
      </c>
      <c r="E74" s="73">
        <v>2529</v>
      </c>
      <c r="F74" s="72">
        <v>1790</v>
      </c>
      <c r="G74" s="71">
        <f t="shared" si="1"/>
        <v>0.70778964017398183</v>
      </c>
      <c r="H74" s="168"/>
      <c r="I74" s="9">
        <v>12</v>
      </c>
      <c r="J74" s="129">
        <v>7377</v>
      </c>
      <c r="K74" s="129">
        <v>6594</v>
      </c>
      <c r="L74" s="71">
        <f t="shared" si="3"/>
        <v>0.89385929239528261</v>
      </c>
      <c r="M74" s="129">
        <v>85</v>
      </c>
      <c r="N74" s="129">
        <v>22</v>
      </c>
      <c r="O74" s="71">
        <f t="shared" si="4"/>
        <v>0.25882352941176473</v>
      </c>
      <c r="P74" s="168"/>
      <c r="Q74" s="9">
        <v>13</v>
      </c>
      <c r="R74" s="129">
        <v>7526</v>
      </c>
      <c r="S74" s="129">
        <v>6727</v>
      </c>
      <c r="T74" s="71">
        <f t="shared" si="5"/>
        <v>0.89383470635131546</v>
      </c>
      <c r="U74" s="129">
        <v>39</v>
      </c>
      <c r="V74" s="129">
        <v>9</v>
      </c>
      <c r="W74" s="71">
        <v>0.23076923076923078</v>
      </c>
    </row>
    <row r="75" spans="1:24" x14ac:dyDescent="0.25">
      <c r="A75" s="67">
        <v>44070</v>
      </c>
      <c r="B75" s="72">
        <v>6857</v>
      </c>
      <c r="C75" s="72">
        <v>5427</v>
      </c>
      <c r="D75" s="69">
        <f t="shared" si="0"/>
        <v>0.79145398862476302</v>
      </c>
      <c r="E75" s="73">
        <v>2623</v>
      </c>
      <c r="F75" s="72">
        <v>1908</v>
      </c>
      <c r="G75" s="71">
        <f t="shared" si="1"/>
        <v>0.72741136103698056</v>
      </c>
      <c r="H75" s="168"/>
      <c r="I75" s="9">
        <v>13</v>
      </c>
      <c r="J75" s="129">
        <v>7344</v>
      </c>
      <c r="K75" s="129">
        <v>6775</v>
      </c>
      <c r="L75" s="71">
        <f t="shared" si="3"/>
        <v>0.92252178649237471</v>
      </c>
      <c r="M75" s="129">
        <v>84</v>
      </c>
      <c r="N75" s="129">
        <v>22</v>
      </c>
      <c r="O75" s="71">
        <f t="shared" si="4"/>
        <v>0.26190476190476192</v>
      </c>
      <c r="P75" s="168"/>
      <c r="Q75" s="9">
        <v>14</v>
      </c>
      <c r="R75" s="129">
        <v>7526</v>
      </c>
      <c r="S75" s="129">
        <v>6675</v>
      </c>
      <c r="T75" s="71">
        <f t="shared" si="5"/>
        <v>0.88692532553813441</v>
      </c>
      <c r="U75" s="129">
        <v>42</v>
      </c>
      <c r="V75" s="129">
        <v>8</v>
      </c>
      <c r="W75" s="71">
        <v>0.19047619047619047</v>
      </c>
    </row>
    <row r="76" spans="1:24" x14ac:dyDescent="0.25">
      <c r="A76" s="67">
        <v>44071</v>
      </c>
      <c r="B76" s="72">
        <v>6746</v>
      </c>
      <c r="C76" s="72">
        <v>5419</v>
      </c>
      <c r="D76" s="69">
        <f t="shared" si="0"/>
        <v>0.80329083901571297</v>
      </c>
      <c r="E76" s="73">
        <v>2649</v>
      </c>
      <c r="F76" s="72">
        <v>1917</v>
      </c>
      <c r="G76" s="71">
        <f t="shared" si="1"/>
        <v>0.72366930917327288</v>
      </c>
      <c r="H76" s="168"/>
      <c r="I76" s="9">
        <v>14</v>
      </c>
      <c r="J76" s="129">
        <v>7374</v>
      </c>
      <c r="K76" s="129">
        <v>6788</v>
      </c>
      <c r="L76" s="71">
        <f t="shared" si="3"/>
        <v>0.92053159750474645</v>
      </c>
      <c r="M76" s="129">
        <v>85</v>
      </c>
      <c r="N76" s="129">
        <v>26</v>
      </c>
      <c r="O76" s="71">
        <f t="shared" si="4"/>
        <v>0.30588235294117649</v>
      </c>
      <c r="P76" s="168"/>
      <c r="Q76" s="9">
        <v>15</v>
      </c>
      <c r="R76" s="129">
        <v>7526</v>
      </c>
      <c r="S76" s="129">
        <v>6668</v>
      </c>
      <c r="T76" s="71">
        <f t="shared" si="5"/>
        <v>0.8859952165825139</v>
      </c>
      <c r="U76" s="129">
        <v>64</v>
      </c>
      <c r="V76" s="129">
        <v>30</v>
      </c>
      <c r="W76" s="71">
        <v>0.46875</v>
      </c>
    </row>
    <row r="77" spans="1:24" x14ac:dyDescent="0.25">
      <c r="A77" s="67">
        <v>44072</v>
      </c>
      <c r="B77" s="72">
        <v>6758</v>
      </c>
      <c r="C77" s="72">
        <v>5414</v>
      </c>
      <c r="D77" s="69">
        <f t="shared" si="0"/>
        <v>0.80112459307487427</v>
      </c>
      <c r="E77" s="73">
        <v>2616</v>
      </c>
      <c r="F77" s="72">
        <v>1890</v>
      </c>
      <c r="G77" s="71">
        <f t="shared" si="1"/>
        <v>0.72247706422018354</v>
      </c>
      <c r="H77" s="168"/>
      <c r="I77" s="9">
        <v>15</v>
      </c>
      <c r="J77" s="129">
        <v>7341</v>
      </c>
      <c r="K77" s="129">
        <v>6771</v>
      </c>
      <c r="L77" s="71">
        <f t="shared" si="3"/>
        <v>0.92235390273804663</v>
      </c>
      <c r="M77" s="129">
        <v>69</v>
      </c>
      <c r="N77" s="129">
        <v>18</v>
      </c>
      <c r="O77" s="71">
        <f t="shared" si="4"/>
        <v>0.2608695652173913</v>
      </c>
      <c r="P77" s="168"/>
      <c r="Q77" s="9">
        <v>16</v>
      </c>
      <c r="R77" s="129">
        <v>7526</v>
      </c>
      <c r="S77" s="129">
        <v>6686</v>
      </c>
      <c r="T77" s="71">
        <f t="shared" si="5"/>
        <v>0.88838692532553809</v>
      </c>
      <c r="U77" s="129">
        <v>36</v>
      </c>
      <c r="V77" s="129">
        <v>3</v>
      </c>
      <c r="W77" s="71">
        <v>8.3333333333333329E-2</v>
      </c>
    </row>
    <row r="78" spans="1:24" x14ac:dyDescent="0.25">
      <c r="A78" s="67">
        <v>44073</v>
      </c>
      <c r="B78" s="72">
        <v>6753</v>
      </c>
      <c r="C78" s="72">
        <v>5329</v>
      </c>
      <c r="D78" s="69">
        <f t="shared" si="0"/>
        <v>0.78913075670072563</v>
      </c>
      <c r="E78" s="73">
        <v>2665</v>
      </c>
      <c r="F78" s="72">
        <v>1952</v>
      </c>
      <c r="G78" s="71">
        <f t="shared" si="1"/>
        <v>0.73245778611632273</v>
      </c>
      <c r="H78" s="168"/>
      <c r="I78" s="9">
        <v>16</v>
      </c>
      <c r="J78" s="129">
        <v>7366</v>
      </c>
      <c r="K78" s="129">
        <v>6729</v>
      </c>
      <c r="L78" s="71">
        <f t="shared" si="3"/>
        <v>0.91352158566386099</v>
      </c>
      <c r="M78" s="129">
        <v>62</v>
      </c>
      <c r="N78" s="129">
        <v>17</v>
      </c>
      <c r="O78" s="71">
        <f t="shared" si="4"/>
        <v>0.27419354838709675</v>
      </c>
      <c r="P78" s="168"/>
      <c r="Q78" s="9">
        <v>17</v>
      </c>
      <c r="R78" s="129">
        <v>7526</v>
      </c>
      <c r="S78" s="129">
        <v>6616</v>
      </c>
      <c r="T78" s="71">
        <f t="shared" si="5"/>
        <v>0.87908583576933297</v>
      </c>
      <c r="U78" s="129">
        <v>55</v>
      </c>
      <c r="V78" s="129">
        <v>24</v>
      </c>
      <c r="W78" s="71">
        <v>0.43636363636363634</v>
      </c>
    </row>
    <row r="79" spans="1:24" x14ac:dyDescent="0.25">
      <c r="A79" s="67">
        <v>44074</v>
      </c>
      <c r="B79" s="72">
        <v>6818</v>
      </c>
      <c r="C79" s="72">
        <v>5357</v>
      </c>
      <c r="D79" s="69">
        <f t="shared" si="0"/>
        <v>0.7857142857142857</v>
      </c>
      <c r="E79" s="73">
        <v>2695</v>
      </c>
      <c r="F79" s="72">
        <v>1873</v>
      </c>
      <c r="G79" s="71">
        <f t="shared" si="1"/>
        <v>0.69499072356215208</v>
      </c>
      <c r="H79" s="168"/>
      <c r="I79" s="9">
        <v>17</v>
      </c>
      <c r="J79" s="129">
        <v>7344</v>
      </c>
      <c r="K79" s="129">
        <v>6613</v>
      </c>
      <c r="L79" s="71">
        <f t="shared" si="3"/>
        <v>0.90046296296296291</v>
      </c>
      <c r="M79" s="129">
        <v>81</v>
      </c>
      <c r="N79" s="129">
        <v>17</v>
      </c>
      <c r="O79" s="71">
        <f t="shared" si="4"/>
        <v>0.20987654320987653</v>
      </c>
      <c r="P79" s="168"/>
      <c r="Q79" s="9">
        <v>18</v>
      </c>
      <c r="R79" s="129">
        <v>7526</v>
      </c>
      <c r="S79" s="129">
        <v>6652</v>
      </c>
      <c r="T79" s="71">
        <f t="shared" si="5"/>
        <v>0.88386925325538135</v>
      </c>
      <c r="U79" s="129">
        <v>56</v>
      </c>
      <c r="V79" s="129">
        <v>26</v>
      </c>
      <c r="W79" s="71">
        <v>0.4642857142857143</v>
      </c>
    </row>
    <row r="80" spans="1:24" x14ac:dyDescent="0.25">
      <c r="A80" s="67">
        <v>44075</v>
      </c>
      <c r="B80" s="72">
        <v>6800</v>
      </c>
      <c r="C80" s="72">
        <v>5308</v>
      </c>
      <c r="D80" s="69">
        <f t="shared" si="0"/>
        <v>0.78058823529411769</v>
      </c>
      <c r="E80" s="73">
        <v>2641</v>
      </c>
      <c r="F80" s="72">
        <v>1873</v>
      </c>
      <c r="G80" s="71">
        <f t="shared" si="1"/>
        <v>0.70920106020446805</v>
      </c>
      <c r="H80" s="168"/>
      <c r="I80" s="9">
        <v>18</v>
      </c>
      <c r="J80" s="129">
        <v>7336</v>
      </c>
      <c r="K80" s="129">
        <v>6711</v>
      </c>
      <c r="L80" s="71">
        <f t="shared" si="3"/>
        <v>0.91480370774263908</v>
      </c>
      <c r="M80" s="129">
        <v>78</v>
      </c>
      <c r="N80" s="129">
        <v>16</v>
      </c>
      <c r="O80" s="71">
        <f t="shared" si="4"/>
        <v>0.20512820512820512</v>
      </c>
      <c r="P80" s="168"/>
      <c r="Q80" s="9">
        <v>19</v>
      </c>
      <c r="R80" s="129">
        <v>7521</v>
      </c>
      <c r="S80" s="129">
        <v>6751</v>
      </c>
      <c r="T80" s="71">
        <f t="shared" si="5"/>
        <v>0.89761999734077913</v>
      </c>
      <c r="U80" s="129">
        <v>58</v>
      </c>
      <c r="V80" s="129">
        <v>25</v>
      </c>
      <c r="W80" s="71">
        <v>0.43103448275862066</v>
      </c>
    </row>
    <row r="81" spans="1:23" x14ac:dyDescent="0.25">
      <c r="A81" s="67">
        <v>44076</v>
      </c>
      <c r="B81" s="72">
        <v>6813</v>
      </c>
      <c r="C81" s="72">
        <v>5467</v>
      </c>
      <c r="D81" s="69">
        <f t="shared" si="0"/>
        <v>0.80243651842066632</v>
      </c>
      <c r="E81" s="73">
        <v>2611</v>
      </c>
      <c r="F81" s="72">
        <v>1863</v>
      </c>
      <c r="G81" s="71">
        <f t="shared" si="1"/>
        <v>0.71351972424358479</v>
      </c>
      <c r="H81" s="168"/>
      <c r="I81" s="9">
        <v>19</v>
      </c>
      <c r="J81" s="129">
        <v>7356</v>
      </c>
      <c r="K81" s="129">
        <v>6743</v>
      </c>
      <c r="L81" s="71">
        <f t="shared" si="3"/>
        <v>0.91666666666666663</v>
      </c>
      <c r="M81" s="129">
        <v>80</v>
      </c>
      <c r="N81" s="129">
        <v>19</v>
      </c>
      <c r="O81" s="71">
        <f t="shared" si="4"/>
        <v>0.23749999999999999</v>
      </c>
      <c r="P81" s="168"/>
      <c r="Q81" s="9">
        <v>20</v>
      </c>
      <c r="R81" s="129">
        <v>7521</v>
      </c>
      <c r="S81" s="129">
        <v>6718</v>
      </c>
      <c r="T81" s="71">
        <f t="shared" si="5"/>
        <v>0.89323228294109824</v>
      </c>
      <c r="U81" s="129">
        <v>60</v>
      </c>
      <c r="V81" s="129">
        <v>24</v>
      </c>
      <c r="W81" s="71">
        <v>0.4</v>
      </c>
    </row>
    <row r="82" spans="1:23" x14ac:dyDescent="0.25">
      <c r="A82" s="67">
        <v>44077</v>
      </c>
      <c r="B82" s="72">
        <v>6810</v>
      </c>
      <c r="C82" s="72">
        <v>5476</v>
      </c>
      <c r="D82" s="69">
        <f t="shared" si="0"/>
        <v>0.80411160058737152</v>
      </c>
      <c r="E82" s="73">
        <v>2648</v>
      </c>
      <c r="F82" s="72">
        <v>1888</v>
      </c>
      <c r="G82" s="71">
        <f t="shared" si="1"/>
        <v>0.71299093655589119</v>
      </c>
      <c r="H82" s="168"/>
      <c r="I82" s="9">
        <v>20</v>
      </c>
      <c r="J82" s="129">
        <v>7360</v>
      </c>
      <c r="K82" s="129">
        <v>6721</v>
      </c>
      <c r="L82" s="71">
        <f t="shared" si="3"/>
        <v>0.91317934782608701</v>
      </c>
      <c r="M82" s="129">
        <v>75</v>
      </c>
      <c r="N82" s="129">
        <v>20</v>
      </c>
      <c r="O82" s="71">
        <f t="shared" si="4"/>
        <v>0.26666666666666666</v>
      </c>
      <c r="P82" s="168"/>
      <c r="Q82" s="9">
        <v>21</v>
      </c>
      <c r="R82" s="129">
        <v>7547</v>
      </c>
      <c r="S82" s="129">
        <v>6539</v>
      </c>
      <c r="T82" s="71">
        <f t="shared" si="5"/>
        <v>0.86643699483238368</v>
      </c>
      <c r="U82" s="129">
        <v>58</v>
      </c>
      <c r="V82" s="129">
        <v>28</v>
      </c>
      <c r="W82" s="71">
        <v>0.48275862068965519</v>
      </c>
    </row>
    <row r="83" spans="1:23" x14ac:dyDescent="0.25">
      <c r="A83" s="67">
        <v>44078</v>
      </c>
      <c r="B83" s="72">
        <v>6824</v>
      </c>
      <c r="C83" s="72">
        <v>5367</v>
      </c>
      <c r="D83" s="69">
        <f t="shared" si="0"/>
        <v>0.78648886283704567</v>
      </c>
      <c r="E83" s="73">
        <v>2603</v>
      </c>
      <c r="F83" s="72">
        <v>1829</v>
      </c>
      <c r="G83" s="71">
        <f t="shared" si="1"/>
        <v>0.70265078755282362</v>
      </c>
      <c r="H83" s="168"/>
      <c r="I83" s="9">
        <v>21</v>
      </c>
      <c r="J83" s="129">
        <v>7344</v>
      </c>
      <c r="K83" s="129">
        <v>6732</v>
      </c>
      <c r="L83" s="71">
        <f t="shared" si="3"/>
        <v>0.91666666666666663</v>
      </c>
      <c r="M83" s="129">
        <v>69</v>
      </c>
      <c r="N83" s="129">
        <v>14</v>
      </c>
      <c r="O83" s="71">
        <f t="shared" si="4"/>
        <v>0.20289855072463769</v>
      </c>
      <c r="P83" s="168"/>
      <c r="Q83" s="9">
        <v>22</v>
      </c>
      <c r="R83" s="129">
        <v>7547</v>
      </c>
      <c r="S83" s="129">
        <v>6633</v>
      </c>
      <c r="T83" s="71">
        <f t="shared" si="5"/>
        <v>0.87889227507618917</v>
      </c>
      <c r="U83" s="129">
        <v>41</v>
      </c>
      <c r="V83" s="129">
        <v>3</v>
      </c>
      <c r="W83" s="71">
        <v>7.3170731707317069E-2</v>
      </c>
    </row>
    <row r="84" spans="1:23" x14ac:dyDescent="0.25">
      <c r="A84" s="67">
        <v>44079</v>
      </c>
      <c r="B84" s="72">
        <v>6825</v>
      </c>
      <c r="C84" s="72">
        <v>5314</v>
      </c>
      <c r="D84" s="69">
        <f t="shared" si="0"/>
        <v>0.7786080586080586</v>
      </c>
      <c r="E84" s="73">
        <v>2700</v>
      </c>
      <c r="F84" s="72">
        <v>1804</v>
      </c>
      <c r="G84" s="71">
        <f t="shared" si="1"/>
        <v>0.66814814814814816</v>
      </c>
      <c r="H84" s="168"/>
      <c r="I84" s="9">
        <v>22</v>
      </c>
      <c r="J84" s="129">
        <v>7365</v>
      </c>
      <c r="K84" s="129">
        <v>6628</v>
      </c>
      <c r="L84" s="71">
        <f t="shared" si="3"/>
        <v>0.89993211133740669</v>
      </c>
      <c r="M84" s="129">
        <v>98</v>
      </c>
      <c r="N84" s="129">
        <v>38</v>
      </c>
      <c r="O84" s="71">
        <f t="shared" si="4"/>
        <v>0.38775510204081631</v>
      </c>
      <c r="P84" s="168"/>
      <c r="Q84" s="9">
        <v>23</v>
      </c>
      <c r="R84" s="129">
        <v>7547</v>
      </c>
      <c r="S84" s="129">
        <v>6587</v>
      </c>
      <c r="T84" s="71">
        <f t="shared" si="5"/>
        <v>0.87279713793560354</v>
      </c>
      <c r="U84" s="129">
        <v>69</v>
      </c>
      <c r="V84" s="129">
        <v>31</v>
      </c>
      <c r="W84" s="71">
        <v>0.44927536231884058</v>
      </c>
    </row>
    <row r="85" spans="1:23" x14ac:dyDescent="0.25">
      <c r="A85" s="67">
        <v>44080</v>
      </c>
      <c r="B85" s="72">
        <v>6809</v>
      </c>
      <c r="C85" s="72">
        <v>5230</v>
      </c>
      <c r="D85" s="69">
        <f t="shared" si="0"/>
        <v>0.7681010427375532</v>
      </c>
      <c r="E85" s="73">
        <v>2681</v>
      </c>
      <c r="F85" s="72">
        <v>1723</v>
      </c>
      <c r="G85" s="71">
        <f t="shared" si="1"/>
        <v>0.64267064528161133</v>
      </c>
      <c r="H85" s="168"/>
      <c r="I85" s="9">
        <v>23</v>
      </c>
      <c r="J85" s="129">
        <v>7354</v>
      </c>
      <c r="K85" s="129">
        <v>6553</v>
      </c>
      <c r="L85" s="71">
        <f t="shared" si="3"/>
        <v>0.89107968452542829</v>
      </c>
      <c r="M85" s="129">
        <v>80</v>
      </c>
      <c r="N85" s="129">
        <v>37</v>
      </c>
      <c r="O85" s="71">
        <f t="shared" si="4"/>
        <v>0.46250000000000002</v>
      </c>
      <c r="P85" s="168"/>
      <c r="Q85" s="9">
        <v>24</v>
      </c>
      <c r="R85" s="129">
        <v>7547</v>
      </c>
      <c r="S85" s="129">
        <v>6488</v>
      </c>
      <c r="T85" s="71">
        <f t="shared" si="5"/>
        <v>0.85967934278521263</v>
      </c>
      <c r="U85" s="129">
        <v>61</v>
      </c>
      <c r="V85" s="129">
        <v>23</v>
      </c>
      <c r="W85" s="71">
        <v>0.37704918032786883</v>
      </c>
    </row>
    <row r="86" spans="1:23" x14ac:dyDescent="0.25">
      <c r="A86" s="67">
        <v>44081</v>
      </c>
      <c r="B86" s="72">
        <v>6810</v>
      </c>
      <c r="C86" s="72">
        <v>5288</v>
      </c>
      <c r="D86" s="69">
        <f t="shared" si="0"/>
        <v>0.77650513950073419</v>
      </c>
      <c r="E86" s="73">
        <v>2625</v>
      </c>
      <c r="F86" s="72">
        <v>1755</v>
      </c>
      <c r="G86" s="71">
        <f t="shared" si="1"/>
        <v>0.66857142857142859</v>
      </c>
      <c r="H86" s="168"/>
      <c r="I86" s="9">
        <v>24</v>
      </c>
      <c r="J86" s="129">
        <v>7366</v>
      </c>
      <c r="K86" s="129">
        <v>6500</v>
      </c>
      <c r="L86" s="71">
        <f t="shared" ref="L86:L149" si="6">+K86/J86</f>
        <v>0.88243279934835728</v>
      </c>
      <c r="M86" s="129">
        <v>110</v>
      </c>
      <c r="N86" s="129">
        <v>40</v>
      </c>
      <c r="O86" s="71">
        <f t="shared" ref="O86:O149" si="7">+N86/M86</f>
        <v>0.36363636363636365</v>
      </c>
      <c r="P86" s="168"/>
      <c r="Q86" s="9">
        <v>25</v>
      </c>
      <c r="R86" s="129">
        <v>7547</v>
      </c>
      <c r="S86" s="129">
        <v>6629</v>
      </c>
      <c r="T86" s="71">
        <f t="shared" si="5"/>
        <v>0.87836226315092092</v>
      </c>
      <c r="U86" s="129">
        <v>59</v>
      </c>
      <c r="V86" s="129">
        <v>27</v>
      </c>
      <c r="W86" s="71">
        <v>0.4576271186440678</v>
      </c>
    </row>
    <row r="87" spans="1:23" x14ac:dyDescent="0.25">
      <c r="A87" s="67">
        <v>44082</v>
      </c>
      <c r="B87" s="72">
        <v>6816</v>
      </c>
      <c r="C87" s="72">
        <v>5382</v>
      </c>
      <c r="D87" s="69">
        <f t="shared" si="0"/>
        <v>0.789612676056338</v>
      </c>
      <c r="E87" s="73">
        <v>2612</v>
      </c>
      <c r="F87" s="72">
        <v>1731</v>
      </c>
      <c r="G87" s="71">
        <f t="shared" si="1"/>
        <v>0.66271056661562022</v>
      </c>
      <c r="H87" s="168"/>
      <c r="I87" s="9">
        <v>25</v>
      </c>
      <c r="J87" s="129">
        <v>7354</v>
      </c>
      <c r="K87" s="129">
        <v>6399</v>
      </c>
      <c r="L87" s="71">
        <f t="shared" si="6"/>
        <v>0.87013870002719607</v>
      </c>
      <c r="M87" s="129">
        <v>113</v>
      </c>
      <c r="N87" s="129">
        <v>42</v>
      </c>
      <c r="O87" s="71">
        <f t="shared" si="7"/>
        <v>0.37168141592920356</v>
      </c>
      <c r="P87" s="168"/>
      <c r="Q87" s="9">
        <v>26</v>
      </c>
      <c r="R87" s="129">
        <v>7547</v>
      </c>
      <c r="S87" s="129">
        <v>6735</v>
      </c>
      <c r="T87" s="71">
        <f t="shared" si="5"/>
        <v>0.89240757917053137</v>
      </c>
      <c r="U87" s="129">
        <v>54</v>
      </c>
      <c r="V87" s="129">
        <v>24</v>
      </c>
      <c r="W87" s="71">
        <v>0.44444444444444442</v>
      </c>
    </row>
    <row r="88" spans="1:23" x14ac:dyDescent="0.25">
      <c r="A88" s="67">
        <v>44083</v>
      </c>
      <c r="B88" s="72">
        <v>6793</v>
      </c>
      <c r="C88" s="72">
        <v>5372</v>
      </c>
      <c r="D88" s="69">
        <f t="shared" si="0"/>
        <v>0.79081407331076103</v>
      </c>
      <c r="E88" s="73">
        <v>2654</v>
      </c>
      <c r="F88" s="72">
        <v>1726</v>
      </c>
      <c r="G88" s="71">
        <f t="shared" si="1"/>
        <v>0.65033911077618689</v>
      </c>
      <c r="H88" s="168"/>
      <c r="I88" s="9">
        <v>26</v>
      </c>
      <c r="J88" s="129">
        <v>7363</v>
      </c>
      <c r="K88" s="129">
        <v>6571</v>
      </c>
      <c r="L88" s="71">
        <f t="shared" si="6"/>
        <v>0.89243514871655572</v>
      </c>
      <c r="M88" s="129">
        <v>88</v>
      </c>
      <c r="N88" s="129">
        <v>42</v>
      </c>
      <c r="O88" s="71">
        <f t="shared" si="7"/>
        <v>0.47727272727272729</v>
      </c>
      <c r="P88" s="168"/>
      <c r="Q88" s="9">
        <v>27</v>
      </c>
      <c r="R88" s="129">
        <v>7547</v>
      </c>
      <c r="S88" s="129">
        <v>6740</v>
      </c>
      <c r="T88" s="71">
        <f t="shared" si="5"/>
        <v>0.89307009407711668</v>
      </c>
      <c r="U88" s="129">
        <v>56</v>
      </c>
      <c r="V88" s="129">
        <v>22</v>
      </c>
      <c r="W88" s="71">
        <v>0.39285714285714285</v>
      </c>
    </row>
    <row r="89" spans="1:23" x14ac:dyDescent="0.25">
      <c r="A89" s="67">
        <v>44084</v>
      </c>
      <c r="B89" s="72">
        <v>6833</v>
      </c>
      <c r="C89" s="72">
        <v>5418</v>
      </c>
      <c r="D89" s="69">
        <f t="shared" si="0"/>
        <v>0.79291672764525101</v>
      </c>
      <c r="E89" s="73">
        <v>2623</v>
      </c>
      <c r="F89" s="72">
        <v>1677</v>
      </c>
      <c r="G89" s="71">
        <f t="shared" si="1"/>
        <v>0.63934426229508201</v>
      </c>
      <c r="H89" s="168"/>
      <c r="I89" s="9">
        <v>27</v>
      </c>
      <c r="J89" s="129">
        <v>7331</v>
      </c>
      <c r="K89" s="129">
        <v>6528</v>
      </c>
      <c r="L89" s="71">
        <f t="shared" si="6"/>
        <v>0.8904651480016369</v>
      </c>
      <c r="M89" s="129">
        <v>103</v>
      </c>
      <c r="N89" s="129">
        <v>33</v>
      </c>
      <c r="O89" s="71">
        <f t="shared" si="7"/>
        <v>0.32038834951456313</v>
      </c>
      <c r="P89" s="168"/>
      <c r="Q89" s="9">
        <v>28</v>
      </c>
      <c r="R89" s="129">
        <v>7547</v>
      </c>
      <c r="S89" s="129">
        <v>6811</v>
      </c>
      <c r="T89" s="71">
        <f t="shared" si="5"/>
        <v>0.90247780575062941</v>
      </c>
      <c r="U89" s="129">
        <v>53</v>
      </c>
      <c r="V89" s="129">
        <v>21</v>
      </c>
      <c r="W89" s="71">
        <v>0.39622641509433965</v>
      </c>
    </row>
    <row r="90" spans="1:23" x14ac:dyDescent="0.25">
      <c r="A90" s="67">
        <v>44085</v>
      </c>
      <c r="B90" s="72">
        <v>6830</v>
      </c>
      <c r="C90" s="72">
        <v>5426</v>
      </c>
      <c r="D90" s="69">
        <f t="shared" si="0"/>
        <v>0.79443631039531482</v>
      </c>
      <c r="E90" s="73">
        <v>2546</v>
      </c>
      <c r="F90" s="72">
        <v>1609</v>
      </c>
      <c r="G90" s="71">
        <f t="shared" si="1"/>
        <v>0.6319717203456402</v>
      </c>
      <c r="H90" s="168"/>
      <c r="I90" s="9">
        <v>28</v>
      </c>
      <c r="J90" s="129">
        <v>7346</v>
      </c>
      <c r="K90" s="129">
        <v>6243</v>
      </c>
      <c r="L90" s="71">
        <f t="shared" si="6"/>
        <v>0.84985025864416008</v>
      </c>
      <c r="M90" s="129">
        <v>104</v>
      </c>
      <c r="N90" s="129">
        <v>31</v>
      </c>
      <c r="O90" s="71">
        <f t="shared" si="7"/>
        <v>0.29807692307692307</v>
      </c>
      <c r="P90" s="168"/>
      <c r="Q90" s="9">
        <v>29</v>
      </c>
      <c r="R90" s="129">
        <v>7547</v>
      </c>
      <c r="S90" s="129">
        <v>6790</v>
      </c>
      <c r="T90" s="71">
        <f t="shared" si="5"/>
        <v>0.89969524314297067</v>
      </c>
      <c r="U90" s="129">
        <v>55</v>
      </c>
      <c r="V90" s="129">
        <v>20</v>
      </c>
      <c r="W90" s="71">
        <v>0.36363636363636365</v>
      </c>
    </row>
    <row r="91" spans="1:23" x14ac:dyDescent="0.25">
      <c r="A91" s="67">
        <v>44086</v>
      </c>
      <c r="B91" s="72">
        <v>6846</v>
      </c>
      <c r="C91" s="72">
        <v>5283</v>
      </c>
      <c r="D91" s="69">
        <f t="shared" si="0"/>
        <v>0.77169149868536369</v>
      </c>
      <c r="E91" s="73">
        <v>2547</v>
      </c>
      <c r="F91" s="72">
        <v>1559</v>
      </c>
      <c r="G91" s="71">
        <f t="shared" si="1"/>
        <v>0.61209265802905377</v>
      </c>
      <c r="H91" s="168"/>
      <c r="I91" s="9">
        <v>29</v>
      </c>
      <c r="J91" s="129">
        <v>7334</v>
      </c>
      <c r="K91" s="129">
        <v>6362</v>
      </c>
      <c r="L91" s="71">
        <f t="shared" si="6"/>
        <v>0.86746659394600489</v>
      </c>
      <c r="M91" s="129">
        <v>83</v>
      </c>
      <c r="N91" s="129">
        <v>18</v>
      </c>
      <c r="O91" s="71">
        <f t="shared" si="7"/>
        <v>0.21686746987951808</v>
      </c>
      <c r="P91" s="168"/>
      <c r="Q91" s="9">
        <v>30</v>
      </c>
      <c r="R91" s="129">
        <v>7547</v>
      </c>
      <c r="S91" s="129">
        <v>6739</v>
      </c>
      <c r="T91" s="71">
        <f t="shared" si="5"/>
        <v>0.89293759109579962</v>
      </c>
      <c r="U91" s="129">
        <v>60</v>
      </c>
      <c r="V91" s="129">
        <v>26</v>
      </c>
      <c r="W91" s="71">
        <v>0.43333333333333335</v>
      </c>
    </row>
    <row r="92" spans="1:23" x14ac:dyDescent="0.25">
      <c r="A92" s="67">
        <v>44087</v>
      </c>
      <c r="B92" s="72">
        <v>6854</v>
      </c>
      <c r="C92" s="72">
        <v>5258</v>
      </c>
      <c r="D92" s="69">
        <f t="shared" si="0"/>
        <v>0.76714327400058357</v>
      </c>
      <c r="E92" s="73">
        <v>2493</v>
      </c>
      <c r="F92" s="72">
        <v>1557</v>
      </c>
      <c r="G92" s="71">
        <f t="shared" si="1"/>
        <v>0.62454873646209386</v>
      </c>
      <c r="H92" s="168"/>
      <c r="I92" s="9">
        <v>30</v>
      </c>
      <c r="J92" s="129">
        <v>7326</v>
      </c>
      <c r="K92" s="129">
        <v>6411</v>
      </c>
      <c r="L92" s="71">
        <f t="shared" si="6"/>
        <v>0.8751023751023751</v>
      </c>
      <c r="M92" s="129">
        <v>83</v>
      </c>
      <c r="N92" s="129">
        <v>13</v>
      </c>
      <c r="O92" s="71">
        <f t="shared" si="7"/>
        <v>0.15662650602409639</v>
      </c>
      <c r="P92" s="168"/>
      <c r="Q92" s="9">
        <v>31</v>
      </c>
      <c r="R92" s="129">
        <v>7548</v>
      </c>
      <c r="S92" s="129">
        <v>6737</v>
      </c>
      <c r="T92" s="71">
        <f t="shared" si="5"/>
        <v>0.89255431902490723</v>
      </c>
      <c r="U92" s="129">
        <v>51</v>
      </c>
      <c r="V92" s="129">
        <v>20</v>
      </c>
      <c r="W92" s="71">
        <v>0.39215686274509803</v>
      </c>
    </row>
    <row r="93" spans="1:23" x14ac:dyDescent="0.25">
      <c r="A93" s="67">
        <v>44088</v>
      </c>
      <c r="B93" s="72">
        <v>6828</v>
      </c>
      <c r="C93" s="72">
        <v>5201</v>
      </c>
      <c r="D93" s="69">
        <f t="shared" si="0"/>
        <v>0.76171646162858819</v>
      </c>
      <c r="E93" s="73">
        <v>2424</v>
      </c>
      <c r="F93" s="72">
        <v>1493</v>
      </c>
      <c r="G93" s="71">
        <f t="shared" si="1"/>
        <v>0.61592409240924095</v>
      </c>
      <c r="H93" s="168"/>
      <c r="I93" s="9">
        <v>31</v>
      </c>
      <c r="J93" s="129">
        <v>7332</v>
      </c>
      <c r="K93" s="129">
        <v>6459</v>
      </c>
      <c r="L93" s="71">
        <f t="shared" si="6"/>
        <v>0.88093289689034371</v>
      </c>
      <c r="M93" s="129">
        <v>76</v>
      </c>
      <c r="N93" s="129">
        <v>34</v>
      </c>
      <c r="O93" s="71">
        <f t="shared" si="7"/>
        <v>0.44736842105263158</v>
      </c>
      <c r="P93" s="168" t="s">
        <v>10</v>
      </c>
      <c r="Q93" s="9">
        <v>1</v>
      </c>
      <c r="R93" s="129">
        <v>7551</v>
      </c>
      <c r="S93" s="129">
        <v>6796</v>
      </c>
      <c r="T93" s="71">
        <f t="shared" si="5"/>
        <v>0.90001324327903587</v>
      </c>
      <c r="U93" s="129">
        <v>59</v>
      </c>
      <c r="V93" s="129">
        <v>23</v>
      </c>
      <c r="W93" s="71">
        <v>0.38983050847457629</v>
      </c>
    </row>
    <row r="94" spans="1:23" ht="14.25" customHeight="1" x14ac:dyDescent="0.25">
      <c r="A94" s="67">
        <v>44089</v>
      </c>
      <c r="B94" s="72">
        <v>6913</v>
      </c>
      <c r="C94" s="72">
        <v>5328</v>
      </c>
      <c r="D94" s="69">
        <f t="shared" si="0"/>
        <v>0.77072182843917258</v>
      </c>
      <c r="E94" s="73">
        <v>2454</v>
      </c>
      <c r="F94" s="72">
        <v>1546</v>
      </c>
      <c r="G94" s="124">
        <f t="shared" si="1"/>
        <v>0.62999185004074976</v>
      </c>
      <c r="H94" s="168" t="s">
        <v>10</v>
      </c>
      <c r="I94" s="9">
        <v>1</v>
      </c>
      <c r="J94" s="129">
        <v>7297</v>
      </c>
      <c r="K94" s="129">
        <v>6478</v>
      </c>
      <c r="L94" s="71">
        <f t="shared" si="6"/>
        <v>0.88776209401123751</v>
      </c>
      <c r="M94" s="129">
        <v>79</v>
      </c>
      <c r="N94" s="129">
        <v>12</v>
      </c>
      <c r="O94" s="71">
        <f t="shared" si="7"/>
        <v>0.15189873417721519</v>
      </c>
      <c r="P94" s="168"/>
      <c r="Q94" s="9">
        <v>2</v>
      </c>
      <c r="R94" s="129">
        <v>7543</v>
      </c>
      <c r="S94" s="129">
        <v>6819</v>
      </c>
      <c r="T94" s="71">
        <f t="shared" si="5"/>
        <v>0.90401696937557996</v>
      </c>
      <c r="U94" s="129">
        <v>60</v>
      </c>
      <c r="V94" s="129">
        <v>24</v>
      </c>
      <c r="W94" s="71">
        <v>0.4</v>
      </c>
    </row>
    <row r="95" spans="1:23" x14ac:dyDescent="0.25">
      <c r="A95" s="67">
        <v>44090</v>
      </c>
      <c r="B95" s="72">
        <v>6865</v>
      </c>
      <c r="C95" s="72">
        <v>5305</v>
      </c>
      <c r="D95" s="69">
        <f t="shared" si="0"/>
        <v>0.77276037873270209</v>
      </c>
      <c r="E95" s="73">
        <v>2409</v>
      </c>
      <c r="F95" s="72">
        <v>1593</v>
      </c>
      <c r="G95" s="124">
        <f t="shared" si="1"/>
        <v>0.66127023661270234</v>
      </c>
      <c r="H95" s="168"/>
      <c r="I95" s="9">
        <v>2</v>
      </c>
      <c r="J95" s="129">
        <v>7330</v>
      </c>
      <c r="K95" s="129">
        <v>6697</v>
      </c>
      <c r="L95" s="71">
        <f t="shared" si="6"/>
        <v>0.91364256480218276</v>
      </c>
      <c r="M95" s="129">
        <v>93</v>
      </c>
      <c r="N95" s="129">
        <v>40</v>
      </c>
      <c r="O95" s="71">
        <f t="shared" si="7"/>
        <v>0.43010752688172044</v>
      </c>
      <c r="P95" s="168"/>
      <c r="Q95" s="9">
        <v>3</v>
      </c>
      <c r="R95" s="129">
        <v>7543</v>
      </c>
      <c r="S95" s="129">
        <v>6824</v>
      </c>
      <c r="T95" s="71">
        <f t="shared" si="5"/>
        <v>0.90467983560917409</v>
      </c>
      <c r="U95" s="129">
        <v>57</v>
      </c>
      <c r="V95" s="129">
        <v>24</v>
      </c>
      <c r="W95" s="71">
        <v>0.42105263157894735</v>
      </c>
    </row>
    <row r="96" spans="1:23" x14ac:dyDescent="0.25">
      <c r="A96" s="67">
        <v>44091</v>
      </c>
      <c r="B96" s="72">
        <v>6838</v>
      </c>
      <c r="C96" s="72">
        <v>5356</v>
      </c>
      <c r="D96" s="69">
        <f t="shared" si="0"/>
        <v>0.78326996197718635</v>
      </c>
      <c r="E96" s="73">
        <v>2394</v>
      </c>
      <c r="F96" s="72">
        <v>1566</v>
      </c>
      <c r="G96" s="124">
        <f t="shared" si="1"/>
        <v>0.65413533834586468</v>
      </c>
      <c r="H96" s="168"/>
      <c r="I96" s="9">
        <v>3</v>
      </c>
      <c r="J96" s="129">
        <v>7330</v>
      </c>
      <c r="K96" s="129">
        <v>6111</v>
      </c>
      <c r="L96" s="71">
        <f t="shared" si="6"/>
        <v>0.83369713506139154</v>
      </c>
      <c r="M96" s="129">
        <v>90</v>
      </c>
      <c r="N96" s="129">
        <v>32</v>
      </c>
      <c r="O96" s="71">
        <f t="shared" si="7"/>
        <v>0.35555555555555557</v>
      </c>
      <c r="P96" s="168"/>
      <c r="Q96" s="9">
        <v>4</v>
      </c>
      <c r="R96" s="129">
        <v>7543</v>
      </c>
      <c r="S96" s="129">
        <v>6791</v>
      </c>
      <c r="T96" s="71">
        <f t="shared" si="5"/>
        <v>0.90030491846745331</v>
      </c>
      <c r="U96" s="129">
        <v>58</v>
      </c>
      <c r="V96" s="129">
        <v>21</v>
      </c>
      <c r="W96" s="71">
        <v>0.36206896551724138</v>
      </c>
    </row>
    <row r="97" spans="1:23" x14ac:dyDescent="0.25">
      <c r="A97" s="67">
        <v>44092</v>
      </c>
      <c r="B97" s="72">
        <v>6864</v>
      </c>
      <c r="C97" s="72">
        <v>5380</v>
      </c>
      <c r="D97" s="69">
        <f t="shared" si="0"/>
        <v>0.78379953379953382</v>
      </c>
      <c r="E97" s="73">
        <v>2271</v>
      </c>
      <c r="F97" s="72">
        <v>1485</v>
      </c>
      <c r="G97" s="124">
        <f t="shared" si="1"/>
        <v>0.65389696169088507</v>
      </c>
      <c r="H97" s="168"/>
      <c r="I97" s="9">
        <v>4</v>
      </c>
      <c r="J97" s="129">
        <v>7293</v>
      </c>
      <c r="K97" s="129">
        <v>6701</v>
      </c>
      <c r="L97" s="71">
        <f t="shared" si="6"/>
        <v>0.91882627176744824</v>
      </c>
      <c r="M97" s="129">
        <v>85</v>
      </c>
      <c r="N97" s="129">
        <v>36</v>
      </c>
      <c r="O97" s="71">
        <f t="shared" si="7"/>
        <v>0.42352941176470588</v>
      </c>
      <c r="P97" s="168"/>
      <c r="Q97" s="9">
        <v>5</v>
      </c>
      <c r="R97" s="129">
        <v>7543</v>
      </c>
      <c r="S97" s="129">
        <v>6576</v>
      </c>
      <c r="T97" s="71">
        <f t="shared" si="5"/>
        <v>0.87180167042290868</v>
      </c>
      <c r="U97" s="129">
        <v>38</v>
      </c>
      <c r="V97" s="129">
        <v>1</v>
      </c>
      <c r="W97" s="71">
        <v>2.6315789473684209E-2</v>
      </c>
    </row>
    <row r="98" spans="1:23" x14ac:dyDescent="0.25">
      <c r="A98" s="67">
        <v>44093</v>
      </c>
      <c r="B98" s="72">
        <v>6847</v>
      </c>
      <c r="C98" s="72">
        <v>5372</v>
      </c>
      <c r="D98" s="69">
        <f t="shared" si="0"/>
        <v>0.78457718708923618</v>
      </c>
      <c r="E98" s="73">
        <v>2353</v>
      </c>
      <c r="F98" s="72">
        <v>1423</v>
      </c>
      <c r="G98" s="124">
        <f t="shared" si="1"/>
        <v>0.60475988100297495</v>
      </c>
      <c r="H98" s="168"/>
      <c r="I98" s="9">
        <v>5</v>
      </c>
      <c r="J98" s="129">
        <v>7328</v>
      </c>
      <c r="K98" s="129">
        <v>6548</v>
      </c>
      <c r="L98" s="71">
        <f t="shared" si="6"/>
        <v>0.89355895196506552</v>
      </c>
      <c r="M98" s="129">
        <v>90</v>
      </c>
      <c r="N98" s="129">
        <v>37</v>
      </c>
      <c r="O98" s="71">
        <f t="shared" si="7"/>
        <v>0.41111111111111109</v>
      </c>
      <c r="P98" s="168"/>
      <c r="Q98" s="9">
        <v>6</v>
      </c>
      <c r="R98" s="129">
        <v>7543</v>
      </c>
      <c r="S98" s="129">
        <v>6621</v>
      </c>
      <c r="T98" s="71">
        <f t="shared" si="5"/>
        <v>0.87776746652525517</v>
      </c>
      <c r="U98" s="129">
        <v>71</v>
      </c>
      <c r="V98" s="129">
        <v>28</v>
      </c>
      <c r="W98" s="71">
        <v>0.39436619718309857</v>
      </c>
    </row>
    <row r="99" spans="1:23" x14ac:dyDescent="0.25">
      <c r="A99" s="67">
        <v>44094</v>
      </c>
      <c r="B99" s="72">
        <v>6843</v>
      </c>
      <c r="C99" s="72">
        <v>5283</v>
      </c>
      <c r="D99" s="69">
        <f t="shared" si="0"/>
        <v>0.77202981148619032</v>
      </c>
      <c r="E99" s="73">
        <v>2326</v>
      </c>
      <c r="F99" s="72">
        <v>1401</v>
      </c>
      <c r="G99" s="124">
        <f t="shared" si="1"/>
        <v>0.60232158211521925</v>
      </c>
      <c r="H99" s="168"/>
      <c r="I99" s="9">
        <v>6</v>
      </c>
      <c r="J99" s="129">
        <v>7316</v>
      </c>
      <c r="K99" s="129">
        <v>6671</v>
      </c>
      <c r="L99" s="71">
        <f t="shared" si="6"/>
        <v>0.91183706943685072</v>
      </c>
      <c r="M99" s="129">
        <v>90</v>
      </c>
      <c r="N99" s="129">
        <v>32</v>
      </c>
      <c r="O99" s="71">
        <f t="shared" si="7"/>
        <v>0.35555555555555557</v>
      </c>
      <c r="P99" s="168"/>
      <c r="Q99" s="9">
        <v>7</v>
      </c>
      <c r="R99" s="129">
        <v>7543</v>
      </c>
      <c r="S99" s="129">
        <v>6645</v>
      </c>
      <c r="T99" s="71">
        <f t="shared" si="5"/>
        <v>0.8809492244465067</v>
      </c>
      <c r="U99" s="129">
        <v>61</v>
      </c>
      <c r="V99" s="129">
        <v>22</v>
      </c>
      <c r="W99" s="71">
        <v>0.36065573770491804</v>
      </c>
    </row>
    <row r="100" spans="1:23" x14ac:dyDescent="0.25">
      <c r="A100" s="67">
        <v>44095</v>
      </c>
      <c r="B100" s="74">
        <v>6832</v>
      </c>
      <c r="C100" s="74">
        <v>5246</v>
      </c>
      <c r="D100" s="69">
        <f t="shared" si="0"/>
        <v>0.7678571428571429</v>
      </c>
      <c r="E100" s="74">
        <v>2402</v>
      </c>
      <c r="F100" s="74">
        <v>1263</v>
      </c>
      <c r="G100" s="124">
        <f t="shared" si="1"/>
        <v>0.52581182348043298</v>
      </c>
      <c r="H100" s="168"/>
      <c r="I100" s="9">
        <v>7</v>
      </c>
      <c r="J100" s="129">
        <v>7324</v>
      </c>
      <c r="K100" s="129">
        <v>6517</v>
      </c>
      <c r="L100" s="71">
        <f t="shared" si="6"/>
        <v>0.88981430912069903</v>
      </c>
      <c r="M100" s="129">
        <v>75</v>
      </c>
      <c r="N100" s="129">
        <v>13</v>
      </c>
      <c r="O100" s="71">
        <f t="shared" si="7"/>
        <v>0.17333333333333334</v>
      </c>
      <c r="P100" s="168"/>
      <c r="Q100" s="9">
        <v>8</v>
      </c>
      <c r="R100" s="129">
        <v>7543</v>
      </c>
      <c r="S100" s="129">
        <v>6707</v>
      </c>
      <c r="T100" s="71">
        <f t="shared" si="5"/>
        <v>0.88916876574307302</v>
      </c>
      <c r="U100" s="129">
        <v>37</v>
      </c>
      <c r="V100" s="129">
        <v>2</v>
      </c>
      <c r="W100" s="71">
        <v>5.4054054054054057E-2</v>
      </c>
    </row>
    <row r="101" spans="1:23" x14ac:dyDescent="0.25">
      <c r="A101" s="67">
        <v>44096</v>
      </c>
      <c r="B101" s="74">
        <v>6567</v>
      </c>
      <c r="C101" s="74">
        <v>5389</v>
      </c>
      <c r="D101" s="69">
        <f t="shared" si="0"/>
        <v>0.82061824272879547</v>
      </c>
      <c r="E101" s="74">
        <v>2228</v>
      </c>
      <c r="F101" s="74">
        <v>1338</v>
      </c>
      <c r="G101" s="124">
        <f t="shared" si="1"/>
        <v>0.60053859964093359</v>
      </c>
      <c r="H101" s="168"/>
      <c r="I101" s="9">
        <v>8</v>
      </c>
      <c r="J101" s="129">
        <v>7292</v>
      </c>
      <c r="K101" s="129">
        <v>6576</v>
      </c>
      <c r="L101" s="71">
        <f t="shared" si="6"/>
        <v>0.90181020296215031</v>
      </c>
      <c r="M101" s="129">
        <v>91</v>
      </c>
      <c r="N101" s="129">
        <v>31</v>
      </c>
      <c r="O101" s="71">
        <f t="shared" si="7"/>
        <v>0.34065934065934067</v>
      </c>
      <c r="P101" s="168"/>
      <c r="Q101" s="9">
        <v>9</v>
      </c>
      <c r="R101" s="129">
        <v>7543</v>
      </c>
      <c r="S101" s="129">
        <v>6734</v>
      </c>
      <c r="T101" s="71">
        <f t="shared" si="5"/>
        <v>0.892748243404481</v>
      </c>
      <c r="U101" s="129">
        <v>41</v>
      </c>
      <c r="V101" s="129">
        <v>4</v>
      </c>
      <c r="W101" s="71">
        <v>9.7560975609756101E-2</v>
      </c>
    </row>
    <row r="102" spans="1:23" x14ac:dyDescent="0.25">
      <c r="A102" s="67">
        <v>44097</v>
      </c>
      <c r="B102" s="74">
        <v>6570</v>
      </c>
      <c r="C102" s="74">
        <v>5330</v>
      </c>
      <c r="D102" s="69">
        <f>IFERROR(C102/B102, "Sin Asignación")</f>
        <v>0.81126331811263319</v>
      </c>
      <c r="E102" s="74">
        <v>2214</v>
      </c>
      <c r="F102" s="74">
        <v>1333</v>
      </c>
      <c r="G102" s="124">
        <f>IFERROR(F102/E102, "Sin Asignación")</f>
        <v>0.60207768744354107</v>
      </c>
      <c r="H102" s="168"/>
      <c r="I102" s="9">
        <v>9</v>
      </c>
      <c r="J102" s="129">
        <v>7324</v>
      </c>
      <c r="K102" s="129">
        <v>6737</v>
      </c>
      <c r="L102" s="71">
        <f t="shared" si="6"/>
        <v>0.91985253959584923</v>
      </c>
      <c r="M102" s="129">
        <v>82</v>
      </c>
      <c r="N102" s="129">
        <v>34</v>
      </c>
      <c r="O102" s="71">
        <f t="shared" si="7"/>
        <v>0.41463414634146339</v>
      </c>
      <c r="P102" s="168"/>
      <c r="Q102" s="9">
        <v>10</v>
      </c>
      <c r="R102" s="129">
        <v>7543</v>
      </c>
      <c r="S102" s="129">
        <v>6784</v>
      </c>
      <c r="T102" s="71">
        <f t="shared" si="5"/>
        <v>0.89937690574042162</v>
      </c>
      <c r="U102" s="129">
        <v>36</v>
      </c>
      <c r="V102" s="129">
        <v>2</v>
      </c>
      <c r="W102" s="71">
        <v>5.5555555555555552E-2</v>
      </c>
    </row>
    <row r="103" spans="1:23" x14ac:dyDescent="0.25">
      <c r="A103" s="67">
        <v>44098</v>
      </c>
      <c r="B103" s="74">
        <v>6587</v>
      </c>
      <c r="C103" s="74">
        <v>5312</v>
      </c>
      <c r="D103" s="69">
        <f>IFERROR(C103/B103, "Sin Asignación")</f>
        <v>0.8064369212084409</v>
      </c>
      <c r="E103" s="74">
        <v>2149</v>
      </c>
      <c r="F103" s="74">
        <v>1257</v>
      </c>
      <c r="G103" s="124">
        <f>IFERROR(F103/E103, "Sin Asignación")</f>
        <v>0.58492322010237319</v>
      </c>
      <c r="H103" s="168"/>
      <c r="I103" s="9">
        <v>10</v>
      </c>
      <c r="J103" s="129">
        <v>7295</v>
      </c>
      <c r="K103" s="129">
        <v>6708</v>
      </c>
      <c r="L103" s="71">
        <f t="shared" si="6"/>
        <v>0.91953392734749828</v>
      </c>
      <c r="M103" s="129">
        <v>71</v>
      </c>
      <c r="N103" s="129">
        <v>32</v>
      </c>
      <c r="O103" s="71">
        <f t="shared" si="7"/>
        <v>0.45070422535211269</v>
      </c>
      <c r="P103" s="168"/>
      <c r="Q103" s="9">
        <v>11</v>
      </c>
      <c r="R103" s="129">
        <v>7547</v>
      </c>
      <c r="S103" s="129">
        <v>6721</v>
      </c>
      <c r="T103" s="71">
        <f t="shared" si="5"/>
        <v>0.89055253743209217</v>
      </c>
      <c r="U103" s="129">
        <v>39</v>
      </c>
      <c r="V103" s="129">
        <v>2</v>
      </c>
      <c r="W103" s="71">
        <v>5.128205128205128E-2</v>
      </c>
    </row>
    <row r="104" spans="1:23" x14ac:dyDescent="0.25">
      <c r="A104" s="67">
        <v>44099</v>
      </c>
      <c r="B104" s="74">
        <v>6568</v>
      </c>
      <c r="C104" s="74">
        <v>5374</v>
      </c>
      <c r="D104" s="69">
        <v>0.81820950060901343</v>
      </c>
      <c r="E104" s="74">
        <v>2171</v>
      </c>
      <c r="F104" s="74">
        <v>1301</v>
      </c>
      <c r="G104" s="124">
        <v>0.59926301243666513</v>
      </c>
      <c r="H104" s="168"/>
      <c r="I104" s="9">
        <v>11</v>
      </c>
      <c r="J104" s="129">
        <v>7324</v>
      </c>
      <c r="K104" s="129">
        <v>6689</v>
      </c>
      <c r="L104" s="71">
        <f t="shared" si="6"/>
        <v>0.91329874385581644</v>
      </c>
      <c r="M104" s="129">
        <v>78</v>
      </c>
      <c r="N104" s="129">
        <v>39</v>
      </c>
      <c r="O104" s="71">
        <f t="shared" si="7"/>
        <v>0.5</v>
      </c>
      <c r="P104" s="168"/>
      <c r="Q104" s="9">
        <v>12</v>
      </c>
      <c r="R104" s="129">
        <v>7530</v>
      </c>
      <c r="S104" s="129">
        <v>6669</v>
      </c>
      <c r="T104" s="71">
        <f t="shared" si="5"/>
        <v>0.88565737051792826</v>
      </c>
      <c r="U104" s="129">
        <v>59</v>
      </c>
      <c r="V104" s="129">
        <v>23</v>
      </c>
      <c r="W104" s="71">
        <v>0.38983050847457629</v>
      </c>
    </row>
    <row r="105" spans="1:23" x14ac:dyDescent="0.25">
      <c r="A105" s="67">
        <v>44100</v>
      </c>
      <c r="B105" s="74">
        <v>6554</v>
      </c>
      <c r="C105" s="74">
        <v>5259</v>
      </c>
      <c r="D105" s="69">
        <v>0.80241074153188896</v>
      </c>
      <c r="E105" s="74">
        <v>2171</v>
      </c>
      <c r="F105" s="74">
        <v>1210</v>
      </c>
      <c r="G105" s="124">
        <v>0.55734684477199448</v>
      </c>
      <c r="H105" s="168"/>
      <c r="I105" s="9">
        <v>12</v>
      </c>
      <c r="J105" s="129">
        <v>7304</v>
      </c>
      <c r="K105" s="129">
        <v>6654</v>
      </c>
      <c r="L105" s="71">
        <f t="shared" si="6"/>
        <v>0.91100766703176339</v>
      </c>
      <c r="M105" s="129">
        <v>92</v>
      </c>
      <c r="N105" s="129">
        <v>32</v>
      </c>
      <c r="O105" s="71">
        <f t="shared" si="7"/>
        <v>0.34782608695652173</v>
      </c>
      <c r="P105" s="168"/>
      <c r="Q105" s="9">
        <v>13</v>
      </c>
      <c r="R105" s="129">
        <v>7530</v>
      </c>
      <c r="S105" s="129">
        <v>6647</v>
      </c>
      <c r="T105" s="71">
        <f t="shared" si="5"/>
        <v>0.88273572377158038</v>
      </c>
      <c r="U105" s="129">
        <v>35</v>
      </c>
      <c r="V105" s="129">
        <v>2</v>
      </c>
      <c r="W105" s="71">
        <v>5.7142857142857141E-2</v>
      </c>
    </row>
    <row r="106" spans="1:23" x14ac:dyDescent="0.25">
      <c r="A106" s="67">
        <v>44101</v>
      </c>
      <c r="B106" s="74">
        <v>6557</v>
      </c>
      <c r="C106" s="74">
        <v>5292</v>
      </c>
      <c r="D106" s="69">
        <v>0.80707640689339633</v>
      </c>
      <c r="E106" s="74">
        <v>2241</v>
      </c>
      <c r="F106" s="74">
        <v>1275</v>
      </c>
      <c r="G106" s="124">
        <v>0.5689424364123159</v>
      </c>
      <c r="H106" s="168"/>
      <c r="I106" s="9">
        <v>13</v>
      </c>
      <c r="J106" s="129">
        <v>7341</v>
      </c>
      <c r="K106" s="129">
        <v>6523</v>
      </c>
      <c r="L106" s="71">
        <f t="shared" si="6"/>
        <v>0.88857103936793358</v>
      </c>
      <c r="M106" s="129">
        <v>78</v>
      </c>
      <c r="N106" s="129">
        <v>18</v>
      </c>
      <c r="O106" s="71">
        <f t="shared" si="7"/>
        <v>0.23076923076923078</v>
      </c>
      <c r="P106" s="168"/>
      <c r="Q106" s="9">
        <v>14</v>
      </c>
      <c r="R106" s="129">
        <v>7524</v>
      </c>
      <c r="S106" s="129">
        <v>6624</v>
      </c>
      <c r="T106" s="71">
        <f t="shared" si="5"/>
        <v>0.88038277511961727</v>
      </c>
      <c r="U106" s="129">
        <v>56</v>
      </c>
      <c r="V106" s="129">
        <v>21</v>
      </c>
      <c r="W106" s="71">
        <v>0.375</v>
      </c>
    </row>
    <row r="107" spans="1:23" x14ac:dyDescent="0.25">
      <c r="A107" s="67">
        <v>44102</v>
      </c>
      <c r="B107" s="74">
        <v>6552</v>
      </c>
      <c r="C107" s="74">
        <v>5304</v>
      </c>
      <c r="D107" s="69">
        <v>0.80952380952380953</v>
      </c>
      <c r="E107" s="74">
        <v>2127</v>
      </c>
      <c r="F107" s="74">
        <v>1268</v>
      </c>
      <c r="G107" s="124">
        <v>0.59614480488951571</v>
      </c>
      <c r="H107" s="168"/>
      <c r="I107" s="9">
        <v>14</v>
      </c>
      <c r="J107" s="129">
        <v>7335</v>
      </c>
      <c r="K107" s="129">
        <v>6557</v>
      </c>
      <c r="L107" s="71">
        <f t="shared" si="6"/>
        <v>0.89393319700068163</v>
      </c>
      <c r="M107" s="129">
        <v>98</v>
      </c>
      <c r="N107" s="129">
        <v>37</v>
      </c>
      <c r="O107" s="71">
        <f t="shared" si="7"/>
        <v>0.37755102040816324</v>
      </c>
      <c r="P107" s="168"/>
      <c r="Q107" s="9">
        <v>15</v>
      </c>
      <c r="R107" s="129">
        <v>7524</v>
      </c>
      <c r="S107" s="129">
        <v>6714</v>
      </c>
      <c r="T107" s="71">
        <f t="shared" si="5"/>
        <v>0.89234449760765555</v>
      </c>
      <c r="U107" s="129">
        <v>57</v>
      </c>
      <c r="V107" s="129">
        <v>21</v>
      </c>
      <c r="W107" s="71">
        <v>0.36842105263157893</v>
      </c>
    </row>
    <row r="108" spans="1:23" x14ac:dyDescent="0.25">
      <c r="A108" s="67">
        <v>44103</v>
      </c>
      <c r="B108" s="74">
        <v>6466</v>
      </c>
      <c r="C108" s="74">
        <v>5382</v>
      </c>
      <c r="D108" s="69">
        <v>0.83235385091246517</v>
      </c>
      <c r="E108" s="74">
        <v>2144</v>
      </c>
      <c r="F108" s="74">
        <v>1309</v>
      </c>
      <c r="G108" s="124">
        <v>0.61054104477611937</v>
      </c>
      <c r="H108" s="168"/>
      <c r="I108" s="9">
        <v>15</v>
      </c>
      <c r="J108" s="129">
        <v>7346</v>
      </c>
      <c r="K108" s="129">
        <v>6578</v>
      </c>
      <c r="L108" s="71">
        <f t="shared" si="6"/>
        <v>0.89545330792267896</v>
      </c>
      <c r="M108" s="129">
        <v>81</v>
      </c>
      <c r="N108" s="129">
        <v>38</v>
      </c>
      <c r="O108" s="71">
        <f t="shared" si="7"/>
        <v>0.46913580246913578</v>
      </c>
      <c r="P108" s="168"/>
      <c r="Q108" s="9">
        <v>16</v>
      </c>
      <c r="R108" s="129">
        <v>7487</v>
      </c>
      <c r="S108" s="129">
        <v>6641</v>
      </c>
      <c r="T108" s="71">
        <f t="shared" si="5"/>
        <v>0.8870041405102177</v>
      </c>
      <c r="U108" s="129">
        <v>61</v>
      </c>
      <c r="V108" s="129">
        <v>20</v>
      </c>
      <c r="W108" s="71">
        <v>0.32786885245901637</v>
      </c>
    </row>
    <row r="109" spans="1:23" x14ac:dyDescent="0.25">
      <c r="A109" s="67">
        <v>44104</v>
      </c>
      <c r="B109" s="74">
        <v>6465</v>
      </c>
      <c r="C109" s="74">
        <v>5413</v>
      </c>
      <c r="D109" s="69">
        <v>0.83727764887857692</v>
      </c>
      <c r="E109" s="74">
        <v>2112</v>
      </c>
      <c r="F109" s="74">
        <v>1291</v>
      </c>
      <c r="G109" s="124">
        <v>0.61126893939393945</v>
      </c>
      <c r="H109" s="168"/>
      <c r="I109" s="9">
        <v>16</v>
      </c>
      <c r="J109" s="129">
        <v>7297</v>
      </c>
      <c r="K109" s="129">
        <v>6566</v>
      </c>
      <c r="L109" s="71">
        <f t="shared" si="6"/>
        <v>0.89982184459366865</v>
      </c>
      <c r="M109" s="129">
        <v>59</v>
      </c>
      <c r="N109" s="129">
        <v>12</v>
      </c>
      <c r="O109" s="71">
        <f t="shared" si="7"/>
        <v>0.20338983050847459</v>
      </c>
      <c r="P109" s="168"/>
      <c r="Q109" s="9">
        <v>17</v>
      </c>
      <c r="R109" s="129">
        <v>7491</v>
      </c>
      <c r="S109" s="129">
        <v>6549</v>
      </c>
      <c r="T109" s="71">
        <f t="shared" si="5"/>
        <v>0.87424909891870239</v>
      </c>
      <c r="U109" s="129">
        <v>57</v>
      </c>
      <c r="V109" s="129">
        <v>28</v>
      </c>
      <c r="W109" s="71">
        <v>0.49122807017543857</v>
      </c>
    </row>
    <row r="110" spans="1:23" x14ac:dyDescent="0.25">
      <c r="A110" s="67">
        <v>44105</v>
      </c>
      <c r="B110" s="74">
        <v>6490</v>
      </c>
      <c r="C110" s="74">
        <v>5419</v>
      </c>
      <c r="D110" s="69">
        <v>0.83497688751926036</v>
      </c>
      <c r="E110" s="74">
        <v>2125</v>
      </c>
      <c r="F110" s="74">
        <v>1334</v>
      </c>
      <c r="G110" s="124">
        <v>0.62776470588235289</v>
      </c>
      <c r="H110" s="168"/>
      <c r="I110" s="9">
        <v>17</v>
      </c>
      <c r="J110" s="129">
        <v>7342</v>
      </c>
      <c r="K110" s="129">
        <v>6653</v>
      </c>
      <c r="L110" s="71">
        <f t="shared" si="6"/>
        <v>0.90615636066466898</v>
      </c>
      <c r="M110" s="129">
        <v>102</v>
      </c>
      <c r="N110" s="129">
        <v>39</v>
      </c>
      <c r="O110" s="71">
        <f t="shared" si="7"/>
        <v>0.38235294117647056</v>
      </c>
      <c r="P110" s="168"/>
      <c r="Q110" s="9">
        <v>18</v>
      </c>
      <c r="R110" s="129">
        <v>7491</v>
      </c>
      <c r="S110" s="129">
        <v>6417</v>
      </c>
      <c r="T110" s="71">
        <f t="shared" si="5"/>
        <v>0.85662795354425314</v>
      </c>
      <c r="U110" s="129">
        <v>57</v>
      </c>
      <c r="V110" s="129">
        <v>20</v>
      </c>
      <c r="W110" s="71">
        <v>0.35087719298245612</v>
      </c>
    </row>
    <row r="111" spans="1:23" x14ac:dyDescent="0.25">
      <c r="A111" s="67">
        <v>44106</v>
      </c>
      <c r="B111" s="74">
        <v>6456</v>
      </c>
      <c r="C111" s="74">
        <v>5326</v>
      </c>
      <c r="D111" s="69">
        <v>0.82496902106567538</v>
      </c>
      <c r="E111" s="74">
        <v>2076</v>
      </c>
      <c r="F111" s="74">
        <v>1244</v>
      </c>
      <c r="G111" s="124">
        <v>0.59922928709055878</v>
      </c>
      <c r="H111" s="168"/>
      <c r="I111" s="9">
        <v>18</v>
      </c>
      <c r="J111" s="129">
        <v>7308</v>
      </c>
      <c r="K111" s="129">
        <v>6728</v>
      </c>
      <c r="L111" s="71">
        <f t="shared" si="6"/>
        <v>0.92063492063492058</v>
      </c>
      <c r="M111" s="129">
        <v>58</v>
      </c>
      <c r="N111" s="129">
        <v>16</v>
      </c>
      <c r="O111" s="71">
        <f t="shared" si="7"/>
        <v>0.27586206896551724</v>
      </c>
      <c r="P111" s="168"/>
      <c r="Q111" s="9">
        <v>19</v>
      </c>
      <c r="R111" s="129">
        <v>7491</v>
      </c>
      <c r="S111" s="129">
        <v>6352</v>
      </c>
      <c r="T111" s="71">
        <f t="shared" si="5"/>
        <v>0.84795087438259242</v>
      </c>
      <c r="U111" s="129">
        <v>41</v>
      </c>
      <c r="V111" s="129">
        <v>0</v>
      </c>
      <c r="W111" s="71">
        <v>0</v>
      </c>
    </row>
    <row r="112" spans="1:23" x14ac:dyDescent="0.25">
      <c r="A112" s="67">
        <v>44107</v>
      </c>
      <c r="B112" s="74">
        <v>6464</v>
      </c>
      <c r="C112" s="74">
        <v>5300</v>
      </c>
      <c r="D112" s="69">
        <v>0.81992574257425743</v>
      </c>
      <c r="E112" s="74">
        <v>2111</v>
      </c>
      <c r="F112" s="74">
        <v>1252</v>
      </c>
      <c r="G112" s="124">
        <v>0.59308384651823776</v>
      </c>
      <c r="H112" s="168"/>
      <c r="I112" s="9">
        <v>19</v>
      </c>
      <c r="J112" s="129">
        <v>7329</v>
      </c>
      <c r="K112" s="129">
        <v>6698</v>
      </c>
      <c r="L112" s="71">
        <f t="shared" si="6"/>
        <v>0.91390367035066178</v>
      </c>
      <c r="M112" s="129">
        <v>96</v>
      </c>
      <c r="N112" s="129">
        <v>36</v>
      </c>
      <c r="O112" s="71">
        <f t="shared" si="7"/>
        <v>0.375</v>
      </c>
      <c r="P112" s="168"/>
      <c r="Q112" s="9">
        <v>20</v>
      </c>
      <c r="R112" s="129">
        <v>7491</v>
      </c>
      <c r="S112" s="129">
        <v>6453</v>
      </c>
      <c r="T112" s="71">
        <f t="shared" si="5"/>
        <v>0.86143372046455746</v>
      </c>
      <c r="U112" s="129">
        <v>62</v>
      </c>
      <c r="V112" s="129">
        <v>27</v>
      </c>
      <c r="W112" s="71">
        <v>0.43548387096774194</v>
      </c>
    </row>
    <row r="113" spans="1:23" x14ac:dyDescent="0.25">
      <c r="A113" s="67">
        <v>44108</v>
      </c>
      <c r="B113" s="74">
        <v>6485</v>
      </c>
      <c r="C113" s="74">
        <v>5253</v>
      </c>
      <c r="D113" s="69">
        <v>0.81002313030069395</v>
      </c>
      <c r="E113" s="74">
        <v>2122</v>
      </c>
      <c r="F113" s="74">
        <v>1219</v>
      </c>
      <c r="G113" s="124">
        <v>0.57445805843543829</v>
      </c>
      <c r="H113" s="168"/>
      <c r="I113" s="9">
        <v>20</v>
      </c>
      <c r="J113" s="129">
        <v>7281</v>
      </c>
      <c r="K113" s="129">
        <v>6711</v>
      </c>
      <c r="L113" s="71">
        <f t="shared" si="6"/>
        <v>0.92171405026782038</v>
      </c>
      <c r="M113" s="129">
        <v>83</v>
      </c>
      <c r="N113" s="129">
        <v>6</v>
      </c>
      <c r="O113" s="71">
        <f t="shared" si="7"/>
        <v>7.2289156626506021E-2</v>
      </c>
      <c r="P113" s="168"/>
      <c r="Q113" s="9">
        <v>21</v>
      </c>
      <c r="R113" s="129">
        <v>7491</v>
      </c>
      <c r="S113" s="129">
        <v>6529</v>
      </c>
      <c r="T113" s="71">
        <f t="shared" si="5"/>
        <v>0.87157922840742219</v>
      </c>
      <c r="U113" s="129">
        <v>60</v>
      </c>
      <c r="V113" s="129">
        <v>21</v>
      </c>
      <c r="W113" s="71">
        <v>0.35</v>
      </c>
    </row>
    <row r="114" spans="1:23" x14ac:dyDescent="0.25">
      <c r="A114" s="67">
        <v>44109</v>
      </c>
      <c r="B114" s="74">
        <v>6481</v>
      </c>
      <c r="C114" s="74">
        <v>5264</v>
      </c>
      <c r="D114" s="69">
        <v>0.81222033636784452</v>
      </c>
      <c r="E114" s="74">
        <v>2059</v>
      </c>
      <c r="F114" s="74">
        <v>1274</v>
      </c>
      <c r="G114" s="124">
        <v>0.61874696454589606</v>
      </c>
      <c r="H114" s="168"/>
      <c r="I114" s="9">
        <v>21</v>
      </c>
      <c r="J114" s="129">
        <v>7288</v>
      </c>
      <c r="K114" s="129">
        <v>6685</v>
      </c>
      <c r="L114" s="71">
        <f t="shared" si="6"/>
        <v>0.91726125137211856</v>
      </c>
      <c r="M114" s="129">
        <v>100</v>
      </c>
      <c r="N114" s="129">
        <v>29</v>
      </c>
      <c r="O114" s="71">
        <f t="shared" si="7"/>
        <v>0.28999999999999998</v>
      </c>
      <c r="P114" s="168"/>
      <c r="Q114" s="9">
        <v>22</v>
      </c>
      <c r="R114" s="129">
        <v>7491</v>
      </c>
      <c r="S114" s="129">
        <v>6627</v>
      </c>
      <c r="T114" s="71">
        <f t="shared" si="5"/>
        <v>0.88466159391269528</v>
      </c>
      <c r="U114" s="129">
        <v>46</v>
      </c>
      <c r="V114" s="129">
        <v>20</v>
      </c>
      <c r="W114" s="71">
        <v>0.43478260869565216</v>
      </c>
    </row>
    <row r="115" spans="1:23" x14ac:dyDescent="0.25">
      <c r="A115" s="67">
        <v>44110</v>
      </c>
      <c r="B115" s="74">
        <v>6486</v>
      </c>
      <c r="C115" s="74">
        <v>5419</v>
      </c>
      <c r="D115" s="69">
        <v>0.83549182855380821</v>
      </c>
      <c r="E115" s="74">
        <v>2082</v>
      </c>
      <c r="F115" s="74">
        <v>1252</v>
      </c>
      <c r="G115" s="124">
        <v>0.60134486071085491</v>
      </c>
      <c r="H115" s="168"/>
      <c r="I115" s="9">
        <v>22</v>
      </c>
      <c r="J115" s="129">
        <v>7272</v>
      </c>
      <c r="K115" s="129">
        <v>6654</v>
      </c>
      <c r="L115" s="71">
        <f t="shared" si="6"/>
        <v>0.91501650165016502</v>
      </c>
      <c r="M115" s="129">
        <v>77</v>
      </c>
      <c r="N115" s="129">
        <v>13</v>
      </c>
      <c r="O115" s="71">
        <f t="shared" si="7"/>
        <v>0.16883116883116883</v>
      </c>
      <c r="P115" s="168"/>
      <c r="Q115" s="9">
        <v>23</v>
      </c>
      <c r="R115" s="129">
        <v>7483</v>
      </c>
      <c r="S115" s="129">
        <v>6727</v>
      </c>
      <c r="T115" s="71">
        <f t="shared" si="5"/>
        <v>0.89897100093545368</v>
      </c>
      <c r="U115" s="129">
        <v>55</v>
      </c>
      <c r="V115" s="129">
        <v>21</v>
      </c>
      <c r="W115" s="71">
        <v>0.38181818181818183</v>
      </c>
    </row>
    <row r="116" spans="1:23" x14ac:dyDescent="0.25">
      <c r="A116" s="67">
        <v>44111</v>
      </c>
      <c r="B116" s="74">
        <v>6486</v>
      </c>
      <c r="C116" s="74">
        <v>5419</v>
      </c>
      <c r="D116" s="69">
        <v>0.83549182855380821</v>
      </c>
      <c r="E116" s="74">
        <v>2082</v>
      </c>
      <c r="F116" s="74">
        <v>1252</v>
      </c>
      <c r="G116" s="124">
        <v>0.60134486071085491</v>
      </c>
      <c r="H116" s="168"/>
      <c r="I116" s="9">
        <v>23</v>
      </c>
      <c r="J116" s="129">
        <v>7315</v>
      </c>
      <c r="K116" s="129">
        <v>6596</v>
      </c>
      <c r="L116" s="71">
        <f t="shared" si="6"/>
        <v>0.90170881749829124</v>
      </c>
      <c r="M116" s="129">
        <v>89</v>
      </c>
      <c r="N116" s="129">
        <v>34</v>
      </c>
      <c r="O116" s="71">
        <f t="shared" si="7"/>
        <v>0.38202247191011235</v>
      </c>
      <c r="P116" s="168"/>
      <c r="Q116" s="9">
        <v>24</v>
      </c>
      <c r="R116" s="129">
        <v>7484</v>
      </c>
      <c r="S116" s="129">
        <v>6732</v>
      </c>
      <c r="T116" s="71">
        <f t="shared" si="5"/>
        <v>0.89951897381079637</v>
      </c>
      <c r="U116" s="129">
        <v>53</v>
      </c>
      <c r="V116" s="129">
        <v>20</v>
      </c>
      <c r="W116" s="71">
        <v>0.37735849056603776</v>
      </c>
    </row>
    <row r="117" spans="1:23" x14ac:dyDescent="0.25">
      <c r="A117" s="67">
        <v>44112</v>
      </c>
      <c r="B117" s="74">
        <v>6486</v>
      </c>
      <c r="C117" s="74">
        <v>5413</v>
      </c>
      <c r="D117" s="69">
        <v>0.83456675917360468</v>
      </c>
      <c r="E117" s="74">
        <v>1987</v>
      </c>
      <c r="F117" s="74">
        <v>1176</v>
      </c>
      <c r="G117" s="124">
        <v>0.59184700553598391</v>
      </c>
      <c r="H117" s="168"/>
      <c r="I117" s="9">
        <v>24</v>
      </c>
      <c r="J117" s="129">
        <v>7281</v>
      </c>
      <c r="K117" s="129">
        <v>6764</v>
      </c>
      <c r="L117" s="71">
        <f t="shared" si="6"/>
        <v>0.9289932701551985</v>
      </c>
      <c r="M117" s="129">
        <v>79</v>
      </c>
      <c r="N117" s="129">
        <v>17</v>
      </c>
      <c r="O117" s="71">
        <f t="shared" si="7"/>
        <v>0.21518987341772153</v>
      </c>
      <c r="P117" s="168"/>
      <c r="Q117" s="9">
        <v>25</v>
      </c>
      <c r="R117" s="129">
        <v>7484</v>
      </c>
      <c r="S117" s="129">
        <v>6730</v>
      </c>
      <c r="T117" s="71">
        <f t="shared" si="5"/>
        <v>0.89925173703901662</v>
      </c>
      <c r="U117" s="129">
        <v>53</v>
      </c>
      <c r="V117" s="129">
        <v>26</v>
      </c>
      <c r="W117" s="71">
        <v>0.49056603773584906</v>
      </c>
    </row>
    <row r="118" spans="1:23" x14ac:dyDescent="0.25">
      <c r="A118" s="67">
        <v>44113</v>
      </c>
      <c r="B118" s="74">
        <v>6490</v>
      </c>
      <c r="C118" s="74">
        <v>5212</v>
      </c>
      <c r="D118" s="69">
        <v>0.80308166409861326</v>
      </c>
      <c r="E118" s="74">
        <v>2059</v>
      </c>
      <c r="F118" s="74">
        <v>1218</v>
      </c>
      <c r="G118" s="124">
        <v>0.59154929577464788</v>
      </c>
      <c r="H118" s="168"/>
      <c r="I118" s="9">
        <v>25</v>
      </c>
      <c r="J118" s="129">
        <v>7286</v>
      </c>
      <c r="K118" s="129">
        <v>6553</v>
      </c>
      <c r="L118" s="71">
        <f t="shared" si="6"/>
        <v>0.89939610211364263</v>
      </c>
      <c r="M118" s="129">
        <v>102</v>
      </c>
      <c r="N118" s="129">
        <v>32</v>
      </c>
      <c r="O118" s="71">
        <f t="shared" si="7"/>
        <v>0.31372549019607843</v>
      </c>
      <c r="P118" s="168"/>
      <c r="Q118" s="9">
        <v>26</v>
      </c>
      <c r="R118" s="129">
        <v>7484</v>
      </c>
      <c r="S118" s="129">
        <v>6679</v>
      </c>
      <c r="T118" s="71">
        <f t="shared" si="5"/>
        <v>0.89243719935863175</v>
      </c>
      <c r="U118" s="129">
        <v>53</v>
      </c>
      <c r="V118" s="129">
        <v>21</v>
      </c>
      <c r="W118" s="71">
        <v>0.39622641509433965</v>
      </c>
    </row>
    <row r="119" spans="1:23" x14ac:dyDescent="0.25">
      <c r="A119" s="67">
        <v>44114</v>
      </c>
      <c r="B119" s="74">
        <v>6507</v>
      </c>
      <c r="C119" s="74">
        <v>5370</v>
      </c>
      <c r="D119" s="69">
        <v>0.82526509912402024</v>
      </c>
      <c r="E119" s="74">
        <v>2058</v>
      </c>
      <c r="F119" s="74">
        <v>1144</v>
      </c>
      <c r="G119" s="124">
        <v>0.55587949465500486</v>
      </c>
      <c r="H119" s="168"/>
      <c r="I119" s="9">
        <v>26</v>
      </c>
      <c r="J119" s="129">
        <v>7308</v>
      </c>
      <c r="K119" s="129">
        <v>6479</v>
      </c>
      <c r="L119" s="71">
        <f t="shared" si="6"/>
        <v>0.88656267104542963</v>
      </c>
      <c r="M119" s="129">
        <v>50</v>
      </c>
      <c r="N119" s="129">
        <v>8</v>
      </c>
      <c r="O119" s="71">
        <f t="shared" si="7"/>
        <v>0.16</v>
      </c>
      <c r="P119" s="168"/>
      <c r="Q119" s="9">
        <v>27</v>
      </c>
      <c r="R119" s="129">
        <v>7484</v>
      </c>
      <c r="S119" s="129">
        <v>6626</v>
      </c>
      <c r="T119" s="71">
        <f t="shared" si="5"/>
        <v>0.88535542490646713</v>
      </c>
      <c r="U119" s="129">
        <v>51</v>
      </c>
      <c r="V119" s="129">
        <v>20</v>
      </c>
      <c r="W119" s="71">
        <v>0.39215686274509803</v>
      </c>
    </row>
    <row r="120" spans="1:23" x14ac:dyDescent="0.25">
      <c r="A120" s="67">
        <v>44115</v>
      </c>
      <c r="B120" s="74">
        <v>6511</v>
      </c>
      <c r="C120" s="74">
        <v>5005</v>
      </c>
      <c r="D120" s="69">
        <v>0.76869912455843958</v>
      </c>
      <c r="E120" s="74">
        <v>2058</v>
      </c>
      <c r="F120" s="74">
        <v>1231</v>
      </c>
      <c r="G120" s="124">
        <v>0.59815354713313895</v>
      </c>
      <c r="H120" s="168"/>
      <c r="I120" s="9">
        <v>27</v>
      </c>
      <c r="J120" s="129">
        <v>7336</v>
      </c>
      <c r="K120" s="129">
        <v>6774</v>
      </c>
      <c r="L120" s="71">
        <f t="shared" si="6"/>
        <v>0.92339149400218101</v>
      </c>
      <c r="M120" s="129">
        <v>89</v>
      </c>
      <c r="N120" s="129">
        <v>36</v>
      </c>
      <c r="O120" s="71">
        <f t="shared" si="7"/>
        <v>0.4044943820224719</v>
      </c>
      <c r="P120" s="168"/>
      <c r="Q120" s="9">
        <v>28</v>
      </c>
      <c r="R120" s="129">
        <v>7484</v>
      </c>
      <c r="S120" s="129">
        <v>6566</v>
      </c>
      <c r="T120" s="71">
        <f t="shared" si="5"/>
        <v>0.87733832175307325</v>
      </c>
      <c r="U120" s="129">
        <v>36</v>
      </c>
      <c r="V120" s="129">
        <v>0</v>
      </c>
      <c r="W120" s="71">
        <v>0</v>
      </c>
    </row>
    <row r="121" spans="1:23" x14ac:dyDescent="0.25">
      <c r="A121" s="67">
        <v>44116</v>
      </c>
      <c r="B121" s="74">
        <v>6505</v>
      </c>
      <c r="C121" s="74">
        <v>5293</v>
      </c>
      <c r="D121" s="69">
        <v>0.8136817832436587</v>
      </c>
      <c r="E121" s="74">
        <v>1994</v>
      </c>
      <c r="F121" s="74">
        <v>1123</v>
      </c>
      <c r="G121" s="124">
        <v>0.56318956870611836</v>
      </c>
      <c r="H121" s="168"/>
      <c r="I121" s="9">
        <v>28</v>
      </c>
      <c r="J121" s="129">
        <v>7327</v>
      </c>
      <c r="K121" s="129">
        <v>6658</v>
      </c>
      <c r="L121" s="71">
        <f t="shared" si="6"/>
        <v>0.90869387198034668</v>
      </c>
      <c r="M121" s="129">
        <v>65</v>
      </c>
      <c r="N121" s="129">
        <v>36</v>
      </c>
      <c r="O121" s="71">
        <f t="shared" si="7"/>
        <v>0.55384615384615388</v>
      </c>
      <c r="P121" s="168"/>
      <c r="Q121" s="9">
        <v>29</v>
      </c>
      <c r="R121" s="129">
        <v>7484</v>
      </c>
      <c r="S121" s="129">
        <v>6729</v>
      </c>
      <c r="T121" s="71">
        <f t="shared" si="5"/>
        <v>0.89911811865312663</v>
      </c>
      <c r="U121" s="129">
        <v>51</v>
      </c>
      <c r="V121" s="129">
        <v>20</v>
      </c>
      <c r="W121" s="71">
        <v>0.39215686274509803</v>
      </c>
    </row>
    <row r="122" spans="1:23" x14ac:dyDescent="0.25">
      <c r="A122" s="67">
        <v>44117</v>
      </c>
      <c r="B122" s="74">
        <v>6495</v>
      </c>
      <c r="C122" s="74">
        <v>5383</v>
      </c>
      <c r="D122" s="69">
        <v>0.8287913779830639</v>
      </c>
      <c r="E122" s="74">
        <v>1976</v>
      </c>
      <c r="F122" s="74">
        <v>1182</v>
      </c>
      <c r="G122" s="124">
        <v>0.59817813765182182</v>
      </c>
      <c r="H122" s="168"/>
      <c r="I122" s="9">
        <v>29</v>
      </c>
      <c r="J122" s="129">
        <v>7331</v>
      </c>
      <c r="K122" s="129">
        <v>6665</v>
      </c>
      <c r="L122" s="71">
        <f t="shared" si="6"/>
        <v>0.90915291229027417</v>
      </c>
      <c r="M122" s="129">
        <v>88</v>
      </c>
      <c r="N122" s="129">
        <v>30</v>
      </c>
      <c r="O122" s="71">
        <f t="shared" si="7"/>
        <v>0.34090909090909088</v>
      </c>
      <c r="P122" s="168"/>
      <c r="Q122" s="9">
        <v>30</v>
      </c>
      <c r="R122" s="129">
        <v>7484</v>
      </c>
      <c r="S122" s="129">
        <v>6676</v>
      </c>
      <c r="T122" s="71">
        <f t="shared" si="5"/>
        <v>0.89203634420096201</v>
      </c>
      <c r="U122" s="129">
        <v>54</v>
      </c>
      <c r="V122" s="129">
        <v>20</v>
      </c>
      <c r="W122" s="71">
        <v>0.37037037037037035</v>
      </c>
    </row>
    <row r="123" spans="1:23" x14ac:dyDescent="0.25">
      <c r="A123" s="67">
        <v>44118</v>
      </c>
      <c r="B123" s="74">
        <v>6491</v>
      </c>
      <c r="C123" s="74">
        <v>5489</v>
      </c>
      <c r="D123" s="69">
        <v>0.8456324141118472</v>
      </c>
      <c r="E123" s="74">
        <v>1921</v>
      </c>
      <c r="F123" s="74">
        <v>1141</v>
      </c>
      <c r="G123" s="124">
        <v>0.59396147839666835</v>
      </c>
      <c r="H123" s="168"/>
      <c r="I123" s="9">
        <v>30</v>
      </c>
      <c r="J123" s="129">
        <v>7299</v>
      </c>
      <c r="K123" s="129">
        <v>6725</v>
      </c>
      <c r="L123" s="71">
        <f t="shared" si="6"/>
        <v>0.92135909028634055</v>
      </c>
      <c r="M123" s="129">
        <v>62</v>
      </c>
      <c r="N123" s="129">
        <v>8</v>
      </c>
      <c r="O123" s="71">
        <f t="shared" si="7"/>
        <v>0.12903225806451613</v>
      </c>
      <c r="P123" s="158" t="s">
        <v>23</v>
      </c>
      <c r="Q123" s="9">
        <v>1</v>
      </c>
      <c r="R123" s="129">
        <v>7494</v>
      </c>
      <c r="S123" s="129">
        <v>6606</v>
      </c>
      <c r="T123" s="71">
        <f t="shared" si="5"/>
        <v>0.88150520416333067</v>
      </c>
      <c r="U123" s="129">
        <v>60</v>
      </c>
      <c r="V123" s="129">
        <v>22</v>
      </c>
      <c r="W123" s="71">
        <v>0.36666666666666664</v>
      </c>
    </row>
    <row r="124" spans="1:23" x14ac:dyDescent="0.25">
      <c r="A124" s="67">
        <v>44119</v>
      </c>
      <c r="B124" s="74">
        <v>6463</v>
      </c>
      <c r="C124" s="74">
        <v>5537</v>
      </c>
      <c r="D124" s="69">
        <v>0.85672288410954667</v>
      </c>
      <c r="E124" s="74">
        <v>1971</v>
      </c>
      <c r="F124" s="74">
        <v>1215</v>
      </c>
      <c r="G124" s="124">
        <v>0.61643835616438358</v>
      </c>
      <c r="H124" s="158" t="s">
        <v>23</v>
      </c>
      <c r="I124" s="9">
        <v>1</v>
      </c>
      <c r="J124" s="129">
        <v>7323</v>
      </c>
      <c r="K124" s="129">
        <v>6683</v>
      </c>
      <c r="L124" s="71">
        <f t="shared" si="6"/>
        <v>0.91260412399289903</v>
      </c>
      <c r="M124" s="129">
        <v>154</v>
      </c>
      <c r="N124" s="129">
        <v>98</v>
      </c>
      <c r="O124" s="71">
        <f t="shared" si="7"/>
        <v>0.63636363636363635</v>
      </c>
      <c r="P124" s="158"/>
      <c r="Q124" s="9">
        <v>2</v>
      </c>
      <c r="R124" s="129">
        <v>7494</v>
      </c>
      <c r="S124" s="129">
        <v>6725</v>
      </c>
      <c r="T124" s="71">
        <f t="shared" si="5"/>
        <v>0.89738457432612762</v>
      </c>
      <c r="U124" s="129">
        <v>40</v>
      </c>
      <c r="V124" s="129">
        <v>20</v>
      </c>
      <c r="W124" s="71">
        <v>0.5</v>
      </c>
    </row>
    <row r="125" spans="1:23" x14ac:dyDescent="0.25">
      <c r="A125" s="67">
        <v>44120</v>
      </c>
      <c r="B125" s="74">
        <v>6481</v>
      </c>
      <c r="C125" s="74">
        <v>5569</v>
      </c>
      <c r="D125" s="69">
        <v>0.8592809751581546</v>
      </c>
      <c r="E125" s="74">
        <v>1980</v>
      </c>
      <c r="F125" s="74">
        <v>1164</v>
      </c>
      <c r="G125" s="124">
        <v>0.58787878787878789</v>
      </c>
      <c r="H125" s="158"/>
      <c r="I125" s="9">
        <v>2</v>
      </c>
      <c r="J125" s="129">
        <v>7328</v>
      </c>
      <c r="K125" s="129">
        <v>6694</v>
      </c>
      <c r="L125" s="71">
        <f t="shared" si="6"/>
        <v>0.9134825327510917</v>
      </c>
      <c r="M125" s="129">
        <v>83</v>
      </c>
      <c r="N125" s="129">
        <v>15</v>
      </c>
      <c r="O125" s="71">
        <f t="shared" si="7"/>
        <v>0.18072289156626506</v>
      </c>
      <c r="P125" s="158"/>
      <c r="Q125" s="9">
        <v>3</v>
      </c>
      <c r="R125" s="129">
        <v>7494</v>
      </c>
      <c r="S125" s="129">
        <v>6647</v>
      </c>
      <c r="T125" s="71">
        <f t="shared" si="5"/>
        <v>0.88697624766479854</v>
      </c>
      <c r="U125" s="129">
        <v>35</v>
      </c>
      <c r="V125" s="129">
        <v>2</v>
      </c>
      <c r="W125" s="71">
        <v>5.7142857142857141E-2</v>
      </c>
    </row>
    <row r="126" spans="1:23" x14ac:dyDescent="0.25">
      <c r="A126" s="67">
        <v>44121</v>
      </c>
      <c r="B126" s="74">
        <v>6485</v>
      </c>
      <c r="C126" s="74">
        <v>5506</v>
      </c>
      <c r="D126" s="69">
        <v>0.84903623747108714</v>
      </c>
      <c r="E126" s="74">
        <v>2025</v>
      </c>
      <c r="F126" s="74">
        <v>1215</v>
      </c>
      <c r="G126" s="124">
        <v>0.6</v>
      </c>
      <c r="H126" s="158"/>
      <c r="I126" s="9">
        <v>3</v>
      </c>
      <c r="J126" s="129">
        <v>7310</v>
      </c>
      <c r="K126" s="129">
        <v>6696</v>
      </c>
      <c r="L126" s="71">
        <f t="shared" si="6"/>
        <v>0.91600547195622439</v>
      </c>
      <c r="M126" s="129">
        <v>99</v>
      </c>
      <c r="N126" s="129">
        <v>30</v>
      </c>
      <c r="O126" s="71">
        <f t="shared" si="7"/>
        <v>0.30303030303030304</v>
      </c>
      <c r="P126" s="158"/>
      <c r="Q126" s="9">
        <v>4</v>
      </c>
      <c r="R126" s="129">
        <v>7494</v>
      </c>
      <c r="S126" s="129">
        <v>6787</v>
      </c>
      <c r="T126" s="71">
        <f t="shared" si="5"/>
        <v>0.90565785962103018</v>
      </c>
      <c r="U126" s="129">
        <v>51</v>
      </c>
      <c r="V126" s="129">
        <v>21</v>
      </c>
      <c r="W126" s="71">
        <v>0.41176470588235292</v>
      </c>
    </row>
    <row r="127" spans="1:23" x14ac:dyDescent="0.25">
      <c r="A127" s="67">
        <v>44122</v>
      </c>
      <c r="B127" s="74">
        <v>6470</v>
      </c>
      <c r="C127" s="74">
        <v>5563</v>
      </c>
      <c r="D127" s="69">
        <v>0.85981452859350849</v>
      </c>
      <c r="E127" s="74">
        <v>1957</v>
      </c>
      <c r="F127" s="74">
        <v>1152</v>
      </c>
      <c r="G127" s="124">
        <v>0.58865610628513032</v>
      </c>
      <c r="H127" s="158"/>
      <c r="I127" s="9">
        <v>4</v>
      </c>
      <c r="J127" s="129">
        <v>7294</v>
      </c>
      <c r="K127" s="129">
        <v>6701</v>
      </c>
      <c r="L127" s="71">
        <f t="shared" si="6"/>
        <v>0.91870030161776806</v>
      </c>
      <c r="M127" s="129">
        <v>58</v>
      </c>
      <c r="N127" s="129">
        <v>30</v>
      </c>
      <c r="O127" s="71">
        <f t="shared" si="7"/>
        <v>0.51724137931034486</v>
      </c>
      <c r="P127" s="158"/>
      <c r="Q127" s="9">
        <v>5</v>
      </c>
      <c r="R127" s="129">
        <v>7494</v>
      </c>
      <c r="S127" s="129">
        <v>6638</v>
      </c>
      <c r="T127" s="71">
        <f t="shared" si="5"/>
        <v>0.88577528689618357</v>
      </c>
      <c r="U127" s="129">
        <v>33</v>
      </c>
      <c r="V127" s="129">
        <v>8</v>
      </c>
      <c r="W127" s="71">
        <v>0.24242424242424243</v>
      </c>
    </row>
    <row r="128" spans="1:23" x14ac:dyDescent="0.25">
      <c r="A128" s="67">
        <v>44123</v>
      </c>
      <c r="B128" s="74">
        <v>6436</v>
      </c>
      <c r="C128" s="74">
        <v>5478</v>
      </c>
      <c r="D128" s="69">
        <v>0.85114978247358608</v>
      </c>
      <c r="E128" s="74">
        <v>2039</v>
      </c>
      <c r="F128" s="74">
        <v>1251</v>
      </c>
      <c r="G128" s="124">
        <v>0.6135360470819029</v>
      </c>
      <c r="H128" s="158"/>
      <c r="I128" s="9">
        <v>5</v>
      </c>
      <c r="J128" s="129">
        <v>7292</v>
      </c>
      <c r="K128" s="129">
        <v>6649</v>
      </c>
      <c r="L128" s="71">
        <f t="shared" si="6"/>
        <v>0.91182117388919359</v>
      </c>
      <c r="M128" s="129">
        <v>93</v>
      </c>
      <c r="N128" s="129">
        <v>32</v>
      </c>
      <c r="O128" s="71">
        <f t="shared" si="7"/>
        <v>0.34408602150537637</v>
      </c>
      <c r="P128" s="158"/>
      <c r="Q128" s="9">
        <v>6</v>
      </c>
      <c r="R128" s="129">
        <v>7476</v>
      </c>
      <c r="S128" s="129">
        <v>6704</v>
      </c>
      <c r="T128" s="71">
        <f t="shared" si="5"/>
        <v>0.89673622257891916</v>
      </c>
      <c r="U128" s="129">
        <v>32</v>
      </c>
      <c r="V128" s="129">
        <v>0</v>
      </c>
      <c r="W128" s="71">
        <v>0</v>
      </c>
    </row>
    <row r="129" spans="1:23" x14ac:dyDescent="0.25">
      <c r="A129" s="67">
        <v>44124</v>
      </c>
      <c r="B129" s="74">
        <v>6506</v>
      </c>
      <c r="C129" s="74">
        <v>5678</v>
      </c>
      <c r="D129" s="69">
        <v>0.87273286197356281</v>
      </c>
      <c r="E129" s="74">
        <v>1991</v>
      </c>
      <c r="F129" s="74">
        <v>1156</v>
      </c>
      <c r="G129" s="124">
        <v>0.58061275740833751</v>
      </c>
      <c r="H129" s="158"/>
      <c r="I129" s="9">
        <v>6</v>
      </c>
      <c r="J129" s="129">
        <v>7327</v>
      </c>
      <c r="K129" s="129">
        <v>6670</v>
      </c>
      <c r="L129" s="71">
        <f t="shared" si="6"/>
        <v>0.9103316500614167</v>
      </c>
      <c r="M129" s="129">
        <v>78</v>
      </c>
      <c r="N129" s="129">
        <v>18</v>
      </c>
      <c r="O129" s="71">
        <f t="shared" si="7"/>
        <v>0.23076923076923078</v>
      </c>
      <c r="P129" s="158"/>
      <c r="Q129" s="9">
        <v>7</v>
      </c>
      <c r="R129" s="129">
        <v>7489</v>
      </c>
      <c r="S129" s="129">
        <v>6671</v>
      </c>
      <c r="T129" s="71">
        <f t="shared" si="5"/>
        <v>0.89077313392976365</v>
      </c>
      <c r="U129" s="129">
        <v>53</v>
      </c>
      <c r="V129" s="129">
        <v>20</v>
      </c>
      <c r="W129" s="71">
        <v>0.37735849056603776</v>
      </c>
    </row>
    <row r="130" spans="1:23" x14ac:dyDescent="0.25">
      <c r="A130" s="67">
        <v>44125</v>
      </c>
      <c r="B130" s="74">
        <v>6476</v>
      </c>
      <c r="C130" s="74">
        <v>5610</v>
      </c>
      <c r="D130" s="69">
        <v>0.86627547869054977</v>
      </c>
      <c r="E130" s="74">
        <v>2010</v>
      </c>
      <c r="F130" s="74">
        <v>1200</v>
      </c>
      <c r="G130" s="124">
        <v>0.59701492537313428</v>
      </c>
      <c r="H130" s="158"/>
      <c r="I130" s="9">
        <v>7</v>
      </c>
      <c r="J130" s="129">
        <v>7333</v>
      </c>
      <c r="K130" s="129">
        <v>6744</v>
      </c>
      <c r="L130" s="71">
        <f t="shared" si="6"/>
        <v>0.91967816718941775</v>
      </c>
      <c r="M130" s="129">
        <v>99</v>
      </c>
      <c r="N130" s="129">
        <v>32</v>
      </c>
      <c r="O130" s="71">
        <f t="shared" si="7"/>
        <v>0.32323232323232326</v>
      </c>
      <c r="P130" s="158"/>
      <c r="Q130" s="9">
        <v>8</v>
      </c>
      <c r="R130" s="129">
        <v>7489</v>
      </c>
      <c r="S130" s="129">
        <v>6751</v>
      </c>
      <c r="T130" s="71">
        <f t="shared" si="5"/>
        <v>0.90145546801976228</v>
      </c>
      <c r="U130" s="129">
        <v>42</v>
      </c>
      <c r="V130" s="129">
        <v>20</v>
      </c>
      <c r="W130" s="71">
        <v>0.47619047619047616</v>
      </c>
    </row>
    <row r="131" spans="1:23" x14ac:dyDescent="0.25">
      <c r="A131" s="67">
        <v>44126</v>
      </c>
      <c r="B131" s="74">
        <v>6512</v>
      </c>
      <c r="C131" s="74">
        <v>5668</v>
      </c>
      <c r="D131" s="69">
        <v>0.87039312039312045</v>
      </c>
      <c r="E131" s="74">
        <v>1968</v>
      </c>
      <c r="F131" s="74">
        <v>1137</v>
      </c>
      <c r="G131" s="124">
        <v>0.5777439024390244</v>
      </c>
      <c r="H131" s="158"/>
      <c r="I131" s="9">
        <v>8</v>
      </c>
      <c r="J131" s="129">
        <v>7318</v>
      </c>
      <c r="K131" s="129">
        <v>6778</v>
      </c>
      <c r="L131" s="71">
        <f t="shared" si="6"/>
        <v>0.92620934681606992</v>
      </c>
      <c r="M131" s="129">
        <v>71</v>
      </c>
      <c r="N131" s="129">
        <v>9</v>
      </c>
      <c r="O131" s="71">
        <f t="shared" si="7"/>
        <v>0.12676056338028169</v>
      </c>
      <c r="P131" s="158"/>
      <c r="Q131" s="9">
        <v>9</v>
      </c>
      <c r="R131" s="129">
        <v>7489</v>
      </c>
      <c r="S131" s="129">
        <v>6637</v>
      </c>
      <c r="T131" s="71">
        <f t="shared" si="5"/>
        <v>0.88623314194151426</v>
      </c>
      <c r="U131" s="129">
        <v>36</v>
      </c>
      <c r="V131" s="129">
        <v>0</v>
      </c>
      <c r="W131" s="71">
        <v>0</v>
      </c>
    </row>
    <row r="132" spans="1:23" x14ac:dyDescent="0.25">
      <c r="A132" s="67">
        <v>44127</v>
      </c>
      <c r="B132" s="74">
        <v>6498</v>
      </c>
      <c r="C132" s="74">
        <v>5590</v>
      </c>
      <c r="D132" s="69">
        <v>0.86026469682979378</v>
      </c>
      <c r="E132" s="74">
        <v>1981</v>
      </c>
      <c r="F132" s="74">
        <v>1147</v>
      </c>
      <c r="G132" s="124">
        <v>0.57900050479555776</v>
      </c>
      <c r="H132" s="158"/>
      <c r="I132" s="9">
        <v>9</v>
      </c>
      <c r="J132" s="129">
        <v>7332</v>
      </c>
      <c r="K132" s="129">
        <v>6752</v>
      </c>
      <c r="L132" s="71">
        <f t="shared" si="6"/>
        <v>0.92089470812875063</v>
      </c>
      <c r="M132" s="129">
        <v>97</v>
      </c>
      <c r="N132" s="129">
        <v>33</v>
      </c>
      <c r="O132" s="71">
        <f t="shared" si="7"/>
        <v>0.34020618556701032</v>
      </c>
      <c r="P132" s="158"/>
      <c r="Q132" s="9">
        <v>10</v>
      </c>
      <c r="R132" s="129">
        <v>7466</v>
      </c>
      <c r="S132" s="129">
        <v>6649</v>
      </c>
      <c r="T132" s="71">
        <f t="shared" ref="T132:T195" si="8">S132/R132</f>
        <v>0.89057058665952316</v>
      </c>
      <c r="U132" s="129">
        <v>21</v>
      </c>
      <c r="V132" s="129">
        <v>0</v>
      </c>
      <c r="W132" s="71">
        <v>0</v>
      </c>
    </row>
    <row r="133" spans="1:23" x14ac:dyDescent="0.25">
      <c r="A133" s="75">
        <v>44128</v>
      </c>
      <c r="B133" s="74">
        <v>6508</v>
      </c>
      <c r="C133" s="74">
        <v>5554</v>
      </c>
      <c r="D133" s="69">
        <v>0.85341118623232948</v>
      </c>
      <c r="E133" s="74">
        <v>1948</v>
      </c>
      <c r="F133" s="74">
        <v>1120</v>
      </c>
      <c r="G133" s="124">
        <v>0.57494866529774125</v>
      </c>
      <c r="H133" s="158"/>
      <c r="I133" s="9">
        <v>10</v>
      </c>
      <c r="J133" s="129">
        <v>7315</v>
      </c>
      <c r="K133" s="129">
        <v>6667</v>
      </c>
      <c r="L133" s="71">
        <f t="shared" si="6"/>
        <v>0.91141490088858512</v>
      </c>
      <c r="M133" s="129">
        <v>80</v>
      </c>
      <c r="N133" s="129">
        <v>16</v>
      </c>
      <c r="O133" s="71">
        <f t="shared" si="7"/>
        <v>0.2</v>
      </c>
      <c r="P133" s="158"/>
      <c r="Q133" s="9">
        <v>11</v>
      </c>
      <c r="R133" s="129">
        <v>7489</v>
      </c>
      <c r="S133" s="129">
        <v>6630</v>
      </c>
      <c r="T133" s="71">
        <f t="shared" si="8"/>
        <v>0.88529843770863936</v>
      </c>
      <c r="U133" s="129">
        <v>84</v>
      </c>
      <c r="V133" s="129">
        <v>47</v>
      </c>
      <c r="W133" s="71">
        <v>0.55952380952380953</v>
      </c>
    </row>
    <row r="134" spans="1:23" x14ac:dyDescent="0.25">
      <c r="A134" s="75">
        <v>44129</v>
      </c>
      <c r="B134" s="74">
        <v>6487</v>
      </c>
      <c r="C134" s="74">
        <v>5415</v>
      </c>
      <c r="D134" s="69">
        <v>0.83474641590874055</v>
      </c>
      <c r="E134" s="74">
        <v>1975</v>
      </c>
      <c r="F134" s="74">
        <v>1171</v>
      </c>
      <c r="G134" s="124">
        <v>0.5929113924050633</v>
      </c>
      <c r="H134" s="158"/>
      <c r="I134" s="9">
        <v>11</v>
      </c>
      <c r="J134" s="129">
        <v>7364</v>
      </c>
      <c r="K134" s="129">
        <v>6712</v>
      </c>
      <c r="L134" s="71">
        <f t="shared" si="6"/>
        <v>0.91146116241173281</v>
      </c>
      <c r="M134" s="129">
        <v>86</v>
      </c>
      <c r="N134" s="129">
        <v>27</v>
      </c>
      <c r="O134" s="71">
        <f t="shared" si="7"/>
        <v>0.31395348837209303</v>
      </c>
      <c r="P134" s="158"/>
      <c r="Q134" s="9">
        <v>12</v>
      </c>
      <c r="R134" s="129">
        <v>7489</v>
      </c>
      <c r="S134" s="129">
        <v>6624</v>
      </c>
      <c r="T134" s="71">
        <f t="shared" si="8"/>
        <v>0.88449726265188944</v>
      </c>
      <c r="U134" s="129">
        <v>56</v>
      </c>
      <c r="V134" s="129">
        <v>28</v>
      </c>
      <c r="W134" s="71">
        <v>0.5</v>
      </c>
    </row>
    <row r="135" spans="1:23" x14ac:dyDescent="0.25">
      <c r="A135" s="75">
        <v>44130</v>
      </c>
      <c r="B135" s="74">
        <v>6481</v>
      </c>
      <c r="C135" s="74">
        <v>5532</v>
      </c>
      <c r="D135" s="69">
        <v>0.85357197963277276</v>
      </c>
      <c r="E135" s="74">
        <v>1942</v>
      </c>
      <c r="F135" s="74">
        <v>1180</v>
      </c>
      <c r="G135" s="124">
        <v>0.60762100926879503</v>
      </c>
      <c r="H135" s="158"/>
      <c r="I135" s="9">
        <v>12</v>
      </c>
      <c r="J135" s="129">
        <v>7376</v>
      </c>
      <c r="K135" s="129">
        <v>6658</v>
      </c>
      <c r="L135" s="71">
        <f t="shared" si="6"/>
        <v>0.90265726681127978</v>
      </c>
      <c r="M135" s="129">
        <v>84</v>
      </c>
      <c r="N135" s="129">
        <v>17</v>
      </c>
      <c r="O135" s="71">
        <f t="shared" si="7"/>
        <v>0.20238095238095238</v>
      </c>
      <c r="P135" s="158"/>
      <c r="Q135" s="9">
        <v>13</v>
      </c>
      <c r="R135" s="129">
        <v>7467</v>
      </c>
      <c r="S135" s="129">
        <v>6728</v>
      </c>
      <c r="T135" s="71">
        <f t="shared" si="8"/>
        <v>0.90103120396410874</v>
      </c>
      <c r="U135" s="129">
        <v>35</v>
      </c>
      <c r="V135" s="129">
        <v>2</v>
      </c>
      <c r="W135" s="71">
        <v>5.7142857142857141E-2</v>
      </c>
    </row>
    <row r="136" spans="1:23" x14ac:dyDescent="0.25">
      <c r="A136" s="75">
        <v>44131</v>
      </c>
      <c r="B136" s="74">
        <v>6486</v>
      </c>
      <c r="C136" s="74">
        <v>5555</v>
      </c>
      <c r="D136" s="69">
        <v>0.85646006783842121</v>
      </c>
      <c r="E136" s="74">
        <v>2014</v>
      </c>
      <c r="F136" s="74">
        <v>1249</v>
      </c>
      <c r="G136" s="124">
        <v>0.62015888778550154</v>
      </c>
      <c r="H136" s="158"/>
      <c r="I136" s="9">
        <v>13</v>
      </c>
      <c r="J136" s="129">
        <v>7351</v>
      </c>
      <c r="K136" s="129">
        <v>6516</v>
      </c>
      <c r="L136" s="71">
        <f t="shared" si="6"/>
        <v>0.88641001224323224</v>
      </c>
      <c r="M136" s="129">
        <v>81</v>
      </c>
      <c r="N136" s="129">
        <v>29</v>
      </c>
      <c r="O136" s="71">
        <f t="shared" si="7"/>
        <v>0.35802469135802467</v>
      </c>
      <c r="P136" s="158"/>
      <c r="Q136" s="9">
        <v>14</v>
      </c>
      <c r="R136" s="129">
        <v>7463</v>
      </c>
      <c r="S136" s="129">
        <v>6795</v>
      </c>
      <c r="T136" s="71">
        <f t="shared" si="8"/>
        <v>0.91049175934610749</v>
      </c>
      <c r="U136" s="129">
        <v>43</v>
      </c>
      <c r="V136" s="129">
        <v>20</v>
      </c>
      <c r="W136" s="71">
        <v>0.46511627906976744</v>
      </c>
    </row>
    <row r="137" spans="1:23" x14ac:dyDescent="0.25">
      <c r="A137" s="75">
        <v>44132</v>
      </c>
      <c r="B137" s="74">
        <v>6480</v>
      </c>
      <c r="C137" s="74">
        <v>5655</v>
      </c>
      <c r="D137" s="69">
        <v>0.87268518518518523</v>
      </c>
      <c r="E137" s="74">
        <v>1996</v>
      </c>
      <c r="F137" s="74">
        <v>1185</v>
      </c>
      <c r="G137" s="124">
        <v>0.59368737474949895</v>
      </c>
      <c r="H137" s="158"/>
      <c r="I137" s="9">
        <v>14</v>
      </c>
      <c r="J137" s="129">
        <v>7355</v>
      </c>
      <c r="K137" s="129">
        <v>6717</v>
      </c>
      <c r="L137" s="71">
        <f t="shared" si="6"/>
        <v>0.91325628823929295</v>
      </c>
      <c r="M137" s="129">
        <v>80</v>
      </c>
      <c r="N137" s="129">
        <v>29</v>
      </c>
      <c r="O137" s="71">
        <f t="shared" si="7"/>
        <v>0.36249999999999999</v>
      </c>
      <c r="P137" s="158"/>
      <c r="Q137" s="9">
        <v>15</v>
      </c>
      <c r="R137" s="129">
        <v>7431</v>
      </c>
      <c r="S137" s="129">
        <v>6715</v>
      </c>
      <c r="T137" s="71">
        <f t="shared" si="8"/>
        <v>0.90364688467231868</v>
      </c>
      <c r="U137" s="129">
        <v>53</v>
      </c>
      <c r="V137" s="129">
        <v>20</v>
      </c>
      <c r="W137" s="71">
        <v>0.37735849056603776</v>
      </c>
    </row>
    <row r="138" spans="1:23" x14ac:dyDescent="0.25">
      <c r="A138" s="75">
        <v>44133</v>
      </c>
      <c r="B138">
        <v>6478</v>
      </c>
      <c r="C138">
        <v>5638</v>
      </c>
      <c r="D138" s="76">
        <v>0.87033034887310901</v>
      </c>
      <c r="E138">
        <v>2019</v>
      </c>
      <c r="F138">
        <v>1254</v>
      </c>
      <c r="G138" s="125">
        <v>0.6210995542347697</v>
      </c>
      <c r="H138" s="158"/>
      <c r="I138" s="9">
        <v>15</v>
      </c>
      <c r="J138" s="129">
        <v>7332</v>
      </c>
      <c r="K138" s="129">
        <v>6788</v>
      </c>
      <c r="L138" s="71">
        <f t="shared" si="6"/>
        <v>0.92580469176213853</v>
      </c>
      <c r="M138" s="129">
        <v>90</v>
      </c>
      <c r="N138" s="129">
        <v>42</v>
      </c>
      <c r="O138" s="71">
        <f t="shared" si="7"/>
        <v>0.46666666666666667</v>
      </c>
      <c r="P138" s="158"/>
      <c r="Q138" s="9">
        <v>16</v>
      </c>
      <c r="R138" s="129">
        <v>7465</v>
      </c>
      <c r="S138" s="129">
        <v>6795</v>
      </c>
      <c r="T138" s="71">
        <f t="shared" si="8"/>
        <v>0.91024782317481578</v>
      </c>
      <c r="U138" s="129">
        <v>35</v>
      </c>
      <c r="V138" s="129">
        <v>25</v>
      </c>
      <c r="W138" s="71">
        <v>0.7142857142857143</v>
      </c>
    </row>
    <row r="139" spans="1:23" x14ac:dyDescent="0.25">
      <c r="A139" s="75">
        <v>44134</v>
      </c>
      <c r="B139" s="74">
        <v>6492</v>
      </c>
      <c r="C139" s="74">
        <v>5649</v>
      </c>
      <c r="D139" s="69">
        <v>0.87014787430683915</v>
      </c>
      <c r="E139" s="74">
        <v>1991</v>
      </c>
      <c r="F139" s="74">
        <v>1253</v>
      </c>
      <c r="G139" s="124">
        <v>0.62933199397287798</v>
      </c>
      <c r="H139" s="158"/>
      <c r="I139" s="9">
        <v>16</v>
      </c>
      <c r="J139" s="129">
        <v>7284</v>
      </c>
      <c r="K139" s="129">
        <v>6740</v>
      </c>
      <c r="L139" s="71">
        <f t="shared" si="6"/>
        <v>0.92531576057111475</v>
      </c>
      <c r="M139" s="129">
        <v>98</v>
      </c>
      <c r="N139" s="129">
        <v>37</v>
      </c>
      <c r="O139" s="71">
        <f t="shared" si="7"/>
        <v>0.37755102040816324</v>
      </c>
      <c r="P139" s="158"/>
      <c r="Q139" s="9">
        <v>17</v>
      </c>
      <c r="R139" s="129">
        <v>7465</v>
      </c>
      <c r="S139" s="129">
        <v>6522</v>
      </c>
      <c r="T139" s="71">
        <f t="shared" si="8"/>
        <v>0.8736771600803751</v>
      </c>
      <c r="U139" s="129">
        <v>54</v>
      </c>
      <c r="V139" s="129">
        <v>21</v>
      </c>
      <c r="W139" s="71">
        <v>0.3888888888888889</v>
      </c>
    </row>
    <row r="140" spans="1:23" x14ac:dyDescent="0.25">
      <c r="A140" s="67">
        <v>44135</v>
      </c>
      <c r="B140" s="74">
        <v>6486</v>
      </c>
      <c r="C140" s="74">
        <v>5533</v>
      </c>
      <c r="D140" s="69">
        <v>0.85306814677767495</v>
      </c>
      <c r="E140" s="74">
        <v>2003</v>
      </c>
      <c r="F140" s="74">
        <v>1208</v>
      </c>
      <c r="G140" s="124">
        <v>0.60309535696455319</v>
      </c>
      <c r="H140" s="158"/>
      <c r="I140" s="9">
        <v>17</v>
      </c>
      <c r="J140" s="129">
        <v>7316</v>
      </c>
      <c r="K140" s="129">
        <v>6787</v>
      </c>
      <c r="L140" s="71">
        <f t="shared" si="6"/>
        <v>0.92769272826681248</v>
      </c>
      <c r="M140" s="129">
        <v>80</v>
      </c>
      <c r="N140" s="129">
        <v>33</v>
      </c>
      <c r="O140" s="71">
        <f t="shared" si="7"/>
        <v>0.41249999999999998</v>
      </c>
      <c r="P140" s="158"/>
      <c r="Q140" s="9">
        <v>18</v>
      </c>
      <c r="R140" s="129">
        <v>7465</v>
      </c>
      <c r="S140" s="129">
        <v>6479</v>
      </c>
      <c r="T140" s="71">
        <f t="shared" si="8"/>
        <v>0.86791694574681844</v>
      </c>
      <c r="U140" s="129">
        <v>37</v>
      </c>
      <c r="V140" s="129">
        <v>22</v>
      </c>
      <c r="W140" s="71">
        <v>0.59459459459459463</v>
      </c>
    </row>
    <row r="141" spans="1:23" x14ac:dyDescent="0.25">
      <c r="A141" s="67">
        <v>44136</v>
      </c>
      <c r="B141" s="74">
        <v>6494</v>
      </c>
      <c r="C141" s="74">
        <v>5552</v>
      </c>
      <c r="D141" s="69">
        <v>0.8549430243301509</v>
      </c>
      <c r="E141" s="74">
        <v>1972</v>
      </c>
      <c r="F141" s="74">
        <v>1176</v>
      </c>
      <c r="G141" s="124">
        <v>0.59634888438133871</v>
      </c>
      <c r="H141" s="158"/>
      <c r="I141" s="9">
        <v>18</v>
      </c>
      <c r="J141" s="129">
        <v>7265</v>
      </c>
      <c r="K141" s="129">
        <v>6659</v>
      </c>
      <c r="L141" s="71">
        <f t="shared" si="6"/>
        <v>0.91658637302133517</v>
      </c>
      <c r="M141" s="129">
        <v>84</v>
      </c>
      <c r="N141" s="129">
        <v>14</v>
      </c>
      <c r="O141" s="71">
        <f t="shared" si="7"/>
        <v>0.16666666666666666</v>
      </c>
      <c r="P141" s="158"/>
      <c r="Q141" s="9">
        <v>19</v>
      </c>
      <c r="R141" s="129">
        <v>7465</v>
      </c>
      <c r="S141" s="129">
        <v>6577</v>
      </c>
      <c r="T141" s="71">
        <f t="shared" si="8"/>
        <v>0.88104487608841264</v>
      </c>
      <c r="U141" s="129">
        <v>60</v>
      </c>
      <c r="V141" s="129">
        <v>23</v>
      </c>
      <c r="W141" s="71">
        <v>0.38333333333333336</v>
      </c>
    </row>
    <row r="142" spans="1:23" x14ac:dyDescent="0.25">
      <c r="A142" s="67">
        <v>44137</v>
      </c>
      <c r="B142" s="74">
        <v>6414</v>
      </c>
      <c r="C142" s="74">
        <v>5356</v>
      </c>
      <c r="D142" s="69">
        <v>0.83504833177424387</v>
      </c>
      <c r="E142" s="74">
        <v>1966</v>
      </c>
      <c r="F142" s="74">
        <v>1179</v>
      </c>
      <c r="G142" s="124">
        <v>0.59969481180061035</v>
      </c>
      <c r="H142" s="158"/>
      <c r="I142" s="9">
        <v>19</v>
      </c>
      <c r="J142" s="129">
        <v>7284</v>
      </c>
      <c r="K142" s="129">
        <v>6618</v>
      </c>
      <c r="L142" s="71">
        <f t="shared" si="6"/>
        <v>0.90856672158154861</v>
      </c>
      <c r="M142" s="129">
        <v>97</v>
      </c>
      <c r="N142" s="129">
        <v>26</v>
      </c>
      <c r="O142" s="71">
        <f t="shared" si="7"/>
        <v>0.26804123711340205</v>
      </c>
      <c r="P142" s="158"/>
      <c r="Q142" s="9">
        <v>20</v>
      </c>
      <c r="R142" s="129">
        <v>7465</v>
      </c>
      <c r="S142" s="129">
        <v>6546</v>
      </c>
      <c r="T142" s="71">
        <f t="shared" si="8"/>
        <v>0.87689216342933696</v>
      </c>
      <c r="U142" s="129">
        <v>20</v>
      </c>
      <c r="V142" s="129">
        <v>0</v>
      </c>
      <c r="W142" s="71">
        <v>0</v>
      </c>
    </row>
    <row r="143" spans="1:23" x14ac:dyDescent="0.25">
      <c r="A143" s="67">
        <v>44138</v>
      </c>
      <c r="B143" s="74">
        <v>6503</v>
      </c>
      <c r="C143" s="74">
        <v>5584</v>
      </c>
      <c r="D143" s="69">
        <v>0.85868060894971554</v>
      </c>
      <c r="E143" s="74">
        <v>1977</v>
      </c>
      <c r="F143" s="74">
        <v>1225</v>
      </c>
      <c r="G143" s="124">
        <v>0.61962569549822966</v>
      </c>
      <c r="H143" s="158"/>
      <c r="I143" s="9">
        <v>20</v>
      </c>
      <c r="J143" s="129">
        <v>7295</v>
      </c>
      <c r="K143" s="129">
        <v>6604</v>
      </c>
      <c r="L143" s="71">
        <f t="shared" si="6"/>
        <v>0.9052775873886223</v>
      </c>
      <c r="M143" s="129">
        <v>105</v>
      </c>
      <c r="N143" s="129">
        <v>40</v>
      </c>
      <c r="O143" s="71">
        <f t="shared" si="7"/>
        <v>0.38095238095238093</v>
      </c>
      <c r="P143" s="158"/>
      <c r="Q143" s="9">
        <v>21</v>
      </c>
      <c r="R143" s="129">
        <v>7465</v>
      </c>
      <c r="S143" s="129">
        <v>6681</v>
      </c>
      <c r="T143" s="71">
        <f t="shared" si="8"/>
        <v>0.89497655726724712</v>
      </c>
      <c r="U143" s="129">
        <v>53</v>
      </c>
      <c r="V143" s="129">
        <v>21</v>
      </c>
      <c r="W143" s="71">
        <v>0.39622641509433965</v>
      </c>
    </row>
    <row r="144" spans="1:23" x14ac:dyDescent="0.25">
      <c r="A144" s="67">
        <v>44139</v>
      </c>
      <c r="B144" s="74">
        <v>6491</v>
      </c>
      <c r="C144" s="74">
        <v>5651</v>
      </c>
      <c r="D144" s="69">
        <v>0.87059004775843474</v>
      </c>
      <c r="E144" s="74">
        <v>2047</v>
      </c>
      <c r="F144" s="74">
        <v>1230</v>
      </c>
      <c r="G144" s="124">
        <v>0.60087933561309237</v>
      </c>
      <c r="H144" s="158"/>
      <c r="I144" s="9">
        <v>21</v>
      </c>
      <c r="J144" s="129">
        <v>7306</v>
      </c>
      <c r="K144" s="129">
        <v>6663</v>
      </c>
      <c r="L144" s="71">
        <f t="shared" si="6"/>
        <v>0.91199014508623044</v>
      </c>
      <c r="M144" s="129">
        <v>68</v>
      </c>
      <c r="N144" s="129">
        <v>10</v>
      </c>
      <c r="O144" s="71">
        <f t="shared" si="7"/>
        <v>0.14705882352941177</v>
      </c>
      <c r="P144" s="158"/>
      <c r="Q144" s="9">
        <v>22</v>
      </c>
      <c r="R144" s="129">
        <v>7459</v>
      </c>
      <c r="S144" s="129">
        <v>6715</v>
      </c>
      <c r="T144" s="71">
        <f t="shared" si="8"/>
        <v>0.90025472583456223</v>
      </c>
      <c r="U144" s="129">
        <v>20</v>
      </c>
      <c r="V144" s="129">
        <v>3</v>
      </c>
      <c r="W144" s="71">
        <v>0.15</v>
      </c>
    </row>
    <row r="145" spans="1:23" x14ac:dyDescent="0.25">
      <c r="A145" s="67">
        <v>44140</v>
      </c>
      <c r="B145" s="74">
        <v>6517</v>
      </c>
      <c r="C145" s="74">
        <v>5643</v>
      </c>
      <c r="D145" s="69">
        <v>0.86588921282798836</v>
      </c>
      <c r="E145" s="74">
        <v>2046</v>
      </c>
      <c r="F145" s="74">
        <v>1248</v>
      </c>
      <c r="G145" s="124">
        <v>0.60997067448680353</v>
      </c>
      <c r="H145" s="158"/>
      <c r="I145" s="9">
        <v>22</v>
      </c>
      <c r="J145" s="129">
        <v>7301</v>
      </c>
      <c r="K145" s="129">
        <v>6605</v>
      </c>
      <c r="L145" s="71">
        <f t="shared" si="6"/>
        <v>0.90467059306944253</v>
      </c>
      <c r="M145" s="129">
        <v>98</v>
      </c>
      <c r="N145" s="129">
        <v>41</v>
      </c>
      <c r="O145" s="71">
        <f t="shared" si="7"/>
        <v>0.41836734693877553</v>
      </c>
      <c r="P145" s="158"/>
      <c r="Q145" s="9">
        <v>23</v>
      </c>
      <c r="R145" s="129">
        <v>7459</v>
      </c>
      <c r="S145" s="129">
        <v>6711</v>
      </c>
      <c r="T145" s="71">
        <f t="shared" si="8"/>
        <v>0.89971846091969432</v>
      </c>
      <c r="U145" s="129">
        <v>39</v>
      </c>
      <c r="V145" s="129">
        <v>5</v>
      </c>
      <c r="W145" s="71">
        <v>0.12820512820512819</v>
      </c>
    </row>
    <row r="146" spans="1:23" x14ac:dyDescent="0.25">
      <c r="A146" s="67">
        <v>44141</v>
      </c>
      <c r="B146" s="78">
        <v>6512</v>
      </c>
      <c r="C146" s="78">
        <v>5548</v>
      </c>
      <c r="D146" s="76">
        <v>0.851965601965602</v>
      </c>
      <c r="E146" s="78">
        <v>1996</v>
      </c>
      <c r="F146" s="78">
        <v>1181</v>
      </c>
      <c r="G146" s="125">
        <v>0.59168336673346689</v>
      </c>
      <c r="H146" s="158"/>
      <c r="I146" s="9">
        <v>23</v>
      </c>
      <c r="J146" s="129">
        <v>7303</v>
      </c>
      <c r="K146" s="129">
        <v>6742</v>
      </c>
      <c r="L146" s="71">
        <f t="shared" si="6"/>
        <v>0.92318225386827335</v>
      </c>
      <c r="M146" s="129">
        <v>73</v>
      </c>
      <c r="N146" s="129">
        <v>10</v>
      </c>
      <c r="O146" s="71">
        <f t="shared" si="7"/>
        <v>0.13698630136986301</v>
      </c>
      <c r="P146" s="158"/>
      <c r="Q146" s="9">
        <v>24</v>
      </c>
      <c r="R146" s="129">
        <v>7459</v>
      </c>
      <c r="S146" s="129">
        <v>6611</v>
      </c>
      <c r="T146" s="71">
        <f t="shared" si="8"/>
        <v>0.88631183804799574</v>
      </c>
      <c r="U146" s="129">
        <v>37</v>
      </c>
      <c r="V146" s="129">
        <v>1</v>
      </c>
      <c r="W146" s="71">
        <v>2.7027027027027029E-2</v>
      </c>
    </row>
    <row r="147" spans="1:23" x14ac:dyDescent="0.25">
      <c r="A147" s="75">
        <v>44142</v>
      </c>
      <c r="B147" s="79">
        <v>6513</v>
      </c>
      <c r="C147" s="79">
        <v>5453</v>
      </c>
      <c r="D147" s="80">
        <v>0.83724857976354983</v>
      </c>
      <c r="E147" s="79">
        <v>1939</v>
      </c>
      <c r="F147" s="79">
        <v>1086</v>
      </c>
      <c r="G147" s="126">
        <v>0.56008251676121712</v>
      </c>
      <c r="H147" s="158"/>
      <c r="I147" s="9">
        <v>24</v>
      </c>
      <c r="J147" s="129">
        <v>7304</v>
      </c>
      <c r="K147" s="129">
        <v>6739</v>
      </c>
      <c r="L147" s="71">
        <f t="shared" si="6"/>
        <v>0.922645125958379</v>
      </c>
      <c r="M147" s="129">
        <v>99</v>
      </c>
      <c r="N147" s="129">
        <v>40</v>
      </c>
      <c r="O147" s="71">
        <f t="shared" si="7"/>
        <v>0.40404040404040403</v>
      </c>
      <c r="P147" s="158"/>
      <c r="Q147" s="9">
        <v>25</v>
      </c>
      <c r="R147" s="129">
        <v>7459</v>
      </c>
      <c r="S147" s="129">
        <v>6668</v>
      </c>
      <c r="T147" s="71">
        <f t="shared" si="8"/>
        <v>0.89395361308486387</v>
      </c>
      <c r="U147" s="129">
        <v>26</v>
      </c>
      <c r="V147" s="129">
        <v>9</v>
      </c>
      <c r="W147" s="71">
        <v>0.34615384615384615</v>
      </c>
    </row>
    <row r="148" spans="1:23" x14ac:dyDescent="0.25">
      <c r="A148" s="81">
        <v>44143</v>
      </c>
      <c r="B148" s="82">
        <v>6508</v>
      </c>
      <c r="C148" s="82">
        <v>5448</v>
      </c>
      <c r="D148" s="83">
        <v>0.83712354025814384</v>
      </c>
      <c r="E148" s="82">
        <v>2030</v>
      </c>
      <c r="F148" s="82">
        <v>1160</v>
      </c>
      <c r="G148" s="127">
        <v>0.5714285714285714</v>
      </c>
      <c r="H148" s="158"/>
      <c r="I148" s="9">
        <v>25</v>
      </c>
      <c r="J148" s="129">
        <v>7325</v>
      </c>
      <c r="K148" s="129">
        <v>6703</v>
      </c>
      <c r="L148" s="71">
        <f t="shared" si="6"/>
        <v>0.91508532423208189</v>
      </c>
      <c r="M148" s="129">
        <v>94</v>
      </c>
      <c r="N148" s="129">
        <v>34</v>
      </c>
      <c r="O148" s="71">
        <f t="shared" si="7"/>
        <v>0.36170212765957449</v>
      </c>
      <c r="P148" s="158"/>
      <c r="Q148" s="9">
        <v>26</v>
      </c>
      <c r="R148" s="129">
        <v>7447</v>
      </c>
      <c r="S148" s="129">
        <v>6642</v>
      </c>
      <c r="T148" s="71">
        <f t="shared" si="8"/>
        <v>0.89190277964280917</v>
      </c>
      <c r="U148" s="129">
        <v>46</v>
      </c>
      <c r="V148" s="129">
        <v>27</v>
      </c>
      <c r="W148" s="71">
        <v>0.58695652173913049</v>
      </c>
    </row>
    <row r="149" spans="1:23" x14ac:dyDescent="0.25">
      <c r="A149" s="84">
        <v>44144</v>
      </c>
      <c r="B149" s="78">
        <v>6534</v>
      </c>
      <c r="C149" s="78">
        <v>5462</v>
      </c>
      <c r="D149" s="83">
        <v>0.83593510866238141</v>
      </c>
      <c r="E149" s="78">
        <v>1964</v>
      </c>
      <c r="F149" s="78">
        <v>1159</v>
      </c>
      <c r="G149" s="125">
        <v>0.59012219959266798</v>
      </c>
      <c r="H149" s="158"/>
      <c r="I149" s="9">
        <v>26</v>
      </c>
      <c r="J149" s="129">
        <v>7308</v>
      </c>
      <c r="K149" s="129">
        <v>6761</v>
      </c>
      <c r="L149" s="71">
        <f t="shared" si="6"/>
        <v>0.92515051997810616</v>
      </c>
      <c r="M149" s="129">
        <v>92</v>
      </c>
      <c r="N149" s="129">
        <v>36</v>
      </c>
      <c r="O149" s="71">
        <f t="shared" si="7"/>
        <v>0.39130434782608697</v>
      </c>
      <c r="P149" s="158"/>
      <c r="Q149" s="9">
        <v>27</v>
      </c>
      <c r="R149" s="129">
        <v>7441</v>
      </c>
      <c r="S149" s="129">
        <v>6769</v>
      </c>
      <c r="T149" s="71">
        <f t="shared" si="8"/>
        <v>0.90968955785512695</v>
      </c>
      <c r="U149" s="129">
        <v>32</v>
      </c>
      <c r="V149" s="129">
        <v>1</v>
      </c>
      <c r="W149" s="71">
        <v>3.125E-2</v>
      </c>
    </row>
    <row r="150" spans="1:23" x14ac:dyDescent="0.25">
      <c r="A150" s="67">
        <v>44145</v>
      </c>
      <c r="B150" s="74">
        <v>6546</v>
      </c>
      <c r="C150" s="74">
        <v>5578</v>
      </c>
      <c r="D150" s="69">
        <v>0.85212343415826464</v>
      </c>
      <c r="E150" s="74">
        <v>2035</v>
      </c>
      <c r="F150" s="74">
        <v>1152</v>
      </c>
      <c r="G150" s="124">
        <v>0.56609336609336613</v>
      </c>
      <c r="H150" s="158"/>
      <c r="I150" s="9">
        <v>27</v>
      </c>
      <c r="J150" s="129">
        <v>7330</v>
      </c>
      <c r="K150" s="129">
        <v>6752</v>
      </c>
      <c r="L150" s="71">
        <f t="shared" ref="L150" si="9">+K150/J150</f>
        <v>0.92114597544338339</v>
      </c>
      <c r="M150" s="129">
        <v>70</v>
      </c>
      <c r="N150" s="129">
        <v>16</v>
      </c>
      <c r="O150" s="71">
        <f t="shared" ref="O150" si="10">+N150/M150</f>
        <v>0.22857142857142856</v>
      </c>
      <c r="P150" s="158"/>
      <c r="Q150" s="9">
        <v>28</v>
      </c>
      <c r="R150" s="129">
        <v>7441</v>
      </c>
      <c r="S150" s="129">
        <v>6709</v>
      </c>
      <c r="T150" s="71">
        <f t="shared" si="8"/>
        <v>0.90162612552076338</v>
      </c>
      <c r="U150" s="129">
        <v>24</v>
      </c>
      <c r="V150" s="129">
        <v>0</v>
      </c>
      <c r="W150" s="71">
        <v>0</v>
      </c>
    </row>
    <row r="151" spans="1:23" x14ac:dyDescent="0.25">
      <c r="A151" s="67">
        <v>44146</v>
      </c>
      <c r="B151" s="74">
        <v>6558</v>
      </c>
      <c r="C151" s="74">
        <v>5619</v>
      </c>
      <c r="D151" s="69">
        <v>0.8568161024702653</v>
      </c>
      <c r="E151" s="74">
        <v>2000</v>
      </c>
      <c r="F151" s="74">
        <v>1179</v>
      </c>
      <c r="G151" s="124">
        <v>0.58950000000000002</v>
      </c>
      <c r="H151" s="158"/>
      <c r="I151" s="9">
        <v>28</v>
      </c>
      <c r="J151" s="129">
        <v>7313</v>
      </c>
      <c r="K151" s="129">
        <v>6812</v>
      </c>
      <c r="L151" s="71">
        <v>0.93149186380418436</v>
      </c>
      <c r="M151" s="129">
        <v>94</v>
      </c>
      <c r="N151" s="129">
        <v>44</v>
      </c>
      <c r="O151" s="71">
        <v>0.46808510638297873</v>
      </c>
      <c r="P151" s="158"/>
      <c r="Q151" s="9">
        <v>29</v>
      </c>
      <c r="R151" s="129">
        <v>7441</v>
      </c>
      <c r="S151" s="129">
        <v>6608</v>
      </c>
      <c r="T151" s="71">
        <f t="shared" si="8"/>
        <v>0.88805268109125113</v>
      </c>
      <c r="U151" s="129">
        <v>60</v>
      </c>
      <c r="V151" s="129">
        <v>20</v>
      </c>
      <c r="W151" s="71">
        <v>0.33333333333333331</v>
      </c>
    </row>
    <row r="152" spans="1:23" x14ac:dyDescent="0.25">
      <c r="A152" s="67">
        <v>44147</v>
      </c>
      <c r="B152" s="74">
        <v>6572</v>
      </c>
      <c r="C152" s="74">
        <v>5504</v>
      </c>
      <c r="D152" s="69">
        <v>0.83749239196591596</v>
      </c>
      <c r="E152" s="74">
        <v>1970</v>
      </c>
      <c r="F152" s="74">
        <v>1109</v>
      </c>
      <c r="G152" s="124">
        <v>0.56294416243654821</v>
      </c>
      <c r="H152" s="158"/>
      <c r="I152" s="9">
        <v>29</v>
      </c>
      <c r="J152" s="129">
        <v>7304</v>
      </c>
      <c r="K152" s="129">
        <v>6646</v>
      </c>
      <c r="L152" s="71">
        <v>0.90991237677984671</v>
      </c>
      <c r="M152" s="129">
        <v>54</v>
      </c>
      <c r="N152" s="129">
        <v>9</v>
      </c>
      <c r="O152" s="71">
        <v>0.16666666666666666</v>
      </c>
      <c r="P152" s="158"/>
      <c r="Q152" s="9">
        <v>30</v>
      </c>
      <c r="R152" s="129">
        <v>7448</v>
      </c>
      <c r="S152" s="129">
        <v>6638</v>
      </c>
      <c r="T152" s="71">
        <f t="shared" si="8"/>
        <v>0.89124597207303979</v>
      </c>
      <c r="U152" s="129">
        <v>19</v>
      </c>
      <c r="V152" s="129">
        <v>0</v>
      </c>
      <c r="W152" s="71">
        <v>0</v>
      </c>
    </row>
    <row r="153" spans="1:23" x14ac:dyDescent="0.25">
      <c r="A153" s="67">
        <v>44148</v>
      </c>
      <c r="B153" s="74">
        <v>6538</v>
      </c>
      <c r="C153" s="74">
        <v>5531</v>
      </c>
      <c r="D153" s="69">
        <v>0.8459773631079841</v>
      </c>
      <c r="E153" s="74">
        <v>1908</v>
      </c>
      <c r="F153" s="74">
        <v>1041</v>
      </c>
      <c r="G153" s="124">
        <v>0.54559748427672961</v>
      </c>
      <c r="H153" s="158"/>
      <c r="I153" s="9">
        <v>30</v>
      </c>
      <c r="J153" s="129">
        <v>7292</v>
      </c>
      <c r="K153" s="129">
        <v>6808</v>
      </c>
      <c r="L153" s="71">
        <v>0.93362589138782226</v>
      </c>
      <c r="M153" s="129">
        <v>86</v>
      </c>
      <c r="N153" s="129">
        <v>42</v>
      </c>
      <c r="O153" s="71">
        <v>0.48837209302325579</v>
      </c>
      <c r="P153" s="158"/>
      <c r="Q153" s="9">
        <v>31</v>
      </c>
      <c r="R153" s="129">
        <v>7429</v>
      </c>
      <c r="S153" s="129">
        <v>6570</v>
      </c>
      <c r="T153" s="71">
        <f t="shared" si="8"/>
        <v>0.88437205545833897</v>
      </c>
      <c r="U153" s="129">
        <v>33</v>
      </c>
      <c r="V153" s="129">
        <v>0</v>
      </c>
      <c r="W153" s="71">
        <v>0</v>
      </c>
    </row>
    <row r="154" spans="1:23" x14ac:dyDescent="0.25">
      <c r="A154" s="67">
        <v>44149</v>
      </c>
      <c r="B154" s="74">
        <v>6548</v>
      </c>
      <c r="C154" s="74">
        <v>5334</v>
      </c>
      <c r="D154" s="69">
        <v>0.8145998778252902</v>
      </c>
      <c r="E154" s="74">
        <v>2099</v>
      </c>
      <c r="F154" s="74">
        <v>1065</v>
      </c>
      <c r="G154" s="124">
        <v>0.50738446879466415</v>
      </c>
      <c r="H154" s="158"/>
      <c r="I154" s="9">
        <v>31</v>
      </c>
      <c r="J154" s="129">
        <v>7303</v>
      </c>
      <c r="K154" s="129">
        <v>6645</v>
      </c>
      <c r="L154" s="71">
        <v>0.90990004107900868</v>
      </c>
      <c r="M154" s="129">
        <v>72</v>
      </c>
      <c r="N154" s="129">
        <v>6</v>
      </c>
      <c r="O154" s="71">
        <v>8.3333333333333329E-2</v>
      </c>
      <c r="P154" s="175" t="s">
        <v>32</v>
      </c>
      <c r="Q154" s="9">
        <v>1</v>
      </c>
      <c r="R154" s="129">
        <v>7429</v>
      </c>
      <c r="S154" s="129">
        <v>6465</v>
      </c>
      <c r="T154" s="71">
        <f t="shared" si="8"/>
        <v>0.87023825548526046</v>
      </c>
      <c r="U154" s="129">
        <v>42</v>
      </c>
      <c r="V154" s="129">
        <v>21</v>
      </c>
      <c r="W154" s="71">
        <v>0.5</v>
      </c>
    </row>
    <row r="155" spans="1:23" ht="14.25" customHeight="1" x14ac:dyDescent="0.25">
      <c r="A155" s="67">
        <v>44150</v>
      </c>
      <c r="B155" s="74">
        <v>6552</v>
      </c>
      <c r="C155" s="74">
        <v>5479</v>
      </c>
      <c r="D155" s="69">
        <v>0.83623321123321126</v>
      </c>
      <c r="E155" s="74">
        <v>1950</v>
      </c>
      <c r="F155" s="74">
        <v>1064</v>
      </c>
      <c r="G155" s="71">
        <v>0.54564102564102568</v>
      </c>
      <c r="H155" s="175" t="s">
        <v>32</v>
      </c>
      <c r="I155" s="9">
        <v>1</v>
      </c>
      <c r="J155" s="129">
        <v>7272</v>
      </c>
      <c r="K155" s="129">
        <v>6601</v>
      </c>
      <c r="L155" s="71">
        <v>0.90772827282728275</v>
      </c>
      <c r="M155" s="129">
        <v>101</v>
      </c>
      <c r="N155" s="129">
        <v>32</v>
      </c>
      <c r="O155" s="71">
        <v>0.31683168316831684</v>
      </c>
      <c r="P155" s="176"/>
      <c r="Q155" s="9">
        <v>2</v>
      </c>
      <c r="R155" s="129">
        <v>7429</v>
      </c>
      <c r="S155" s="129">
        <v>6543</v>
      </c>
      <c r="T155" s="71">
        <f t="shared" si="8"/>
        <v>0.8807376497509759</v>
      </c>
      <c r="U155" s="129">
        <v>17</v>
      </c>
      <c r="V155" s="129">
        <v>2</v>
      </c>
      <c r="W155" s="71">
        <v>0.11764705882352941</v>
      </c>
    </row>
    <row r="156" spans="1:23" x14ac:dyDescent="0.25">
      <c r="A156" s="67">
        <v>44151</v>
      </c>
      <c r="B156" s="74">
        <v>6482</v>
      </c>
      <c r="C156" s="74">
        <v>5276</v>
      </c>
      <c r="D156" s="69">
        <v>0.81394631286639929</v>
      </c>
      <c r="E156" s="74">
        <v>1920</v>
      </c>
      <c r="F156" s="74">
        <v>1038</v>
      </c>
      <c r="G156" s="71">
        <v>0.54062500000000002</v>
      </c>
      <c r="H156" s="176"/>
      <c r="I156" s="9">
        <v>2</v>
      </c>
      <c r="J156" s="129">
        <v>7266</v>
      </c>
      <c r="K156" s="129">
        <v>6615</v>
      </c>
      <c r="L156" s="71">
        <v>0.91040462427745661</v>
      </c>
      <c r="M156" s="129">
        <v>85</v>
      </c>
      <c r="N156" s="129">
        <v>12</v>
      </c>
      <c r="O156" s="71">
        <v>0.14117647058823529</v>
      </c>
      <c r="P156" s="176"/>
      <c r="Q156" s="9">
        <v>3</v>
      </c>
      <c r="R156" s="129">
        <v>7429</v>
      </c>
      <c r="S156" s="129">
        <v>6618</v>
      </c>
      <c r="T156" s="71">
        <f t="shared" si="8"/>
        <v>0.89083322116031771</v>
      </c>
      <c r="U156" s="129">
        <v>7</v>
      </c>
      <c r="V156" s="129">
        <v>0</v>
      </c>
      <c r="W156" s="71">
        <v>0</v>
      </c>
    </row>
    <row r="157" spans="1:23" x14ac:dyDescent="0.25">
      <c r="A157" s="67">
        <v>44152</v>
      </c>
      <c r="B157" s="74">
        <v>6568</v>
      </c>
      <c r="C157" s="74">
        <v>5460</v>
      </c>
      <c r="D157" s="69">
        <v>0.83130328867235082</v>
      </c>
      <c r="E157" s="74">
        <v>1953</v>
      </c>
      <c r="F157" s="74">
        <v>1100</v>
      </c>
      <c r="G157" s="71">
        <v>0.5632360471070148</v>
      </c>
      <c r="H157" s="176"/>
      <c r="I157" s="9">
        <v>3</v>
      </c>
      <c r="J157" s="129">
        <v>7251</v>
      </c>
      <c r="K157" s="129">
        <v>6604</v>
      </c>
      <c r="L157" s="71">
        <v>0.91077092814784166</v>
      </c>
      <c r="M157" s="129">
        <v>89</v>
      </c>
      <c r="N157" s="129">
        <v>25</v>
      </c>
      <c r="O157" s="71">
        <v>0.2808988764044944</v>
      </c>
      <c r="P157" s="176"/>
      <c r="Q157" s="9">
        <v>4</v>
      </c>
      <c r="R157" s="129">
        <v>7428</v>
      </c>
      <c r="S157" s="129">
        <v>6684</v>
      </c>
      <c r="T157" s="71">
        <f t="shared" si="8"/>
        <v>0.89983844911147015</v>
      </c>
      <c r="U157" s="129">
        <v>35</v>
      </c>
      <c r="V157" s="129">
        <v>24</v>
      </c>
      <c r="W157" s="71">
        <v>0.68571428571428572</v>
      </c>
    </row>
    <row r="158" spans="1:23" x14ac:dyDescent="0.25">
      <c r="A158" s="67">
        <v>44153</v>
      </c>
      <c r="B158" s="74">
        <v>6565</v>
      </c>
      <c r="C158" s="74">
        <v>5591</v>
      </c>
      <c r="D158" s="69">
        <v>0.85163747143945168</v>
      </c>
      <c r="E158" s="74">
        <v>1948</v>
      </c>
      <c r="F158" s="74">
        <v>1110</v>
      </c>
      <c r="G158" s="71">
        <v>0.56981519507186862</v>
      </c>
      <c r="H158" s="176"/>
      <c r="I158" s="9">
        <v>4</v>
      </c>
      <c r="J158" s="129">
        <v>7267</v>
      </c>
      <c r="K158" s="129">
        <v>6723</v>
      </c>
      <c r="L158" s="71">
        <v>0.92514104857575341</v>
      </c>
      <c r="M158" s="129">
        <v>55</v>
      </c>
      <c r="N158" s="129">
        <v>11</v>
      </c>
      <c r="O158" s="71">
        <v>0.2</v>
      </c>
      <c r="P158" s="176"/>
      <c r="Q158" s="9">
        <v>5</v>
      </c>
      <c r="R158" s="129">
        <v>7428</v>
      </c>
      <c r="S158" s="129">
        <v>6765</v>
      </c>
      <c r="T158" s="71">
        <f t="shared" si="8"/>
        <v>0.9107431340872375</v>
      </c>
      <c r="U158" s="129">
        <v>10</v>
      </c>
      <c r="V158" s="129">
        <v>2</v>
      </c>
      <c r="W158" s="71">
        <v>0.2</v>
      </c>
    </row>
    <row r="159" spans="1:23" x14ac:dyDescent="0.25">
      <c r="A159" s="67">
        <v>44154</v>
      </c>
      <c r="B159" s="74">
        <v>6553</v>
      </c>
      <c r="C159" s="74">
        <v>5590</v>
      </c>
      <c r="D159" s="69">
        <v>0.8530444071417671</v>
      </c>
      <c r="E159" s="74">
        <v>1946</v>
      </c>
      <c r="F159" s="74">
        <v>1082</v>
      </c>
      <c r="G159" s="71">
        <v>0.55601233299075026</v>
      </c>
      <c r="H159" s="176"/>
      <c r="I159" s="9">
        <v>5</v>
      </c>
      <c r="J159" s="129">
        <v>7239</v>
      </c>
      <c r="K159" s="129">
        <v>6758</v>
      </c>
      <c r="L159" s="71">
        <v>0.93355435833678679</v>
      </c>
      <c r="M159" s="129">
        <v>74</v>
      </c>
      <c r="N159" s="129">
        <v>11</v>
      </c>
      <c r="O159" s="71">
        <v>0.14864864864864866</v>
      </c>
      <c r="P159" s="176"/>
      <c r="Q159" s="9">
        <v>6</v>
      </c>
      <c r="R159" s="129">
        <v>7409</v>
      </c>
      <c r="S159" s="129">
        <v>6673</v>
      </c>
      <c r="T159" s="71">
        <f t="shared" si="8"/>
        <v>0.90066135780807122</v>
      </c>
      <c r="U159" s="129">
        <v>11</v>
      </c>
      <c r="V159" s="129">
        <v>2</v>
      </c>
      <c r="W159" s="71">
        <v>0.18181818181818182</v>
      </c>
    </row>
    <row r="160" spans="1:23" x14ac:dyDescent="0.25">
      <c r="A160" s="67">
        <v>44155</v>
      </c>
      <c r="B160" s="74">
        <v>6552</v>
      </c>
      <c r="C160" s="74">
        <v>5511</v>
      </c>
      <c r="D160" s="69">
        <v>0.84111721611721613</v>
      </c>
      <c r="E160" s="74">
        <v>1962</v>
      </c>
      <c r="F160" s="74">
        <v>1110</v>
      </c>
      <c r="G160" s="71">
        <v>0.56574923547400613</v>
      </c>
      <c r="H160" s="176"/>
      <c r="I160" s="9">
        <v>6</v>
      </c>
      <c r="J160" s="129">
        <v>7210</v>
      </c>
      <c r="K160" s="129">
        <v>6763</v>
      </c>
      <c r="L160" s="71">
        <v>0.93800277392510401</v>
      </c>
      <c r="M160" s="129">
        <v>78</v>
      </c>
      <c r="N160" s="129">
        <v>16</v>
      </c>
      <c r="O160" s="71">
        <v>0.20512820512820512</v>
      </c>
      <c r="P160" s="176"/>
      <c r="Q160" s="9">
        <v>7</v>
      </c>
      <c r="R160" s="129">
        <v>7409</v>
      </c>
      <c r="S160" s="129">
        <v>6635</v>
      </c>
      <c r="T160" s="71">
        <f t="shared" si="8"/>
        <v>0.89553246052098801</v>
      </c>
      <c r="U160" s="129">
        <v>28</v>
      </c>
      <c r="V160" s="129">
        <v>22</v>
      </c>
      <c r="W160" s="71">
        <v>0.7857142857142857</v>
      </c>
    </row>
    <row r="161" spans="1:25" x14ac:dyDescent="0.25">
      <c r="A161" s="67">
        <v>44156</v>
      </c>
      <c r="B161" s="74">
        <v>6538</v>
      </c>
      <c r="C161" s="74">
        <v>5531</v>
      </c>
      <c r="D161" s="69">
        <v>0.8459773631079841</v>
      </c>
      <c r="E161" s="74">
        <v>1907</v>
      </c>
      <c r="F161" s="74">
        <v>1083</v>
      </c>
      <c r="G161" s="71">
        <v>0.56790770844257998</v>
      </c>
      <c r="H161" s="176"/>
      <c r="I161" s="9">
        <v>7</v>
      </c>
      <c r="J161" s="129">
        <v>7231</v>
      </c>
      <c r="K161" s="129">
        <v>6736</v>
      </c>
      <c r="L161" s="71">
        <v>0.93154473793389569</v>
      </c>
      <c r="M161" s="129">
        <v>75</v>
      </c>
      <c r="N161" s="129">
        <v>12</v>
      </c>
      <c r="O161" s="71">
        <v>0.16</v>
      </c>
      <c r="P161" s="176"/>
      <c r="Q161" s="9">
        <v>8</v>
      </c>
      <c r="R161" s="129">
        <v>7409</v>
      </c>
      <c r="S161" s="129">
        <v>6644</v>
      </c>
      <c r="T161" s="71">
        <f t="shared" si="8"/>
        <v>0.89674719935213931</v>
      </c>
      <c r="U161" s="129">
        <v>13</v>
      </c>
      <c r="V161" s="129">
        <v>3</v>
      </c>
      <c r="W161" s="71">
        <v>0.23076923076923078</v>
      </c>
    </row>
    <row r="162" spans="1:25" x14ac:dyDescent="0.25">
      <c r="A162" s="67">
        <v>44157</v>
      </c>
      <c r="B162" s="74">
        <v>6539</v>
      </c>
      <c r="C162" s="74">
        <v>5471</v>
      </c>
      <c r="D162" s="69">
        <v>0.83667227404801958</v>
      </c>
      <c r="E162" s="74">
        <v>1942</v>
      </c>
      <c r="F162" s="74">
        <v>1075</v>
      </c>
      <c r="G162" s="71">
        <v>0.5535530381050463</v>
      </c>
      <c r="H162" s="176"/>
      <c r="I162" s="9">
        <v>8</v>
      </c>
      <c r="J162" s="129">
        <v>7219</v>
      </c>
      <c r="K162" s="129">
        <v>6720</v>
      </c>
      <c r="L162" s="71">
        <v>0.93087685274968834</v>
      </c>
      <c r="M162" s="129">
        <v>70</v>
      </c>
      <c r="N162" s="129">
        <v>17</v>
      </c>
      <c r="O162" s="71">
        <v>0.24285714285714285</v>
      </c>
      <c r="P162" s="176"/>
      <c r="Q162" s="9">
        <v>9</v>
      </c>
      <c r="R162" s="129">
        <v>7409</v>
      </c>
      <c r="S162" s="129">
        <v>6645</v>
      </c>
      <c r="T162" s="71">
        <f t="shared" si="8"/>
        <v>0.89688217033337836</v>
      </c>
      <c r="U162" s="129">
        <v>7</v>
      </c>
      <c r="V162" s="129">
        <v>0</v>
      </c>
      <c r="W162" s="71">
        <v>0</v>
      </c>
    </row>
    <row r="163" spans="1:25" x14ac:dyDescent="0.25">
      <c r="A163" s="67">
        <v>44158</v>
      </c>
      <c r="B163" s="74">
        <v>6542</v>
      </c>
      <c r="C163" s="74">
        <v>5544</v>
      </c>
      <c r="D163" s="69">
        <v>0.84744726383368996</v>
      </c>
      <c r="E163" s="74">
        <v>1946</v>
      </c>
      <c r="F163" s="74">
        <v>1106</v>
      </c>
      <c r="G163" s="71">
        <v>0.56834532374100721</v>
      </c>
      <c r="H163" s="176"/>
      <c r="I163" s="9">
        <v>9</v>
      </c>
      <c r="J163" s="129">
        <v>7234</v>
      </c>
      <c r="K163" s="129">
        <v>6667</v>
      </c>
      <c r="L163" s="71">
        <v>0.92162012717721864</v>
      </c>
      <c r="M163" s="129">
        <v>92</v>
      </c>
      <c r="N163" s="129">
        <v>32</v>
      </c>
      <c r="O163" s="71">
        <v>0.34782608695652173</v>
      </c>
      <c r="P163" s="176"/>
      <c r="Q163" s="9">
        <v>10</v>
      </c>
      <c r="R163" s="129">
        <v>7409</v>
      </c>
      <c r="S163" s="129">
        <v>6691</v>
      </c>
      <c r="T163" s="71">
        <f t="shared" si="8"/>
        <v>0.90309083547037383</v>
      </c>
      <c r="U163" s="129">
        <v>32</v>
      </c>
      <c r="V163" s="129">
        <v>22</v>
      </c>
      <c r="W163" s="71">
        <v>0.6875</v>
      </c>
    </row>
    <row r="164" spans="1:25" x14ac:dyDescent="0.25">
      <c r="A164" s="67">
        <v>44159</v>
      </c>
      <c r="B164" s="74">
        <v>6563</v>
      </c>
      <c r="C164" s="74">
        <v>5587</v>
      </c>
      <c r="D164" s="69">
        <v>0.85128752095078475</v>
      </c>
      <c r="E164" s="74">
        <v>1962</v>
      </c>
      <c r="F164" s="74">
        <v>1136</v>
      </c>
      <c r="G164" s="85">
        <v>0.57900101936799186</v>
      </c>
      <c r="H164" s="176"/>
      <c r="I164" s="9">
        <v>10</v>
      </c>
      <c r="J164" s="129">
        <v>7243</v>
      </c>
      <c r="K164" s="129">
        <v>6655</v>
      </c>
      <c r="L164" s="71">
        <v>0.91881816926687832</v>
      </c>
      <c r="M164" s="129">
        <v>52</v>
      </c>
      <c r="N164" s="129">
        <v>18</v>
      </c>
      <c r="O164" s="71">
        <v>0.34615384615384615</v>
      </c>
      <c r="P164" s="176"/>
      <c r="Q164" s="9">
        <v>11</v>
      </c>
      <c r="R164" s="129">
        <v>7412</v>
      </c>
      <c r="S164" s="129">
        <v>6719</v>
      </c>
      <c r="T164" s="71">
        <f t="shared" si="8"/>
        <v>0.90650296815974096</v>
      </c>
      <c r="U164" s="129">
        <v>11</v>
      </c>
      <c r="V164" s="129">
        <v>2</v>
      </c>
      <c r="W164" s="71">
        <v>0.18181818181818182</v>
      </c>
    </row>
    <row r="165" spans="1:25" x14ac:dyDescent="0.25">
      <c r="A165" s="67">
        <v>44160</v>
      </c>
      <c r="B165" s="74">
        <v>6558</v>
      </c>
      <c r="C165" s="74">
        <v>5713</v>
      </c>
      <c r="D165" s="69">
        <v>0.87114974077462637</v>
      </c>
      <c r="E165" s="74">
        <v>1897</v>
      </c>
      <c r="F165" s="74">
        <v>1103</v>
      </c>
      <c r="G165" s="85">
        <v>0.58144438587243019</v>
      </c>
      <c r="H165" s="176"/>
      <c r="I165" s="9">
        <v>11</v>
      </c>
      <c r="J165" s="129">
        <v>7250</v>
      </c>
      <c r="K165" s="129">
        <v>6529</v>
      </c>
      <c r="L165" s="71">
        <v>0.90055172413793105</v>
      </c>
      <c r="M165" s="129">
        <v>77</v>
      </c>
      <c r="N165" s="129">
        <v>12</v>
      </c>
      <c r="O165" s="71">
        <v>0.15584415584415584</v>
      </c>
      <c r="P165" s="176"/>
      <c r="Q165" s="9">
        <v>12</v>
      </c>
      <c r="R165" s="129">
        <v>7412</v>
      </c>
      <c r="S165" s="129">
        <v>6779</v>
      </c>
      <c r="T165" s="71">
        <f t="shared" si="8"/>
        <v>0.91459794927145166</v>
      </c>
      <c r="U165" s="129">
        <v>32</v>
      </c>
      <c r="V165" s="129">
        <v>22</v>
      </c>
      <c r="W165" s="71">
        <v>0.6875</v>
      </c>
    </row>
    <row r="166" spans="1:25" x14ac:dyDescent="0.25">
      <c r="A166" s="67">
        <v>44161</v>
      </c>
      <c r="B166" s="74">
        <v>6560</v>
      </c>
      <c r="C166" s="74">
        <v>5706</v>
      </c>
      <c r="D166" s="69">
        <v>0.86981707317073176</v>
      </c>
      <c r="E166" s="74">
        <v>1973</v>
      </c>
      <c r="F166" s="74">
        <v>1186</v>
      </c>
      <c r="G166" s="85">
        <v>0.60111505321844905</v>
      </c>
      <c r="H166" s="176"/>
      <c r="I166" s="9">
        <v>12</v>
      </c>
      <c r="J166" s="129">
        <v>7221</v>
      </c>
      <c r="K166" s="129">
        <v>6725</v>
      </c>
      <c r="L166" s="71">
        <v>0.93131145270738125</v>
      </c>
      <c r="M166" s="129">
        <v>94</v>
      </c>
      <c r="N166" s="129">
        <v>27</v>
      </c>
      <c r="O166" s="71">
        <v>0.28723404255319152</v>
      </c>
      <c r="P166" s="176"/>
      <c r="Q166" s="9">
        <v>13</v>
      </c>
      <c r="R166" s="129">
        <v>7412</v>
      </c>
      <c r="S166" s="129">
        <v>6694</v>
      </c>
      <c r="T166" s="71">
        <f t="shared" si="8"/>
        <v>0.90313005936319479</v>
      </c>
      <c r="U166" s="129">
        <v>37</v>
      </c>
      <c r="V166" s="129">
        <v>23</v>
      </c>
      <c r="W166" s="71">
        <v>0.6216216216216216</v>
      </c>
    </row>
    <row r="167" spans="1:25" x14ac:dyDescent="0.25">
      <c r="A167" s="67">
        <v>44162</v>
      </c>
      <c r="B167" s="74">
        <v>6561</v>
      </c>
      <c r="C167" s="74">
        <v>5663</v>
      </c>
      <c r="D167" s="69">
        <v>0.8631306203322664</v>
      </c>
      <c r="E167" s="74">
        <v>1924</v>
      </c>
      <c r="F167" s="74">
        <v>1059</v>
      </c>
      <c r="G167" s="85">
        <v>0.5504158004158004</v>
      </c>
      <c r="H167" s="176"/>
      <c r="I167" s="9">
        <v>13</v>
      </c>
      <c r="J167" s="129">
        <v>7284</v>
      </c>
      <c r="K167" s="129">
        <v>6768</v>
      </c>
      <c r="L167" s="71">
        <v>0.92915980230642503</v>
      </c>
      <c r="M167" s="129">
        <v>104</v>
      </c>
      <c r="N167" s="129">
        <v>41</v>
      </c>
      <c r="O167" s="71">
        <v>0.39423076923076922</v>
      </c>
      <c r="P167" s="176"/>
      <c r="Q167" s="9">
        <v>14</v>
      </c>
      <c r="R167" s="129">
        <v>7412</v>
      </c>
      <c r="S167" s="129">
        <v>6583</v>
      </c>
      <c r="T167" s="71">
        <f t="shared" si="8"/>
        <v>0.88815434430652995</v>
      </c>
      <c r="U167" s="129">
        <v>35</v>
      </c>
      <c r="V167" s="129">
        <v>23</v>
      </c>
      <c r="W167" s="71">
        <v>0.65714285714285714</v>
      </c>
    </row>
    <row r="168" spans="1:25" x14ac:dyDescent="0.25">
      <c r="A168" s="67">
        <v>44163</v>
      </c>
      <c r="B168" s="74">
        <v>6536</v>
      </c>
      <c r="C168" s="74">
        <v>5660</v>
      </c>
      <c r="D168" s="69">
        <v>0.8659730722154223</v>
      </c>
      <c r="E168" s="74">
        <v>1878</v>
      </c>
      <c r="F168" s="74">
        <v>1079</v>
      </c>
      <c r="G168" s="85">
        <v>0.57454739084132056</v>
      </c>
      <c r="H168" s="176"/>
      <c r="I168" s="9">
        <v>14</v>
      </c>
      <c r="J168" s="129">
        <v>7236</v>
      </c>
      <c r="K168" s="129">
        <v>6730</v>
      </c>
      <c r="L168" s="71">
        <v>0.93007186290768384</v>
      </c>
      <c r="M168" s="129">
        <v>83</v>
      </c>
      <c r="N168" s="129">
        <v>25</v>
      </c>
      <c r="O168" s="71">
        <v>0.30120481927710846</v>
      </c>
      <c r="P168" s="176"/>
      <c r="Q168" s="9">
        <v>15</v>
      </c>
      <c r="R168" s="129">
        <v>7412</v>
      </c>
      <c r="S168" s="129">
        <v>6540</v>
      </c>
      <c r="T168" s="71">
        <f t="shared" si="8"/>
        <v>0.88235294117647056</v>
      </c>
      <c r="U168" s="129">
        <v>40</v>
      </c>
      <c r="V168" s="129">
        <v>25</v>
      </c>
      <c r="W168" s="71">
        <v>0.625</v>
      </c>
    </row>
    <row r="169" spans="1:25" x14ac:dyDescent="0.25">
      <c r="A169" s="67">
        <v>44164</v>
      </c>
      <c r="B169" s="74">
        <v>6535</v>
      </c>
      <c r="C169" s="74">
        <v>5582</v>
      </c>
      <c r="D169" s="69">
        <v>0.85416985462892114</v>
      </c>
      <c r="E169" s="74">
        <v>1955</v>
      </c>
      <c r="F169" s="74">
        <v>1152</v>
      </c>
      <c r="G169" s="71">
        <v>0.58925831202046031</v>
      </c>
      <c r="H169" s="176"/>
      <c r="I169" s="9">
        <v>15</v>
      </c>
      <c r="J169" s="129">
        <v>7259</v>
      </c>
      <c r="K169" s="129">
        <v>6724</v>
      </c>
      <c r="L169" s="71">
        <v>0.92629838820774213</v>
      </c>
      <c r="M169" s="129">
        <v>95</v>
      </c>
      <c r="N169" s="129">
        <v>38</v>
      </c>
      <c r="O169" s="71">
        <v>0.4</v>
      </c>
      <c r="P169" s="176"/>
      <c r="Q169" s="9">
        <v>16</v>
      </c>
      <c r="R169" s="129">
        <v>7412</v>
      </c>
      <c r="S169" s="129">
        <v>6586</v>
      </c>
      <c r="T169" s="71">
        <f t="shared" si="8"/>
        <v>0.88855909336211547</v>
      </c>
      <c r="U169" s="129">
        <v>38</v>
      </c>
      <c r="V169" s="129">
        <v>23</v>
      </c>
      <c r="W169" s="71">
        <v>0.60526315789473684</v>
      </c>
    </row>
    <row r="170" spans="1:25" x14ac:dyDescent="0.25">
      <c r="A170" s="67">
        <v>44165</v>
      </c>
      <c r="B170" s="74">
        <v>6501</v>
      </c>
      <c r="C170" s="74">
        <v>5544</v>
      </c>
      <c r="D170" s="69">
        <v>0.85279187817258884</v>
      </c>
      <c r="E170" s="74">
        <v>1913</v>
      </c>
      <c r="F170" s="74">
        <v>1090</v>
      </c>
      <c r="G170" s="71">
        <v>0.56978567694720339</v>
      </c>
      <c r="H170" s="176"/>
      <c r="I170" s="9">
        <v>16</v>
      </c>
      <c r="J170" s="129">
        <v>7239</v>
      </c>
      <c r="K170" s="129">
        <v>6644</v>
      </c>
      <c r="L170" s="71">
        <v>0.91780632684072383</v>
      </c>
      <c r="M170" s="129">
        <v>106</v>
      </c>
      <c r="N170" s="129">
        <v>38</v>
      </c>
      <c r="O170" s="71">
        <v>0.35849056603773582</v>
      </c>
      <c r="P170" s="176"/>
      <c r="Q170" s="9">
        <v>17</v>
      </c>
      <c r="R170" s="129">
        <v>7412</v>
      </c>
      <c r="S170" s="129">
        <v>6687</v>
      </c>
      <c r="T170" s="71">
        <f t="shared" si="8"/>
        <v>0.90218564490016195</v>
      </c>
      <c r="U170" s="129">
        <v>33</v>
      </c>
      <c r="V170" s="129">
        <v>23</v>
      </c>
      <c r="W170" s="71">
        <v>0.69696969696969702</v>
      </c>
    </row>
    <row r="171" spans="1:25" x14ac:dyDescent="0.25">
      <c r="A171" s="67">
        <v>44166</v>
      </c>
      <c r="B171" s="74">
        <v>6583</v>
      </c>
      <c r="C171" s="74">
        <v>5715</v>
      </c>
      <c r="D171" s="69">
        <v>0.8681452225429136</v>
      </c>
      <c r="E171" s="74">
        <v>1935</v>
      </c>
      <c r="F171" s="74">
        <v>1156</v>
      </c>
      <c r="G171" s="71">
        <v>0.59741602067183464</v>
      </c>
      <c r="H171" s="176"/>
      <c r="I171" s="9">
        <v>17</v>
      </c>
      <c r="J171" s="129">
        <v>7227</v>
      </c>
      <c r="K171" s="129">
        <v>6627</v>
      </c>
      <c r="L171" s="71">
        <v>0.91697799916977996</v>
      </c>
      <c r="M171" s="129">
        <v>98</v>
      </c>
      <c r="N171" s="129">
        <v>35</v>
      </c>
      <c r="O171" s="71">
        <v>0.35714285714285715</v>
      </c>
      <c r="P171" s="176"/>
      <c r="Q171" s="9">
        <v>18</v>
      </c>
      <c r="R171" s="129">
        <v>7412</v>
      </c>
      <c r="S171" s="129">
        <v>6712</v>
      </c>
      <c r="T171" s="71">
        <f t="shared" si="8"/>
        <v>0.90555855369670801</v>
      </c>
      <c r="U171" s="129">
        <v>39</v>
      </c>
      <c r="V171" s="129">
        <v>22</v>
      </c>
      <c r="W171" s="71">
        <v>0.5641025641025641</v>
      </c>
    </row>
    <row r="172" spans="1:25" x14ac:dyDescent="0.25">
      <c r="A172" s="67">
        <v>44167</v>
      </c>
      <c r="B172" s="74">
        <v>6563</v>
      </c>
      <c r="C172" s="74">
        <v>5790</v>
      </c>
      <c r="D172" s="69">
        <v>0.8822184976382752</v>
      </c>
      <c r="E172" s="74">
        <v>1913</v>
      </c>
      <c r="F172" s="74">
        <v>1214</v>
      </c>
      <c r="G172" s="71">
        <v>0.6346053319393623</v>
      </c>
      <c r="H172" s="176"/>
      <c r="I172" s="9">
        <v>18</v>
      </c>
      <c r="J172" s="129">
        <v>7242</v>
      </c>
      <c r="K172" s="129">
        <v>6815</v>
      </c>
      <c r="L172" s="71">
        <v>0.9410383871858603</v>
      </c>
      <c r="M172" s="129">
        <v>103</v>
      </c>
      <c r="N172" s="129">
        <v>45</v>
      </c>
      <c r="O172" s="71">
        <v>0.43689320388349512</v>
      </c>
      <c r="P172" s="176"/>
      <c r="Q172" s="9">
        <v>19</v>
      </c>
      <c r="R172" s="129">
        <v>7408</v>
      </c>
      <c r="S172" s="129">
        <v>6733</v>
      </c>
      <c r="T172" s="71">
        <f t="shared" si="8"/>
        <v>0.90888228941684668</v>
      </c>
      <c r="U172" s="129">
        <v>36</v>
      </c>
      <c r="V172" s="129">
        <v>21</v>
      </c>
      <c r="W172" s="71">
        <v>0.58333333333333337</v>
      </c>
    </row>
    <row r="173" spans="1:25" x14ac:dyDescent="0.25">
      <c r="A173" s="67">
        <v>44168</v>
      </c>
      <c r="B173" s="74">
        <v>6573</v>
      </c>
      <c r="C173" s="74">
        <v>5800</v>
      </c>
      <c r="D173" s="69">
        <v>0.88239768750950864</v>
      </c>
      <c r="E173" s="74">
        <v>1888</v>
      </c>
      <c r="F173" s="74">
        <v>1163</v>
      </c>
      <c r="G173" s="71">
        <v>0.6159957627118644</v>
      </c>
      <c r="H173" s="176"/>
      <c r="I173" s="9">
        <v>19</v>
      </c>
      <c r="J173" s="129">
        <v>7248</v>
      </c>
      <c r="K173" s="129">
        <v>6808</v>
      </c>
      <c r="L173" s="71">
        <v>0.93929359823399561</v>
      </c>
      <c r="M173" s="129">
        <v>103</v>
      </c>
      <c r="N173" s="129">
        <v>40</v>
      </c>
      <c r="O173" s="71">
        <v>0.38834951456310679</v>
      </c>
      <c r="P173" s="176"/>
      <c r="Q173" s="9">
        <v>20</v>
      </c>
      <c r="R173" s="129">
        <v>7412</v>
      </c>
      <c r="S173" s="129">
        <v>6699</v>
      </c>
      <c r="T173" s="71">
        <f t="shared" si="8"/>
        <v>0.90380464112250403</v>
      </c>
      <c r="U173" s="129">
        <v>33</v>
      </c>
      <c r="V173" s="129">
        <v>21</v>
      </c>
      <c r="W173" s="71">
        <v>0.63636363636363635</v>
      </c>
    </row>
    <row r="174" spans="1:25" x14ac:dyDescent="0.25">
      <c r="A174" s="67">
        <v>44169</v>
      </c>
      <c r="B174" s="74">
        <v>6584</v>
      </c>
      <c r="C174" s="74">
        <v>5766</v>
      </c>
      <c r="D174" s="69">
        <v>0.87575941676792224</v>
      </c>
      <c r="E174" s="74">
        <v>1858</v>
      </c>
      <c r="F174" s="74">
        <v>1133</v>
      </c>
      <c r="G174" s="71">
        <v>0.60979547900968789</v>
      </c>
      <c r="H174" s="176"/>
      <c r="I174" s="9">
        <v>20</v>
      </c>
      <c r="J174" s="129">
        <v>7261</v>
      </c>
      <c r="K174" s="129">
        <v>6757</v>
      </c>
      <c r="L174" s="71">
        <v>0.93058807326814486</v>
      </c>
      <c r="M174" s="129">
        <v>91</v>
      </c>
      <c r="N174" s="129">
        <v>39</v>
      </c>
      <c r="O174" s="71">
        <v>0.42857142857142855</v>
      </c>
      <c r="P174" s="176"/>
      <c r="Q174" s="9">
        <v>21</v>
      </c>
      <c r="R174" s="129">
        <v>7414</v>
      </c>
      <c r="S174" s="129">
        <v>6458</v>
      </c>
      <c r="T174" s="71">
        <f t="shared" si="8"/>
        <v>0.87105476126247638</v>
      </c>
      <c r="U174" s="129">
        <v>16</v>
      </c>
      <c r="V174" s="129">
        <v>3</v>
      </c>
      <c r="W174" s="71">
        <v>0.1875</v>
      </c>
    </row>
    <row r="175" spans="1:25" x14ac:dyDescent="0.25">
      <c r="A175" s="67">
        <v>44170</v>
      </c>
      <c r="B175" s="74">
        <v>6540</v>
      </c>
      <c r="C175" s="74">
        <v>5728</v>
      </c>
      <c r="D175" s="69">
        <v>0.87584097859327215</v>
      </c>
      <c r="E175" s="74">
        <v>1902</v>
      </c>
      <c r="F175" s="74">
        <v>1179</v>
      </c>
      <c r="G175" s="71">
        <v>0.61987381703470035</v>
      </c>
      <c r="H175" s="176"/>
      <c r="I175" s="9">
        <v>21</v>
      </c>
      <c r="J175" s="129">
        <v>7255</v>
      </c>
      <c r="K175" s="129">
        <v>6658</v>
      </c>
      <c r="L175" s="71">
        <v>0.91771192281185388</v>
      </c>
      <c r="M175" s="129">
        <v>94</v>
      </c>
      <c r="N175" s="129">
        <v>36</v>
      </c>
      <c r="O175" s="71">
        <v>0.38297872340425532</v>
      </c>
      <c r="P175" s="176"/>
      <c r="Q175" s="9">
        <v>22</v>
      </c>
      <c r="R175" s="129">
        <v>7413</v>
      </c>
      <c r="S175" s="129">
        <v>6579</v>
      </c>
      <c r="T175" s="71">
        <f t="shared" si="8"/>
        <v>0.88749494131930395</v>
      </c>
      <c r="U175" s="129">
        <v>41</v>
      </c>
      <c r="V175" s="129">
        <v>21</v>
      </c>
      <c r="W175" s="71">
        <v>0.51219512195121952</v>
      </c>
    </row>
    <row r="176" spans="1:25" x14ac:dyDescent="0.25">
      <c r="A176" s="67">
        <v>44171</v>
      </c>
      <c r="B176" s="74">
        <v>6543</v>
      </c>
      <c r="C176" s="74">
        <v>5657</v>
      </c>
      <c r="D176" s="69">
        <v>0.86458810942992514</v>
      </c>
      <c r="E176" s="74">
        <v>1877</v>
      </c>
      <c r="F176" s="74">
        <v>1157</v>
      </c>
      <c r="G176" s="71">
        <v>0.61640916355887054</v>
      </c>
      <c r="H176" s="176"/>
      <c r="I176" s="9">
        <v>22</v>
      </c>
      <c r="J176" s="129">
        <v>7264</v>
      </c>
      <c r="K176" s="129">
        <v>6479</v>
      </c>
      <c r="L176" s="71">
        <v>0.89193281938325997</v>
      </c>
      <c r="M176" s="129">
        <v>103</v>
      </c>
      <c r="N176" s="129">
        <v>35</v>
      </c>
      <c r="O176" s="71">
        <v>0.33980582524271846</v>
      </c>
      <c r="P176" s="176"/>
      <c r="Q176" s="9">
        <v>23</v>
      </c>
      <c r="R176" s="129">
        <v>7413</v>
      </c>
      <c r="S176" s="129">
        <v>6457</v>
      </c>
      <c r="T176" s="71">
        <f t="shared" si="8"/>
        <v>0.87103736678807497</v>
      </c>
      <c r="U176" s="129">
        <v>43</v>
      </c>
      <c r="V176" s="129">
        <v>23</v>
      </c>
      <c r="W176" s="71">
        <v>0.53488372093023251</v>
      </c>
      <c r="Y176" s="130"/>
    </row>
    <row r="177" spans="1:23" x14ac:dyDescent="0.25">
      <c r="A177" s="67">
        <v>44172</v>
      </c>
      <c r="B177" s="74">
        <v>6557</v>
      </c>
      <c r="C177" s="74">
        <v>5669</v>
      </c>
      <c r="D177" s="69">
        <v>0.86457221290224184</v>
      </c>
      <c r="E177" s="74">
        <v>1914</v>
      </c>
      <c r="F177" s="74">
        <v>1202</v>
      </c>
      <c r="G177" s="71">
        <v>0.62800417972831768</v>
      </c>
      <c r="H177" s="176"/>
      <c r="I177" s="9">
        <v>23</v>
      </c>
      <c r="J177" s="129">
        <v>7291</v>
      </c>
      <c r="K177" s="129">
        <v>6526</v>
      </c>
      <c r="L177" s="71">
        <v>0.89507612124537106</v>
      </c>
      <c r="M177" s="129">
        <v>94</v>
      </c>
      <c r="N177" s="129">
        <v>36</v>
      </c>
      <c r="O177" s="71">
        <v>0.38297872340425532</v>
      </c>
      <c r="P177" s="176"/>
      <c r="Q177" s="9">
        <v>24</v>
      </c>
      <c r="R177" s="129">
        <v>7414</v>
      </c>
      <c r="S177" s="129">
        <v>6595</v>
      </c>
      <c r="T177" s="71">
        <f t="shared" si="8"/>
        <v>0.8895333153493391</v>
      </c>
      <c r="U177" s="129">
        <v>16</v>
      </c>
      <c r="V177" s="129">
        <v>2</v>
      </c>
      <c r="W177" s="71">
        <v>0.125</v>
      </c>
    </row>
    <row r="178" spans="1:23" x14ac:dyDescent="0.25">
      <c r="A178" s="67">
        <v>44173</v>
      </c>
      <c r="B178" s="74">
        <v>6489</v>
      </c>
      <c r="C178" s="74">
        <v>5281</v>
      </c>
      <c r="D178" s="69">
        <v>0.81383880413006626</v>
      </c>
      <c r="E178" s="74">
        <v>1882</v>
      </c>
      <c r="F178" s="74">
        <v>1180</v>
      </c>
      <c r="G178" s="71">
        <v>0.62699256110520718</v>
      </c>
      <c r="H178" s="176"/>
      <c r="I178" s="9">
        <v>24</v>
      </c>
      <c r="J178" s="129">
        <v>7269</v>
      </c>
      <c r="K178" s="129">
        <v>6674</v>
      </c>
      <c r="L178" s="71">
        <v>0.91814554959416705</v>
      </c>
      <c r="M178" s="129">
        <v>104</v>
      </c>
      <c r="N178" s="129">
        <v>35</v>
      </c>
      <c r="O178" s="71">
        <v>0.33653846153846156</v>
      </c>
      <c r="P178" s="176"/>
      <c r="Q178" s="9">
        <v>25</v>
      </c>
      <c r="R178" s="129">
        <v>7414</v>
      </c>
      <c r="S178" s="129">
        <v>6651</v>
      </c>
      <c r="T178" s="71">
        <f t="shared" si="8"/>
        <v>0.89708659293229032</v>
      </c>
      <c r="U178" s="129">
        <v>30</v>
      </c>
      <c r="V178" s="129">
        <v>20</v>
      </c>
      <c r="W178" s="71">
        <v>0.66666666666666663</v>
      </c>
    </row>
    <row r="179" spans="1:23" x14ac:dyDescent="0.25">
      <c r="A179" s="67">
        <v>44174</v>
      </c>
      <c r="B179" s="74">
        <v>6560</v>
      </c>
      <c r="C179" s="74">
        <v>5511</v>
      </c>
      <c r="D179" s="69">
        <v>0.84009146341463414</v>
      </c>
      <c r="E179" s="74">
        <v>1907</v>
      </c>
      <c r="F179" s="74">
        <v>1192</v>
      </c>
      <c r="G179" s="71">
        <v>0.62506554798112213</v>
      </c>
      <c r="H179" s="176"/>
      <c r="I179" s="9">
        <v>25</v>
      </c>
      <c r="J179" s="129">
        <v>7268</v>
      </c>
      <c r="K179" s="129">
        <v>6741</v>
      </c>
      <c r="L179" s="71">
        <v>0.92749036873968083</v>
      </c>
      <c r="M179" s="129">
        <v>92</v>
      </c>
      <c r="N179" s="129">
        <v>28</v>
      </c>
      <c r="O179" s="71">
        <v>0.30434782608695654</v>
      </c>
      <c r="P179" s="176"/>
      <c r="Q179" s="9">
        <v>26</v>
      </c>
      <c r="R179" s="129">
        <v>7414</v>
      </c>
      <c r="S179" s="129">
        <v>6660</v>
      </c>
      <c r="T179" s="71">
        <f t="shared" si="8"/>
        <v>0.89830051254383603</v>
      </c>
      <c r="U179" s="129">
        <v>8</v>
      </c>
      <c r="V179" s="129">
        <v>2</v>
      </c>
      <c r="W179" s="71">
        <v>0.25</v>
      </c>
    </row>
    <row r="180" spans="1:23" x14ac:dyDescent="0.25">
      <c r="A180" s="67">
        <v>44175</v>
      </c>
      <c r="B180" s="74">
        <v>6425</v>
      </c>
      <c r="C180" s="74">
        <v>5711</v>
      </c>
      <c r="D180" s="69">
        <v>0.88887159533073934</v>
      </c>
      <c r="E180" s="74">
        <v>1845</v>
      </c>
      <c r="F180" s="74">
        <v>1192</v>
      </c>
      <c r="G180" s="71">
        <v>0.64607046070460705</v>
      </c>
      <c r="H180" s="176"/>
      <c r="I180" s="9">
        <v>26</v>
      </c>
      <c r="J180" s="129">
        <v>7295</v>
      </c>
      <c r="K180" s="129">
        <v>6689</v>
      </c>
      <c r="L180" s="71">
        <v>0.91692940370116516</v>
      </c>
      <c r="M180" s="129">
        <v>68</v>
      </c>
      <c r="N180" s="129">
        <v>33</v>
      </c>
      <c r="O180" s="71">
        <v>0.48529411764705882</v>
      </c>
      <c r="P180" s="176"/>
      <c r="Q180" s="9">
        <v>27</v>
      </c>
      <c r="R180" s="129">
        <v>7414</v>
      </c>
      <c r="S180" s="129">
        <v>6607</v>
      </c>
      <c r="T180" s="71">
        <f t="shared" si="8"/>
        <v>0.89115187483140001</v>
      </c>
      <c r="U180" s="129">
        <v>39</v>
      </c>
      <c r="V180" s="129">
        <v>25</v>
      </c>
      <c r="W180" s="71">
        <v>0.64102564102564108</v>
      </c>
    </row>
    <row r="181" spans="1:23" x14ac:dyDescent="0.25">
      <c r="A181" s="67">
        <v>44176</v>
      </c>
      <c r="B181" s="74">
        <v>6524</v>
      </c>
      <c r="C181" s="74">
        <v>5702</v>
      </c>
      <c r="D181" s="69">
        <v>0.87400367872470874</v>
      </c>
      <c r="E181" s="74">
        <v>1914</v>
      </c>
      <c r="F181" s="74">
        <v>1213</v>
      </c>
      <c r="G181" s="71">
        <v>0.63375130616509923</v>
      </c>
      <c r="H181" s="176"/>
      <c r="I181" s="9">
        <v>27</v>
      </c>
      <c r="J181" s="129">
        <v>7289</v>
      </c>
      <c r="K181" s="129">
        <v>6740</v>
      </c>
      <c r="L181" s="71">
        <v>0.92468102620386883</v>
      </c>
      <c r="M181" s="129">
        <v>82</v>
      </c>
      <c r="N181" s="129">
        <v>30</v>
      </c>
      <c r="O181" s="71">
        <v>0.36585365853658536</v>
      </c>
      <c r="P181" s="176"/>
      <c r="Q181" s="9">
        <v>28</v>
      </c>
      <c r="R181" s="129">
        <v>7414</v>
      </c>
      <c r="S181" s="129">
        <v>6476</v>
      </c>
      <c r="T181" s="71">
        <f t="shared" si="8"/>
        <v>0.87348260048556781</v>
      </c>
      <c r="U181" s="129">
        <v>16</v>
      </c>
      <c r="V181" s="129">
        <v>1</v>
      </c>
      <c r="W181" s="71">
        <v>6.25E-2</v>
      </c>
    </row>
    <row r="182" spans="1:23" x14ac:dyDescent="0.25">
      <c r="A182" s="67">
        <v>44177</v>
      </c>
      <c r="B182" s="74">
        <v>6571</v>
      </c>
      <c r="C182" s="74">
        <v>5706</v>
      </c>
      <c r="D182" s="69">
        <v>0.86836098006391726</v>
      </c>
      <c r="E182" s="74">
        <v>1849</v>
      </c>
      <c r="F182" s="74">
        <v>1186</v>
      </c>
      <c r="G182" s="71">
        <v>0.64142779881016765</v>
      </c>
      <c r="H182" s="176"/>
      <c r="I182" s="9">
        <v>28</v>
      </c>
      <c r="J182" s="129">
        <v>7299</v>
      </c>
      <c r="K182" s="129">
        <v>6695</v>
      </c>
      <c r="L182" s="71">
        <v>0.91724893821071385</v>
      </c>
      <c r="M182" s="129">
        <v>75</v>
      </c>
      <c r="N182" s="129">
        <v>30</v>
      </c>
      <c r="O182" s="71">
        <v>0.4</v>
      </c>
      <c r="P182" s="176"/>
      <c r="Q182" s="9">
        <v>29</v>
      </c>
      <c r="R182" s="129">
        <v>7414</v>
      </c>
      <c r="S182" s="129">
        <v>6476</v>
      </c>
      <c r="T182" s="71">
        <f t="shared" si="8"/>
        <v>0.87348260048556781</v>
      </c>
      <c r="U182" s="129">
        <v>35</v>
      </c>
      <c r="V182" s="129">
        <v>21</v>
      </c>
      <c r="W182" s="71">
        <v>0.6</v>
      </c>
    </row>
    <row r="183" spans="1:23" x14ac:dyDescent="0.25">
      <c r="A183" s="67">
        <v>44178</v>
      </c>
      <c r="B183" s="74">
        <v>6536</v>
      </c>
      <c r="C183" s="74">
        <v>5718</v>
      </c>
      <c r="D183" s="69">
        <v>0.87484700122399017</v>
      </c>
      <c r="E183" s="74">
        <v>1877</v>
      </c>
      <c r="F183" s="74">
        <v>1149</v>
      </c>
      <c r="G183" s="71">
        <v>0.61214704315396906</v>
      </c>
      <c r="H183" s="176"/>
      <c r="I183" s="9">
        <v>29</v>
      </c>
      <c r="J183" s="129">
        <v>7270</v>
      </c>
      <c r="K183" s="129">
        <v>6610</v>
      </c>
      <c r="L183" s="71">
        <v>0.90921595598349381</v>
      </c>
      <c r="M183" s="129">
        <v>105</v>
      </c>
      <c r="N183" s="129">
        <v>43</v>
      </c>
      <c r="O183" s="71">
        <v>0.40952380952380951</v>
      </c>
      <c r="P183" s="177"/>
      <c r="Q183" s="9">
        <v>30</v>
      </c>
      <c r="R183" s="129">
        <v>7415</v>
      </c>
      <c r="S183" s="129">
        <v>6425</v>
      </c>
      <c r="T183" s="71">
        <f t="shared" si="8"/>
        <v>0.8664868509777478</v>
      </c>
      <c r="U183" s="129">
        <v>35</v>
      </c>
      <c r="V183" s="129">
        <v>21</v>
      </c>
      <c r="W183" s="71">
        <v>0.6</v>
      </c>
    </row>
    <row r="184" spans="1:23" x14ac:dyDescent="0.25">
      <c r="A184" s="67">
        <v>44179</v>
      </c>
      <c r="B184" s="74">
        <v>6557</v>
      </c>
      <c r="C184" s="74">
        <v>5769</v>
      </c>
      <c r="D184" s="69">
        <v>0.87982308982766511</v>
      </c>
      <c r="E184" s="74">
        <v>1878</v>
      </c>
      <c r="F184" s="74">
        <v>1223</v>
      </c>
      <c r="G184" s="71">
        <v>0.65122470713525027</v>
      </c>
      <c r="H184" s="177"/>
      <c r="I184" s="9">
        <v>30</v>
      </c>
      <c r="J184" s="129">
        <v>7259</v>
      </c>
      <c r="K184" s="129">
        <v>6580</v>
      </c>
      <c r="L184" s="71">
        <v>0.90646094503375119</v>
      </c>
      <c r="M184" s="129">
        <v>97</v>
      </c>
      <c r="N184" s="129">
        <v>29</v>
      </c>
      <c r="O184" s="71">
        <v>0.29896907216494845</v>
      </c>
      <c r="P184" s="158" t="s">
        <v>33</v>
      </c>
      <c r="Q184" s="9">
        <v>1</v>
      </c>
      <c r="R184" s="129">
        <v>7415</v>
      </c>
      <c r="S184" s="129">
        <v>6484</v>
      </c>
      <c r="T184" s="71">
        <f t="shared" si="8"/>
        <v>0.87444369521240728</v>
      </c>
      <c r="U184" s="129">
        <v>7</v>
      </c>
      <c r="V184" s="129">
        <v>1</v>
      </c>
      <c r="W184" s="71">
        <v>0.14285714285714285</v>
      </c>
    </row>
    <row r="185" spans="1:23" x14ac:dyDescent="0.25">
      <c r="A185" s="67">
        <v>44180</v>
      </c>
      <c r="B185" s="74">
        <v>6583</v>
      </c>
      <c r="C185" s="74">
        <v>5884</v>
      </c>
      <c r="D185" s="69">
        <v>0.89381740847637858</v>
      </c>
      <c r="E185" s="74">
        <v>1894</v>
      </c>
      <c r="F185" s="74">
        <v>1236</v>
      </c>
      <c r="G185" s="71">
        <v>0.65258711721224916</v>
      </c>
      <c r="H185" s="158" t="s">
        <v>33</v>
      </c>
      <c r="I185" s="9">
        <v>1</v>
      </c>
      <c r="J185" s="129">
        <v>7270</v>
      </c>
      <c r="K185" s="129">
        <v>6528</v>
      </c>
      <c r="L185" s="71">
        <v>0.8979367262723521</v>
      </c>
      <c r="M185" s="129">
        <v>88</v>
      </c>
      <c r="N185" s="129">
        <v>35</v>
      </c>
      <c r="O185" s="71">
        <v>0.39772727272727271</v>
      </c>
      <c r="P185" s="158"/>
      <c r="Q185" s="9">
        <v>2</v>
      </c>
      <c r="R185" s="129">
        <v>7417</v>
      </c>
      <c r="S185" s="129">
        <v>6548</v>
      </c>
      <c r="T185" s="71">
        <f t="shared" si="8"/>
        <v>0.88283672643926114</v>
      </c>
      <c r="U185" s="129">
        <v>36</v>
      </c>
      <c r="V185" s="129">
        <v>23</v>
      </c>
      <c r="W185" s="71">
        <v>0.63888888888888884</v>
      </c>
    </row>
    <row r="186" spans="1:23" x14ac:dyDescent="0.25">
      <c r="A186" s="67">
        <v>44181</v>
      </c>
      <c r="B186" s="74">
        <v>6575</v>
      </c>
      <c r="C186" s="74">
        <v>5898</v>
      </c>
      <c r="D186" s="69">
        <v>0.8970342205323194</v>
      </c>
      <c r="E186" s="74">
        <v>1918</v>
      </c>
      <c r="F186" s="74">
        <v>1243</v>
      </c>
      <c r="G186" s="71">
        <v>0.64807090719499483</v>
      </c>
      <c r="H186" s="158"/>
      <c r="I186" s="9">
        <v>2</v>
      </c>
      <c r="J186" s="129">
        <v>7300</v>
      </c>
      <c r="K186" s="129">
        <v>6532</v>
      </c>
      <c r="L186" s="71">
        <v>0.89479452054794517</v>
      </c>
      <c r="M186" s="129">
        <v>98</v>
      </c>
      <c r="N186" s="129">
        <v>38</v>
      </c>
      <c r="O186" s="71">
        <v>0.38775510204081631</v>
      </c>
      <c r="P186" s="158"/>
      <c r="Q186" s="9">
        <v>3</v>
      </c>
      <c r="R186" s="129">
        <v>7417</v>
      </c>
      <c r="S186" s="129">
        <v>6589</v>
      </c>
      <c r="T186" s="71">
        <f t="shared" si="8"/>
        <v>0.88836456788458951</v>
      </c>
      <c r="U186" s="129">
        <v>33</v>
      </c>
      <c r="V186" s="129">
        <v>22</v>
      </c>
      <c r="W186" s="71">
        <v>0.66666666666666663</v>
      </c>
    </row>
    <row r="187" spans="1:23" x14ac:dyDescent="0.25">
      <c r="A187" s="67">
        <v>44182</v>
      </c>
      <c r="B187" s="74">
        <v>6560</v>
      </c>
      <c r="C187" s="74">
        <v>5829</v>
      </c>
      <c r="D187" s="69">
        <v>0.88856707317073169</v>
      </c>
      <c r="E187" s="74">
        <v>1950</v>
      </c>
      <c r="F187" s="74">
        <v>1246</v>
      </c>
      <c r="G187" s="71">
        <v>0.63897435897435895</v>
      </c>
      <c r="H187" s="158"/>
      <c r="I187" s="9">
        <v>3</v>
      </c>
      <c r="J187" s="129">
        <v>7273</v>
      </c>
      <c r="K187" s="129">
        <v>6657</v>
      </c>
      <c r="L187" s="71">
        <v>0.91530317613089507</v>
      </c>
      <c r="M187" s="129">
        <v>77</v>
      </c>
      <c r="N187" s="129">
        <v>17</v>
      </c>
      <c r="O187" s="71">
        <v>0.22077922077922077</v>
      </c>
      <c r="P187" s="158"/>
      <c r="Q187" s="9">
        <v>4</v>
      </c>
      <c r="R187" s="129">
        <v>7421</v>
      </c>
      <c r="S187" s="129">
        <v>6645</v>
      </c>
      <c r="T187" s="71">
        <f t="shared" si="8"/>
        <v>0.89543188249562056</v>
      </c>
      <c r="U187" s="129">
        <v>13</v>
      </c>
      <c r="V187" s="129">
        <v>1</v>
      </c>
      <c r="W187" s="71">
        <v>7.6923076923076927E-2</v>
      </c>
    </row>
    <row r="188" spans="1:23" x14ac:dyDescent="0.25">
      <c r="A188" s="67">
        <v>44183</v>
      </c>
      <c r="B188" s="74">
        <v>6519</v>
      </c>
      <c r="C188" s="74">
        <v>5749</v>
      </c>
      <c r="D188" s="69">
        <v>0.88188372449762231</v>
      </c>
      <c r="E188" s="74">
        <v>1964</v>
      </c>
      <c r="F188" s="74">
        <v>1272</v>
      </c>
      <c r="G188" s="71">
        <v>0.64765784114052949</v>
      </c>
      <c r="H188" s="158"/>
      <c r="I188" s="9">
        <v>4</v>
      </c>
      <c r="J188" s="129">
        <v>7282</v>
      </c>
      <c r="K188" s="129">
        <v>6717</v>
      </c>
      <c r="L188" s="71">
        <v>0.92241142543257348</v>
      </c>
      <c r="M188" s="129">
        <v>97</v>
      </c>
      <c r="N188" s="129">
        <v>40</v>
      </c>
      <c r="O188" s="71">
        <v>0.41237113402061853</v>
      </c>
      <c r="P188" s="158"/>
      <c r="Q188" s="9">
        <v>5</v>
      </c>
      <c r="R188" s="129">
        <v>7421</v>
      </c>
      <c r="S188" s="129">
        <v>6615</v>
      </c>
      <c r="T188" s="71">
        <f t="shared" si="8"/>
        <v>0.89138930063333788</v>
      </c>
      <c r="U188" s="129">
        <v>26</v>
      </c>
      <c r="V188" s="129">
        <v>21</v>
      </c>
      <c r="W188" s="71">
        <v>0.80769230769230771</v>
      </c>
    </row>
    <row r="189" spans="1:23" x14ac:dyDescent="0.25">
      <c r="A189" s="67">
        <v>44184</v>
      </c>
      <c r="B189" s="74">
        <v>6540</v>
      </c>
      <c r="C189" s="74">
        <v>5801</v>
      </c>
      <c r="D189" s="69">
        <v>0.88700305810397551</v>
      </c>
      <c r="E189" s="74">
        <v>1938</v>
      </c>
      <c r="F189" s="74">
        <v>1323</v>
      </c>
      <c r="G189" s="71">
        <v>0.6826625386996904</v>
      </c>
      <c r="H189" s="158"/>
      <c r="I189" s="9">
        <v>5</v>
      </c>
      <c r="J189" s="129">
        <v>7270</v>
      </c>
      <c r="K189" s="129">
        <v>6642</v>
      </c>
      <c r="L189" s="71">
        <v>0.91361760660247593</v>
      </c>
      <c r="M189" s="129">
        <v>67</v>
      </c>
      <c r="N189" s="129">
        <v>14</v>
      </c>
      <c r="O189" s="71">
        <v>0.20895522388059701</v>
      </c>
      <c r="P189" s="158"/>
      <c r="Q189" s="9">
        <v>6</v>
      </c>
      <c r="R189" s="129">
        <v>7421</v>
      </c>
      <c r="S189" s="129">
        <v>6554</v>
      </c>
      <c r="T189" s="71">
        <f t="shared" si="8"/>
        <v>0.88316938418002966</v>
      </c>
      <c r="U189" s="129">
        <v>34</v>
      </c>
      <c r="V189" s="129">
        <v>21</v>
      </c>
      <c r="W189" s="71">
        <v>0.61764705882352944</v>
      </c>
    </row>
    <row r="190" spans="1:23" x14ac:dyDescent="0.25">
      <c r="A190" s="67">
        <v>44185</v>
      </c>
      <c r="B190" s="74">
        <v>6543</v>
      </c>
      <c r="C190" s="74">
        <v>5722</v>
      </c>
      <c r="D190" s="69">
        <v>0.87452239034082224</v>
      </c>
      <c r="E190" s="74">
        <v>1917</v>
      </c>
      <c r="F190" s="74">
        <v>1318</v>
      </c>
      <c r="G190" s="71">
        <v>0.68753260302556074</v>
      </c>
      <c r="H190" s="158"/>
      <c r="I190" s="9">
        <v>6</v>
      </c>
      <c r="J190" s="129">
        <v>7347</v>
      </c>
      <c r="K190" s="129">
        <v>6633</v>
      </c>
      <c r="L190" s="71">
        <v>0.90281747652102895</v>
      </c>
      <c r="M190" s="129">
        <v>103</v>
      </c>
      <c r="N190" s="129">
        <v>34</v>
      </c>
      <c r="O190" s="71">
        <v>0.3300970873786408</v>
      </c>
      <c r="P190" s="158"/>
      <c r="Q190" s="9">
        <v>7</v>
      </c>
      <c r="R190" s="129">
        <v>7421</v>
      </c>
      <c r="S190" s="129">
        <v>6578</v>
      </c>
      <c r="T190" s="71">
        <f t="shared" si="8"/>
        <v>0.88640344966985585</v>
      </c>
      <c r="U190" s="129">
        <v>12</v>
      </c>
      <c r="V190" s="129">
        <v>1</v>
      </c>
      <c r="W190" s="71">
        <v>8.3333333333333329E-2</v>
      </c>
    </row>
    <row r="191" spans="1:23" x14ac:dyDescent="0.25">
      <c r="A191" s="67">
        <v>44186</v>
      </c>
      <c r="B191" s="74">
        <v>6575</v>
      </c>
      <c r="C191" s="74">
        <v>5807</v>
      </c>
      <c r="D191" s="69">
        <v>0.88319391634980993</v>
      </c>
      <c r="E191" s="74">
        <v>2029</v>
      </c>
      <c r="F191" s="74">
        <v>1409</v>
      </c>
      <c r="G191" s="71">
        <v>0.69443075406604238</v>
      </c>
      <c r="H191" s="158"/>
      <c r="I191" s="9">
        <v>7</v>
      </c>
      <c r="J191" s="129">
        <v>7295</v>
      </c>
      <c r="K191" s="129">
        <v>6543</v>
      </c>
      <c r="L191" s="71">
        <v>0.89691569568197393</v>
      </c>
      <c r="M191" s="129">
        <v>82</v>
      </c>
      <c r="N191" s="129">
        <v>17</v>
      </c>
      <c r="O191" s="71">
        <v>0.2073170731707317</v>
      </c>
      <c r="P191" s="158"/>
      <c r="Q191" s="9">
        <v>8</v>
      </c>
      <c r="R191" s="129">
        <v>7421</v>
      </c>
      <c r="S191" s="129">
        <v>6684</v>
      </c>
      <c r="T191" s="71">
        <f t="shared" si="8"/>
        <v>0.90068723891658808</v>
      </c>
      <c r="U191" s="129">
        <v>30</v>
      </c>
      <c r="V191" s="129">
        <v>20</v>
      </c>
      <c r="W191" s="71">
        <v>0.66666666666666663</v>
      </c>
    </row>
    <row r="192" spans="1:23" x14ac:dyDescent="0.25">
      <c r="A192" s="67">
        <v>44187</v>
      </c>
      <c r="B192" s="74">
        <v>6592</v>
      </c>
      <c r="C192" s="74">
        <v>5799</v>
      </c>
      <c r="D192" s="69">
        <v>0.87970266990291257</v>
      </c>
      <c r="E192" s="74">
        <v>1975</v>
      </c>
      <c r="F192" s="74">
        <v>1444</v>
      </c>
      <c r="G192" s="71">
        <v>0.73113924050632917</v>
      </c>
      <c r="H192" s="158"/>
      <c r="I192" s="9">
        <v>8</v>
      </c>
      <c r="J192" s="129">
        <v>7314</v>
      </c>
      <c r="K192" s="129">
        <v>6647</v>
      </c>
      <c r="L192" s="71">
        <v>0.9088050314465409</v>
      </c>
      <c r="M192" s="129">
        <v>93</v>
      </c>
      <c r="N192" s="129">
        <v>41</v>
      </c>
      <c r="O192" s="71">
        <v>0.44086021505376344</v>
      </c>
      <c r="P192" s="158"/>
      <c r="Q192" s="9">
        <v>9</v>
      </c>
      <c r="R192" s="129">
        <v>7397</v>
      </c>
      <c r="S192" s="129">
        <v>6673</v>
      </c>
      <c r="T192" s="71">
        <f t="shared" si="8"/>
        <v>0.9021224820873327</v>
      </c>
      <c r="U192" s="129">
        <v>31</v>
      </c>
      <c r="V192" s="129">
        <v>21</v>
      </c>
      <c r="W192" s="71">
        <v>0.67741935483870963</v>
      </c>
    </row>
    <row r="193" spans="1:23" x14ac:dyDescent="0.25">
      <c r="A193" s="67">
        <v>44188</v>
      </c>
      <c r="B193" s="74">
        <v>6536</v>
      </c>
      <c r="C193" s="74">
        <v>5754</v>
      </c>
      <c r="D193" s="69">
        <v>0.88035495716034273</v>
      </c>
      <c r="E193" s="74">
        <v>2086</v>
      </c>
      <c r="F193" s="74">
        <v>1477</v>
      </c>
      <c r="G193" s="71">
        <v>0.70805369127516782</v>
      </c>
      <c r="H193" s="158"/>
      <c r="I193" s="9">
        <v>9</v>
      </c>
      <c r="J193" s="129">
        <v>7285</v>
      </c>
      <c r="K193" s="129">
        <v>6703</v>
      </c>
      <c r="L193" s="71">
        <v>0.92010981468771447</v>
      </c>
      <c r="M193" s="129">
        <v>85</v>
      </c>
      <c r="N193" s="129">
        <v>24</v>
      </c>
      <c r="O193" s="71">
        <v>0.28235294117647058</v>
      </c>
      <c r="P193" s="158"/>
      <c r="Q193" s="9">
        <v>10</v>
      </c>
      <c r="R193" s="129">
        <v>7397</v>
      </c>
      <c r="S193" s="129">
        <v>6710</v>
      </c>
      <c r="T193" s="71">
        <f t="shared" si="8"/>
        <v>0.90712450993646077</v>
      </c>
      <c r="U193" s="129">
        <v>11</v>
      </c>
      <c r="V193" s="129">
        <v>4</v>
      </c>
      <c r="W193" s="71">
        <v>0.36363636363636365</v>
      </c>
    </row>
    <row r="194" spans="1:23" x14ac:dyDescent="0.25">
      <c r="A194" s="67">
        <v>44189</v>
      </c>
      <c r="B194" s="74">
        <v>6579</v>
      </c>
      <c r="C194" s="74">
        <v>5676</v>
      </c>
      <c r="D194" s="69">
        <v>0.86274509803921573</v>
      </c>
      <c r="E194" s="74">
        <v>2143</v>
      </c>
      <c r="F194" s="74">
        <v>1457</v>
      </c>
      <c r="G194" s="71">
        <v>0.67988800746616895</v>
      </c>
      <c r="H194" s="158"/>
      <c r="I194" s="9">
        <v>10</v>
      </c>
      <c r="J194" s="129">
        <v>7298</v>
      </c>
      <c r="K194" s="129">
        <v>6649</v>
      </c>
      <c r="L194" s="71">
        <v>0.91107152644560152</v>
      </c>
      <c r="M194" s="129">
        <v>97</v>
      </c>
      <c r="N194" s="129">
        <v>31</v>
      </c>
      <c r="O194" s="71">
        <v>0.31958762886597936</v>
      </c>
      <c r="P194" s="158"/>
      <c r="Q194" s="9">
        <v>11</v>
      </c>
      <c r="R194" s="129">
        <v>7410</v>
      </c>
      <c r="S194" s="129">
        <v>6638</v>
      </c>
      <c r="T194" s="71">
        <f t="shared" si="8"/>
        <v>0.89581646423751682</v>
      </c>
      <c r="U194" s="129">
        <v>38</v>
      </c>
      <c r="V194" s="129">
        <v>25</v>
      </c>
      <c r="W194" s="71">
        <v>0.65789473684210531</v>
      </c>
    </row>
    <row r="195" spans="1:23" x14ac:dyDescent="0.25">
      <c r="A195" s="67">
        <v>44190</v>
      </c>
      <c r="B195" s="74">
        <v>6558</v>
      </c>
      <c r="C195" s="74">
        <v>5225</v>
      </c>
      <c r="D195" s="69">
        <v>0.79673681000304974</v>
      </c>
      <c r="E195" s="74">
        <v>2197</v>
      </c>
      <c r="F195" s="74">
        <v>1468</v>
      </c>
      <c r="G195" s="71">
        <v>0.66818388711879839</v>
      </c>
      <c r="H195" s="158"/>
      <c r="I195" s="9">
        <v>11</v>
      </c>
      <c r="J195" s="129">
        <v>7290</v>
      </c>
      <c r="K195" s="129">
        <v>6711</v>
      </c>
      <c r="L195" s="71">
        <v>0.92057613168724284</v>
      </c>
      <c r="M195" s="129">
        <v>80</v>
      </c>
      <c r="N195" s="129">
        <v>19</v>
      </c>
      <c r="O195" s="71">
        <v>0.23749999999999999</v>
      </c>
      <c r="P195" s="158"/>
      <c r="Q195" s="9">
        <v>12</v>
      </c>
      <c r="R195" s="129">
        <v>7418</v>
      </c>
      <c r="S195" s="129">
        <v>6631</v>
      </c>
      <c r="T195" s="71">
        <f t="shared" si="8"/>
        <v>0.89390671339983818</v>
      </c>
      <c r="U195" s="129">
        <v>36</v>
      </c>
      <c r="V195" s="129">
        <v>20</v>
      </c>
      <c r="W195" s="71">
        <v>0.55555555555555558</v>
      </c>
    </row>
    <row r="196" spans="1:23" x14ac:dyDescent="0.25">
      <c r="A196" s="67">
        <v>44191</v>
      </c>
      <c r="B196" s="74">
        <v>6562</v>
      </c>
      <c r="C196" s="74">
        <v>5412</v>
      </c>
      <c r="D196" s="69">
        <v>0.82474855227064914</v>
      </c>
      <c r="E196" s="74">
        <v>2149</v>
      </c>
      <c r="F196" s="74">
        <v>1548</v>
      </c>
      <c r="G196" s="71">
        <v>0.7203350395532806</v>
      </c>
      <c r="H196" s="158"/>
      <c r="I196" s="9">
        <v>12</v>
      </c>
      <c r="J196" s="129">
        <v>7317</v>
      </c>
      <c r="K196" s="129">
        <v>6612</v>
      </c>
      <c r="L196" s="71">
        <v>0.90364903649036488</v>
      </c>
      <c r="M196" s="129">
        <v>77</v>
      </c>
      <c r="N196" s="129">
        <v>27</v>
      </c>
      <c r="O196" s="71">
        <v>0.35064935064935066</v>
      </c>
      <c r="P196" s="158"/>
      <c r="Q196" s="9">
        <v>13</v>
      </c>
      <c r="R196" s="129">
        <v>7418</v>
      </c>
      <c r="S196" s="129">
        <v>6548</v>
      </c>
      <c r="T196" s="71">
        <f t="shared" ref="T196:T258" si="11">S196/R196</f>
        <v>0.88271771366945273</v>
      </c>
      <c r="U196" s="129">
        <v>24</v>
      </c>
      <c r="V196" s="129">
        <v>0</v>
      </c>
      <c r="W196" s="71">
        <v>0</v>
      </c>
    </row>
    <row r="197" spans="1:23" x14ac:dyDescent="0.25">
      <c r="A197" s="67">
        <v>44192</v>
      </c>
      <c r="B197" s="74">
        <v>6609</v>
      </c>
      <c r="C197" s="74">
        <v>5602</v>
      </c>
      <c r="D197" s="69">
        <v>0.84763201694658796</v>
      </c>
      <c r="E197" s="74">
        <v>2216</v>
      </c>
      <c r="F197" s="74">
        <v>1564</v>
      </c>
      <c r="G197" s="71">
        <v>0.70577617328519859</v>
      </c>
      <c r="H197" s="158"/>
      <c r="I197" s="9">
        <v>13</v>
      </c>
      <c r="J197" s="129">
        <v>7295</v>
      </c>
      <c r="K197" s="129">
        <v>6686</v>
      </c>
      <c r="L197" s="71">
        <v>0.91651816312542833</v>
      </c>
      <c r="M197" s="129">
        <v>75</v>
      </c>
      <c r="N197" s="129">
        <v>20</v>
      </c>
      <c r="O197" s="71">
        <v>0.26666666666666666</v>
      </c>
      <c r="P197" s="158"/>
      <c r="Q197" s="9">
        <v>14</v>
      </c>
      <c r="R197" s="129">
        <v>7418</v>
      </c>
      <c r="S197" s="129">
        <v>6610</v>
      </c>
      <c r="T197" s="71">
        <f t="shared" si="11"/>
        <v>0.89107576166082503</v>
      </c>
      <c r="U197" s="129">
        <v>41</v>
      </c>
      <c r="V197" s="129">
        <v>20</v>
      </c>
      <c r="W197" s="71">
        <v>0.48780487804878048</v>
      </c>
    </row>
    <row r="198" spans="1:23" x14ac:dyDescent="0.25">
      <c r="A198" s="67">
        <v>44193</v>
      </c>
      <c r="B198" s="74">
        <v>6562</v>
      </c>
      <c r="C198" s="74">
        <v>5700</v>
      </c>
      <c r="D198" s="69">
        <v>0.8686376104846083</v>
      </c>
      <c r="E198" s="74">
        <v>2173</v>
      </c>
      <c r="F198" s="74">
        <v>1661</v>
      </c>
      <c r="G198" s="71">
        <v>0.76438104003681551</v>
      </c>
      <c r="H198" s="158"/>
      <c r="I198" s="9">
        <v>14</v>
      </c>
      <c r="J198" s="129">
        <v>7297</v>
      </c>
      <c r="K198" s="129">
        <v>6610</v>
      </c>
      <c r="L198" s="71">
        <v>0.90585171988488422</v>
      </c>
      <c r="M198" s="129">
        <v>72</v>
      </c>
      <c r="N198" s="129">
        <v>34</v>
      </c>
      <c r="O198" s="71">
        <v>0.47222222222222221</v>
      </c>
      <c r="P198" s="158"/>
      <c r="Q198" s="9">
        <v>15</v>
      </c>
      <c r="R198" s="129">
        <v>7418</v>
      </c>
      <c r="S198" s="129">
        <v>6657</v>
      </c>
      <c r="T198" s="71">
        <f t="shared" si="11"/>
        <v>0.89741170126718794</v>
      </c>
      <c r="U198" s="129">
        <v>34</v>
      </c>
      <c r="V198" s="129">
        <v>20</v>
      </c>
      <c r="W198" s="71">
        <v>0.58823529411764708</v>
      </c>
    </row>
    <row r="199" spans="1:23" x14ac:dyDescent="0.25">
      <c r="A199" s="67">
        <v>44194</v>
      </c>
      <c r="B199" s="74">
        <v>6562</v>
      </c>
      <c r="C199" s="74">
        <v>5647</v>
      </c>
      <c r="D199" s="69">
        <v>0.86056080463273388</v>
      </c>
      <c r="E199" s="74">
        <v>2253</v>
      </c>
      <c r="F199" s="74">
        <v>1725</v>
      </c>
      <c r="G199" s="71">
        <v>0.76564580559254325</v>
      </c>
      <c r="H199" s="158"/>
      <c r="I199" s="9">
        <v>15</v>
      </c>
      <c r="J199" s="129">
        <v>7282</v>
      </c>
      <c r="K199" s="129">
        <v>6485</v>
      </c>
      <c r="L199" s="71">
        <v>0.89055204614117001</v>
      </c>
      <c r="M199" s="129">
        <v>88</v>
      </c>
      <c r="N199" s="129">
        <v>25</v>
      </c>
      <c r="O199" s="71">
        <v>0.28409090909090912</v>
      </c>
      <c r="P199" s="158"/>
      <c r="Q199" s="9">
        <v>16</v>
      </c>
      <c r="R199" s="129">
        <v>7418</v>
      </c>
      <c r="S199" s="129">
        <v>6601</v>
      </c>
      <c r="T199" s="71">
        <f t="shared" si="11"/>
        <v>0.88986249662981931</v>
      </c>
      <c r="U199" s="129">
        <v>29</v>
      </c>
      <c r="V199" s="129">
        <v>20</v>
      </c>
      <c r="W199" s="71">
        <v>0.68965517241379315</v>
      </c>
    </row>
    <row r="200" spans="1:23" x14ac:dyDescent="0.25">
      <c r="A200" s="67">
        <v>44195</v>
      </c>
      <c r="B200" s="74">
        <v>6575</v>
      </c>
      <c r="C200" s="74">
        <v>5657</v>
      </c>
      <c r="D200" s="69">
        <v>0.86038022813688209</v>
      </c>
      <c r="E200" s="74">
        <v>2361</v>
      </c>
      <c r="F200" s="74">
        <v>1796</v>
      </c>
      <c r="G200" s="71">
        <v>0.76069462092333762</v>
      </c>
      <c r="H200" s="158"/>
      <c r="I200" s="9">
        <v>16</v>
      </c>
      <c r="J200" s="129">
        <v>7304</v>
      </c>
      <c r="K200" s="129">
        <v>6582</v>
      </c>
      <c r="L200" s="71">
        <v>0.9011500547645126</v>
      </c>
      <c r="M200" s="129">
        <v>96</v>
      </c>
      <c r="N200" s="129">
        <v>35</v>
      </c>
      <c r="O200" s="71">
        <v>0.36458333333333331</v>
      </c>
      <c r="P200" s="158"/>
      <c r="Q200" s="9">
        <v>17</v>
      </c>
      <c r="R200" s="129">
        <v>7418</v>
      </c>
      <c r="S200" s="129">
        <v>6652</v>
      </c>
      <c r="T200" s="71">
        <f t="shared" si="11"/>
        <v>0.89673766513885145</v>
      </c>
      <c r="U200" s="129">
        <v>27</v>
      </c>
      <c r="V200" s="129">
        <v>20</v>
      </c>
      <c r="W200" s="71">
        <v>0.7407407407407407</v>
      </c>
    </row>
    <row r="201" spans="1:23" x14ac:dyDescent="0.25">
      <c r="A201" s="86">
        <v>44196</v>
      </c>
      <c r="B201" s="87">
        <v>6646</v>
      </c>
      <c r="C201" s="87">
        <v>5557</v>
      </c>
      <c r="D201" s="88">
        <v>0.8361420403250075</v>
      </c>
      <c r="E201" s="87">
        <v>2392</v>
      </c>
      <c r="F201" s="87">
        <v>1768</v>
      </c>
      <c r="G201" s="88">
        <v>0.73913043478260865</v>
      </c>
      <c r="H201" s="158"/>
      <c r="I201" s="9">
        <v>17</v>
      </c>
      <c r="J201" s="129">
        <v>7282</v>
      </c>
      <c r="K201" s="129">
        <v>6664</v>
      </c>
      <c r="L201" s="71">
        <v>0.91513320516341667</v>
      </c>
      <c r="M201" s="129">
        <v>76</v>
      </c>
      <c r="N201" s="129">
        <v>15</v>
      </c>
      <c r="O201" s="71">
        <v>0.19736842105263158</v>
      </c>
      <c r="P201" s="158"/>
      <c r="Q201" s="9">
        <v>18</v>
      </c>
      <c r="R201" s="129">
        <v>7420</v>
      </c>
      <c r="S201" s="129">
        <v>6686</v>
      </c>
      <c r="T201" s="71">
        <f t="shared" si="11"/>
        <v>0.90107816711590294</v>
      </c>
      <c r="U201" s="129">
        <v>29</v>
      </c>
      <c r="V201" s="129">
        <v>20</v>
      </c>
      <c r="W201" s="71">
        <v>0.68965517241379315</v>
      </c>
    </row>
    <row r="202" spans="1:23" x14ac:dyDescent="0.25">
      <c r="A202" s="67">
        <v>44197</v>
      </c>
      <c r="B202" s="74">
        <v>6650</v>
      </c>
      <c r="C202" s="74">
        <v>5248</v>
      </c>
      <c r="D202" s="69">
        <v>0.78917293233082708</v>
      </c>
      <c r="E202" s="74">
        <v>2351</v>
      </c>
      <c r="F202" s="74">
        <v>1694</v>
      </c>
      <c r="G202" s="71">
        <v>0.7205444491705657</v>
      </c>
      <c r="H202" s="158"/>
      <c r="I202" s="9">
        <v>18</v>
      </c>
      <c r="J202" s="129">
        <v>7318</v>
      </c>
      <c r="K202" s="129">
        <v>6543</v>
      </c>
      <c r="L202" s="71">
        <v>0.89409674774528558</v>
      </c>
      <c r="M202" s="129">
        <v>90</v>
      </c>
      <c r="N202" s="129">
        <v>37</v>
      </c>
      <c r="O202" s="71">
        <v>0.41111111111111109</v>
      </c>
      <c r="P202" s="158"/>
      <c r="Q202" s="9">
        <v>19</v>
      </c>
      <c r="R202" s="129">
        <v>7420</v>
      </c>
      <c r="S202" s="129">
        <v>6616</v>
      </c>
      <c r="T202" s="71">
        <f t="shared" si="11"/>
        <v>0.891644204851752</v>
      </c>
      <c r="U202" s="129">
        <v>29</v>
      </c>
      <c r="V202" s="129">
        <v>20</v>
      </c>
      <c r="W202" s="71">
        <v>0.68965517241379315</v>
      </c>
    </row>
    <row r="203" spans="1:23" x14ac:dyDescent="0.25">
      <c r="A203" s="67">
        <v>44198</v>
      </c>
      <c r="B203" s="74">
        <v>6613</v>
      </c>
      <c r="C203" s="74">
        <v>5465</v>
      </c>
      <c r="D203" s="69">
        <v>0.82640254045062755</v>
      </c>
      <c r="E203" s="74">
        <v>2400</v>
      </c>
      <c r="F203" s="74">
        <v>1800</v>
      </c>
      <c r="G203" s="71">
        <v>0.75</v>
      </c>
      <c r="H203" s="158"/>
      <c r="I203" s="9">
        <v>19</v>
      </c>
      <c r="J203" s="129">
        <v>7285</v>
      </c>
      <c r="K203" s="129">
        <v>6653</v>
      </c>
      <c r="L203" s="71">
        <v>0.9132463967055594</v>
      </c>
      <c r="M203" s="129">
        <v>95</v>
      </c>
      <c r="N203" s="129">
        <v>43</v>
      </c>
      <c r="O203" s="71">
        <v>0.45263157894736844</v>
      </c>
      <c r="P203" s="158"/>
      <c r="Q203" s="9">
        <v>20</v>
      </c>
      <c r="R203" s="129">
        <v>7420</v>
      </c>
      <c r="S203" s="129">
        <v>6507</v>
      </c>
      <c r="T203" s="71">
        <f t="shared" si="11"/>
        <v>0.87695417789757413</v>
      </c>
      <c r="U203" s="129">
        <v>42</v>
      </c>
      <c r="V203" s="129">
        <v>20</v>
      </c>
      <c r="W203" s="71">
        <v>0.47619047619047616</v>
      </c>
    </row>
    <row r="204" spans="1:23" x14ac:dyDescent="0.25">
      <c r="A204" s="67">
        <v>44199</v>
      </c>
      <c r="B204" s="74">
        <v>6646</v>
      </c>
      <c r="C204" s="74">
        <v>5622</v>
      </c>
      <c r="D204" s="69">
        <v>0.84592235931387305</v>
      </c>
      <c r="E204" s="74">
        <v>2420</v>
      </c>
      <c r="F204" s="74">
        <v>1853</v>
      </c>
      <c r="G204" s="71">
        <v>0.76570247933884295</v>
      </c>
      <c r="H204" s="158"/>
      <c r="I204" s="9">
        <v>20</v>
      </c>
      <c r="J204" s="129">
        <v>7299</v>
      </c>
      <c r="K204" s="129">
        <v>6489</v>
      </c>
      <c r="L204" s="71">
        <v>0.88902589395807641</v>
      </c>
      <c r="M204" s="129">
        <v>104</v>
      </c>
      <c r="N204" s="129">
        <v>44</v>
      </c>
      <c r="O204" s="71">
        <v>0.42307692307692307</v>
      </c>
      <c r="P204" s="158"/>
      <c r="Q204" s="9">
        <v>21</v>
      </c>
      <c r="R204" s="129">
        <v>7420</v>
      </c>
      <c r="S204" s="129">
        <v>6513</v>
      </c>
      <c r="T204" s="71">
        <f t="shared" si="11"/>
        <v>0.8777628032345014</v>
      </c>
      <c r="U204" s="129">
        <v>37</v>
      </c>
      <c r="V204" s="129">
        <v>20</v>
      </c>
      <c r="W204" s="71">
        <v>0.54054054054054057</v>
      </c>
    </row>
    <row r="205" spans="1:23" x14ac:dyDescent="0.25">
      <c r="A205" s="67">
        <v>44200</v>
      </c>
      <c r="B205" s="74">
        <v>6625</v>
      </c>
      <c r="C205" s="74">
        <v>5704</v>
      </c>
      <c r="D205" s="69">
        <v>0.86098113207547167</v>
      </c>
      <c r="E205" s="74">
        <v>2446</v>
      </c>
      <c r="F205" s="74">
        <v>1848</v>
      </c>
      <c r="G205" s="71">
        <v>0.75551921504497144</v>
      </c>
      <c r="H205" s="158"/>
      <c r="I205" s="9">
        <v>21</v>
      </c>
      <c r="J205" s="129">
        <v>7239</v>
      </c>
      <c r="K205" s="129">
        <v>6511</v>
      </c>
      <c r="L205" s="71">
        <v>0.89943362342865041</v>
      </c>
      <c r="M205" s="129">
        <v>94</v>
      </c>
      <c r="N205" s="129">
        <v>51</v>
      </c>
      <c r="O205" s="71">
        <v>0.54255319148936165</v>
      </c>
      <c r="P205" s="158"/>
      <c r="Q205" s="9">
        <v>22</v>
      </c>
      <c r="R205" s="129">
        <v>7434</v>
      </c>
      <c r="S205" s="129">
        <v>6684</v>
      </c>
      <c r="T205" s="71">
        <f t="shared" si="11"/>
        <v>0.89911218724778041</v>
      </c>
      <c r="U205" s="129">
        <v>34</v>
      </c>
      <c r="V205" s="129">
        <v>21</v>
      </c>
      <c r="W205" s="71">
        <v>0.61764705882352944</v>
      </c>
    </row>
    <row r="206" spans="1:23" x14ac:dyDescent="0.25">
      <c r="A206" s="67">
        <v>44201</v>
      </c>
      <c r="B206" s="74">
        <v>6595</v>
      </c>
      <c r="C206" s="74">
        <v>5778</v>
      </c>
      <c r="D206" s="69">
        <v>0.87611827141774068</v>
      </c>
      <c r="E206" s="74">
        <v>2374</v>
      </c>
      <c r="F206" s="74">
        <v>1904</v>
      </c>
      <c r="G206" s="71">
        <v>0.80202190395956197</v>
      </c>
      <c r="H206" s="158"/>
      <c r="I206" s="9">
        <v>22</v>
      </c>
      <c r="J206" s="129">
        <v>7317</v>
      </c>
      <c r="K206" s="129">
        <v>6514</v>
      </c>
      <c r="L206" s="71">
        <v>0.89025556922235893</v>
      </c>
      <c r="M206" s="129">
        <v>82</v>
      </c>
      <c r="N206" s="129">
        <v>24</v>
      </c>
      <c r="O206" s="71">
        <v>0.29268292682926828</v>
      </c>
      <c r="P206" s="158"/>
      <c r="Q206" s="9">
        <v>23</v>
      </c>
      <c r="R206" s="129">
        <v>7415</v>
      </c>
      <c r="S206" s="129">
        <v>6711</v>
      </c>
      <c r="T206" s="71">
        <f t="shared" si="11"/>
        <v>0.90505731625084285</v>
      </c>
      <c r="U206" s="129">
        <v>27</v>
      </c>
      <c r="V206" s="129">
        <v>20</v>
      </c>
      <c r="W206" s="71">
        <v>0.7407407407407407</v>
      </c>
    </row>
    <row r="207" spans="1:23" x14ac:dyDescent="0.25">
      <c r="A207" s="67">
        <v>44202</v>
      </c>
      <c r="B207" s="74">
        <v>6565</v>
      </c>
      <c r="C207" s="74">
        <v>5713</v>
      </c>
      <c r="D207" s="69">
        <v>0.87022086824067024</v>
      </c>
      <c r="E207" s="74">
        <v>2391</v>
      </c>
      <c r="F207" s="74">
        <v>1968</v>
      </c>
      <c r="G207" s="71">
        <v>0.82308657465495605</v>
      </c>
      <c r="H207" s="158"/>
      <c r="I207" s="9">
        <v>23</v>
      </c>
      <c r="J207" s="129">
        <v>7306</v>
      </c>
      <c r="K207" s="129">
        <v>6660</v>
      </c>
      <c r="L207" s="71">
        <v>0.91157952367916784</v>
      </c>
      <c r="M207" s="129">
        <v>91</v>
      </c>
      <c r="N207" s="129">
        <v>36</v>
      </c>
      <c r="O207" s="71">
        <v>0.39560439560439559</v>
      </c>
      <c r="P207" s="158"/>
      <c r="Q207" s="9">
        <v>24</v>
      </c>
      <c r="R207" s="129">
        <v>7417</v>
      </c>
      <c r="S207" s="129">
        <v>6645</v>
      </c>
      <c r="T207" s="71">
        <f t="shared" si="11"/>
        <v>0.89591479034650123</v>
      </c>
      <c r="U207" s="129">
        <v>29</v>
      </c>
      <c r="V207" s="129">
        <v>20</v>
      </c>
      <c r="W207" s="71">
        <v>0.68965517241379315</v>
      </c>
    </row>
    <row r="208" spans="1:23" x14ac:dyDescent="0.25">
      <c r="A208" s="67">
        <v>44203</v>
      </c>
      <c r="B208" s="74">
        <v>6608</v>
      </c>
      <c r="C208" s="74">
        <v>5608</v>
      </c>
      <c r="D208" s="69">
        <v>0.84866828087167068</v>
      </c>
      <c r="E208" s="74">
        <v>2402</v>
      </c>
      <c r="F208" s="74">
        <v>1979</v>
      </c>
      <c r="G208" s="71">
        <v>0.82389675270607832</v>
      </c>
      <c r="H208" s="158"/>
      <c r="I208" s="9">
        <v>24</v>
      </c>
      <c r="J208" s="129">
        <v>7287</v>
      </c>
      <c r="K208" s="129">
        <v>6543</v>
      </c>
      <c r="L208" s="71">
        <v>0.89790037052284888</v>
      </c>
      <c r="M208" s="129">
        <v>129</v>
      </c>
      <c r="N208" s="129">
        <v>73</v>
      </c>
      <c r="O208" s="71">
        <v>0.56589147286821706</v>
      </c>
      <c r="P208" s="158"/>
      <c r="Q208" s="9">
        <v>25</v>
      </c>
      <c r="R208" s="129">
        <v>7419</v>
      </c>
      <c r="S208" s="129">
        <v>6688</v>
      </c>
      <c r="T208" s="71">
        <f t="shared" si="11"/>
        <v>0.90146920070090308</v>
      </c>
      <c r="U208" s="129">
        <v>29</v>
      </c>
      <c r="V208" s="129">
        <v>21</v>
      </c>
      <c r="W208" s="71">
        <v>0.72413793103448276</v>
      </c>
    </row>
    <row r="209" spans="1:23" x14ac:dyDescent="0.25">
      <c r="A209" s="67">
        <v>44204</v>
      </c>
      <c r="B209" s="74">
        <v>6586</v>
      </c>
      <c r="C209" s="74">
        <v>5736</v>
      </c>
      <c r="D209" s="69">
        <v>0.87093835408442155</v>
      </c>
      <c r="E209" s="74">
        <v>2428</v>
      </c>
      <c r="F209" s="74">
        <v>1926</v>
      </c>
      <c r="G209" s="71">
        <v>0.79324546952224051</v>
      </c>
      <c r="H209" s="158"/>
      <c r="I209" s="9">
        <v>25</v>
      </c>
      <c r="J209" s="129">
        <v>7305</v>
      </c>
      <c r="K209" s="129">
        <v>6609</v>
      </c>
      <c r="L209" s="71">
        <v>0.90472279260780286</v>
      </c>
      <c r="M209" s="129">
        <v>69</v>
      </c>
      <c r="N209" s="129">
        <v>28</v>
      </c>
      <c r="O209" s="71">
        <v>0.40579710144927539</v>
      </c>
      <c r="P209" s="158"/>
      <c r="Q209" s="9">
        <v>26</v>
      </c>
      <c r="R209" s="129">
        <v>7419</v>
      </c>
      <c r="S209" s="129">
        <v>6669</v>
      </c>
      <c r="T209" s="71">
        <f t="shared" si="11"/>
        <v>0.89890820865345733</v>
      </c>
      <c r="U209" s="129">
        <v>36</v>
      </c>
      <c r="V209" s="129">
        <v>21</v>
      </c>
      <c r="W209" s="71">
        <v>0.58333333333333337</v>
      </c>
    </row>
    <row r="210" spans="1:23" x14ac:dyDescent="0.25">
      <c r="A210" s="67">
        <v>44205</v>
      </c>
      <c r="B210" s="74">
        <v>6600</v>
      </c>
      <c r="C210" s="74">
        <v>5739</v>
      </c>
      <c r="D210" s="69">
        <v>0.86954545454545451</v>
      </c>
      <c r="E210" s="74">
        <v>2440</v>
      </c>
      <c r="F210" s="74">
        <v>2011</v>
      </c>
      <c r="G210" s="71">
        <v>0.82418032786885242</v>
      </c>
      <c r="H210" s="158"/>
      <c r="I210" s="9">
        <v>26</v>
      </c>
      <c r="J210" s="129">
        <v>7276</v>
      </c>
      <c r="K210" s="129">
        <v>6660</v>
      </c>
      <c r="L210" s="71">
        <v>0.91533809785596476</v>
      </c>
      <c r="M210" s="129">
        <v>120</v>
      </c>
      <c r="N210" s="129">
        <v>79</v>
      </c>
      <c r="O210" s="71">
        <v>0.65833333333333333</v>
      </c>
      <c r="P210" s="158"/>
      <c r="Q210" s="9">
        <v>27</v>
      </c>
      <c r="R210" s="129">
        <v>7419</v>
      </c>
      <c r="S210" s="129">
        <v>6593</v>
      </c>
      <c r="T210" s="71">
        <f t="shared" si="11"/>
        <v>0.88866424046367432</v>
      </c>
      <c r="U210" s="129">
        <v>39</v>
      </c>
      <c r="V210" s="129">
        <v>21</v>
      </c>
      <c r="W210" s="71">
        <v>0.53846153846153844</v>
      </c>
    </row>
    <row r="211" spans="1:23" x14ac:dyDescent="0.25">
      <c r="A211" s="67">
        <v>44206</v>
      </c>
      <c r="B211" s="74">
        <v>6610</v>
      </c>
      <c r="C211" s="74">
        <v>5672</v>
      </c>
      <c r="D211" s="69">
        <v>0.8580937972768532</v>
      </c>
      <c r="E211" s="74">
        <v>2450</v>
      </c>
      <c r="F211" s="74">
        <v>1983</v>
      </c>
      <c r="G211" s="71">
        <v>0.80938775510204086</v>
      </c>
      <c r="H211" s="158"/>
      <c r="I211" s="9">
        <v>27</v>
      </c>
      <c r="J211" s="129">
        <v>7290</v>
      </c>
      <c r="K211" s="129">
        <v>6640</v>
      </c>
      <c r="L211" s="71">
        <v>0.91083676268861458</v>
      </c>
      <c r="M211" s="129">
        <v>58</v>
      </c>
      <c r="N211" s="129">
        <v>34</v>
      </c>
      <c r="O211" s="71">
        <v>0.58620689655172409</v>
      </c>
      <c r="P211" s="158"/>
      <c r="Q211" s="9">
        <v>28</v>
      </c>
      <c r="R211" s="129">
        <v>7411</v>
      </c>
      <c r="S211" s="129">
        <v>6610</v>
      </c>
      <c r="T211" s="71">
        <f t="shared" si="11"/>
        <v>0.89191742005127517</v>
      </c>
      <c r="U211" s="129">
        <v>36</v>
      </c>
      <c r="V211" s="129">
        <v>22</v>
      </c>
      <c r="W211" s="71">
        <v>0.61111111111111116</v>
      </c>
    </row>
    <row r="212" spans="1:23" x14ac:dyDescent="0.25">
      <c r="A212" s="67">
        <v>44207</v>
      </c>
      <c r="B212" s="74">
        <v>6598</v>
      </c>
      <c r="C212" s="74">
        <v>5712</v>
      </c>
      <c r="D212" s="69">
        <v>0.86571688390421342</v>
      </c>
      <c r="E212" s="74">
        <v>2454</v>
      </c>
      <c r="F212" s="74">
        <v>2052</v>
      </c>
      <c r="G212" s="71">
        <v>0.83618581907090461</v>
      </c>
      <c r="H212" s="158"/>
      <c r="I212" s="9">
        <v>28</v>
      </c>
      <c r="J212" s="129">
        <v>7288</v>
      </c>
      <c r="K212" s="129">
        <v>6619</v>
      </c>
      <c r="L212" s="71">
        <v>0.90820526893523601</v>
      </c>
      <c r="M212" s="129">
        <v>97</v>
      </c>
      <c r="N212" s="129">
        <v>44</v>
      </c>
      <c r="O212" s="71">
        <v>0.45360824742268041</v>
      </c>
      <c r="P212" s="158"/>
      <c r="Q212" s="9">
        <v>29</v>
      </c>
      <c r="R212" s="129">
        <v>7409</v>
      </c>
      <c r="S212" s="129">
        <v>6705</v>
      </c>
      <c r="T212" s="71">
        <f t="shared" si="11"/>
        <v>0.90498042920772037</v>
      </c>
      <c r="U212" s="129">
        <v>28</v>
      </c>
      <c r="V212" s="129">
        <v>22</v>
      </c>
      <c r="W212" s="71">
        <v>0.7857142857142857</v>
      </c>
    </row>
    <row r="213" spans="1:23" x14ac:dyDescent="0.25">
      <c r="A213" s="67">
        <v>44208</v>
      </c>
      <c r="B213" s="74">
        <v>6586</v>
      </c>
      <c r="C213" s="74">
        <v>5708</v>
      </c>
      <c r="D213" s="69">
        <v>0.86668691163073186</v>
      </c>
      <c r="E213" s="74">
        <v>2409</v>
      </c>
      <c r="F213" s="74">
        <v>2023</v>
      </c>
      <c r="G213" s="71">
        <v>0.83976753839767537</v>
      </c>
      <c r="H213" s="158"/>
      <c r="I213" s="9">
        <v>29</v>
      </c>
      <c r="J213" s="129">
        <v>7298</v>
      </c>
      <c r="K213" s="129">
        <v>6662</v>
      </c>
      <c r="L213" s="71">
        <v>0.91285283639353243</v>
      </c>
      <c r="M213" s="129">
        <v>83</v>
      </c>
      <c r="N213" s="129">
        <v>27</v>
      </c>
      <c r="O213" s="71">
        <v>0.3253012048192771</v>
      </c>
      <c r="P213" s="158"/>
      <c r="Q213" s="9">
        <v>30</v>
      </c>
      <c r="R213" s="129">
        <v>7363</v>
      </c>
      <c r="S213" s="129">
        <v>6704</v>
      </c>
      <c r="T213" s="71">
        <f t="shared" si="11"/>
        <v>0.91049843813662912</v>
      </c>
      <c r="U213" s="129">
        <v>35</v>
      </c>
      <c r="V213" s="129">
        <v>20</v>
      </c>
      <c r="W213" s="71">
        <v>0.5714285714285714</v>
      </c>
    </row>
    <row r="214" spans="1:23" x14ac:dyDescent="0.25">
      <c r="A214" s="67">
        <v>44209</v>
      </c>
      <c r="B214" s="74">
        <v>6639</v>
      </c>
      <c r="C214" s="74">
        <v>5779</v>
      </c>
      <c r="D214" s="69">
        <v>0.87046241903901189</v>
      </c>
      <c r="E214" s="74">
        <v>2426</v>
      </c>
      <c r="F214" s="74">
        <v>2016</v>
      </c>
      <c r="G214" s="71">
        <v>0.83099752679307504</v>
      </c>
      <c r="H214" s="158"/>
      <c r="I214" s="9">
        <v>30</v>
      </c>
      <c r="J214" s="129">
        <v>7331</v>
      </c>
      <c r="K214" s="129">
        <v>6772</v>
      </c>
      <c r="L214" s="71">
        <v>0.92374846542081568</v>
      </c>
      <c r="M214" s="129">
        <v>95</v>
      </c>
      <c r="N214" s="129">
        <v>46</v>
      </c>
      <c r="O214" s="71">
        <v>0.48421052631578948</v>
      </c>
      <c r="P214" s="158"/>
      <c r="Q214" s="9">
        <v>31</v>
      </c>
      <c r="R214" s="129">
        <v>7363</v>
      </c>
      <c r="S214" s="129">
        <v>6731</v>
      </c>
      <c r="T214" s="71">
        <f t="shared" si="11"/>
        <v>0.9141654217031101</v>
      </c>
      <c r="U214" s="129">
        <v>9</v>
      </c>
      <c r="V214" s="129">
        <v>0</v>
      </c>
      <c r="W214" s="71">
        <v>0</v>
      </c>
    </row>
    <row r="215" spans="1:23" x14ac:dyDescent="0.25">
      <c r="A215" s="67">
        <v>44210</v>
      </c>
      <c r="B215" s="74">
        <v>6613</v>
      </c>
      <c r="C215" s="74">
        <v>5836</v>
      </c>
      <c r="D215" s="69">
        <v>0.88250415847572961</v>
      </c>
      <c r="E215" s="74">
        <v>2442</v>
      </c>
      <c r="F215" s="74">
        <v>1975</v>
      </c>
      <c r="G215" s="71">
        <v>0.80876330876330871</v>
      </c>
      <c r="H215" s="158"/>
      <c r="I215" s="9">
        <v>31</v>
      </c>
      <c r="J215" s="129">
        <v>7321</v>
      </c>
      <c r="K215" s="129">
        <v>6778</v>
      </c>
      <c r="L215" s="71">
        <v>0.92582980467149301</v>
      </c>
      <c r="M215" s="129">
        <v>87</v>
      </c>
      <c r="N215" s="129">
        <v>37</v>
      </c>
      <c r="O215" s="71">
        <v>0.42528735632183906</v>
      </c>
      <c r="P215" s="158" t="s">
        <v>34</v>
      </c>
      <c r="Q215" s="9">
        <v>1</v>
      </c>
      <c r="R215" s="129">
        <v>7363</v>
      </c>
      <c r="S215" s="129">
        <v>6664</v>
      </c>
      <c r="T215" s="71">
        <f t="shared" si="11"/>
        <v>0.90506586988999049</v>
      </c>
      <c r="U215" s="129"/>
      <c r="V215" s="129"/>
      <c r="W215" s="71"/>
    </row>
    <row r="216" spans="1:23" x14ac:dyDescent="0.25">
      <c r="A216" s="67">
        <v>44211</v>
      </c>
      <c r="B216" s="74">
        <v>6614</v>
      </c>
      <c r="C216" s="74">
        <v>5790</v>
      </c>
      <c r="D216" s="69">
        <v>0.87541578469912307</v>
      </c>
      <c r="E216" s="74">
        <v>2465</v>
      </c>
      <c r="F216" s="74">
        <v>2030</v>
      </c>
      <c r="G216" s="71">
        <v>0.82352941176470584</v>
      </c>
      <c r="H216" s="158" t="s">
        <v>34</v>
      </c>
      <c r="I216" s="9">
        <v>1</v>
      </c>
      <c r="J216" s="129">
        <v>7320</v>
      </c>
      <c r="K216" s="129">
        <v>6557</v>
      </c>
      <c r="L216" s="71">
        <v>0.89576502732240437</v>
      </c>
      <c r="M216" s="129">
        <v>77</v>
      </c>
      <c r="N216" s="129">
        <v>50</v>
      </c>
      <c r="O216" s="71">
        <v>0.64935064935064934</v>
      </c>
      <c r="P216" s="158"/>
      <c r="Q216" s="9">
        <v>2</v>
      </c>
      <c r="R216" s="129">
        <v>7393</v>
      </c>
      <c r="S216" s="129">
        <v>6664</v>
      </c>
      <c r="T216" s="71">
        <f t="shared" si="11"/>
        <v>0.90139320979304749</v>
      </c>
      <c r="U216" s="129"/>
      <c r="V216" s="129"/>
      <c r="W216" s="71"/>
    </row>
    <row r="217" spans="1:23" x14ac:dyDescent="0.25">
      <c r="A217" s="67">
        <v>44212</v>
      </c>
      <c r="B217" s="74">
        <v>6605</v>
      </c>
      <c r="C217" s="74">
        <v>5803</v>
      </c>
      <c r="D217" s="69">
        <v>0.87857683573050716</v>
      </c>
      <c r="E217" s="74">
        <v>2445</v>
      </c>
      <c r="F217" s="74">
        <v>2056</v>
      </c>
      <c r="G217" s="71">
        <v>0.84089979550102245</v>
      </c>
      <c r="H217" s="158"/>
      <c r="I217" s="9">
        <v>2</v>
      </c>
      <c r="J217" s="129">
        <v>7295</v>
      </c>
      <c r="K217" s="129">
        <v>6723</v>
      </c>
      <c r="L217" s="71">
        <v>0.9215901302261823</v>
      </c>
      <c r="M217" s="129">
        <v>49</v>
      </c>
      <c r="N217" s="129">
        <v>19</v>
      </c>
      <c r="O217" s="71">
        <v>0.38775510204081631</v>
      </c>
      <c r="P217" s="158"/>
      <c r="Q217" s="9">
        <v>3</v>
      </c>
      <c r="R217" s="129">
        <v>7393</v>
      </c>
      <c r="S217" s="129">
        <v>6560</v>
      </c>
      <c r="T217" s="71">
        <f t="shared" si="11"/>
        <v>0.88732584877586906</v>
      </c>
      <c r="U217" s="129"/>
      <c r="V217" s="129"/>
      <c r="W217" s="71"/>
    </row>
    <row r="218" spans="1:23" x14ac:dyDescent="0.25">
      <c r="A218" s="67">
        <v>44213</v>
      </c>
      <c r="B218" s="74">
        <v>6608</v>
      </c>
      <c r="C218" s="74">
        <v>5806</v>
      </c>
      <c r="D218" s="69">
        <v>0.87863196125907994</v>
      </c>
      <c r="E218" s="74">
        <v>2452</v>
      </c>
      <c r="F218" s="74">
        <v>1976</v>
      </c>
      <c r="G218" s="71">
        <v>0.80587275693311577</v>
      </c>
      <c r="H218" s="158"/>
      <c r="I218" s="9">
        <v>3</v>
      </c>
      <c r="J218" s="129">
        <v>7309</v>
      </c>
      <c r="K218" s="129">
        <v>6620</v>
      </c>
      <c r="L218" s="71">
        <v>0.9057326583663976</v>
      </c>
      <c r="M218" s="129">
        <v>103</v>
      </c>
      <c r="N218" s="129">
        <v>45</v>
      </c>
      <c r="O218" s="71">
        <v>0.43689320388349512</v>
      </c>
      <c r="P218" s="158"/>
      <c r="Q218" s="9">
        <v>4</v>
      </c>
      <c r="R218" s="129">
        <v>7381</v>
      </c>
      <c r="S218" s="129">
        <v>6607</v>
      </c>
      <c r="T218" s="71">
        <f t="shared" si="11"/>
        <v>0.89513616041186828</v>
      </c>
      <c r="U218" s="129"/>
      <c r="V218" s="129"/>
      <c r="W218" s="71"/>
    </row>
    <row r="219" spans="1:23" x14ac:dyDescent="0.25">
      <c r="A219" s="67">
        <v>44214</v>
      </c>
      <c r="B219" s="74">
        <v>6610</v>
      </c>
      <c r="C219" s="74">
        <v>5712</v>
      </c>
      <c r="D219" s="69">
        <v>0.86414523449319214</v>
      </c>
      <c r="E219" s="74">
        <v>2455</v>
      </c>
      <c r="F219" s="74">
        <v>2087</v>
      </c>
      <c r="G219" s="71">
        <v>0.85010183299388997</v>
      </c>
      <c r="H219" s="158"/>
      <c r="I219" s="9">
        <v>4</v>
      </c>
      <c r="J219" s="129">
        <v>7287</v>
      </c>
      <c r="K219" s="129">
        <v>6451</v>
      </c>
      <c r="L219" s="71">
        <v>0.88527514752298619</v>
      </c>
      <c r="M219" s="129">
        <v>82</v>
      </c>
      <c r="N219" s="129">
        <v>53</v>
      </c>
      <c r="O219" s="71">
        <v>0.64634146341463417</v>
      </c>
      <c r="P219" s="158"/>
      <c r="Q219" s="9">
        <v>5</v>
      </c>
      <c r="R219" s="129">
        <v>7358</v>
      </c>
      <c r="S219" s="129">
        <v>6600</v>
      </c>
      <c r="T219" s="71">
        <f t="shared" si="11"/>
        <v>0.89698287578146241</v>
      </c>
      <c r="U219" s="129"/>
      <c r="V219" s="129"/>
      <c r="W219" s="71"/>
    </row>
    <row r="220" spans="1:23" x14ac:dyDescent="0.25">
      <c r="A220" s="67">
        <v>44215</v>
      </c>
      <c r="B220" s="74">
        <v>6643</v>
      </c>
      <c r="C220" s="74">
        <v>5805</v>
      </c>
      <c r="D220" s="69">
        <v>0.87385217522203829</v>
      </c>
      <c r="E220" s="74">
        <v>2487</v>
      </c>
      <c r="F220" s="74">
        <v>2066</v>
      </c>
      <c r="G220" s="71">
        <v>0.83071974266184156</v>
      </c>
      <c r="H220" s="158"/>
      <c r="I220" s="9">
        <v>5</v>
      </c>
      <c r="J220" s="129">
        <v>7299</v>
      </c>
      <c r="K220" s="129">
        <v>6602</v>
      </c>
      <c r="L220" s="71">
        <v>0.9045074667762707</v>
      </c>
      <c r="M220" s="129">
        <v>120</v>
      </c>
      <c r="N220" s="129">
        <v>78</v>
      </c>
      <c r="O220" s="71">
        <v>0.65</v>
      </c>
      <c r="P220" s="158"/>
      <c r="Q220" s="9">
        <v>6</v>
      </c>
      <c r="R220" s="129">
        <v>7358</v>
      </c>
      <c r="S220" s="129">
        <v>6611</v>
      </c>
      <c r="T220" s="71">
        <f t="shared" si="11"/>
        <v>0.89847784724109814</v>
      </c>
      <c r="U220" s="129"/>
      <c r="V220" s="129"/>
      <c r="W220" s="71"/>
    </row>
    <row r="221" spans="1:23" x14ac:dyDescent="0.25">
      <c r="A221" s="67">
        <v>44216</v>
      </c>
      <c r="B221" s="74">
        <v>6606</v>
      </c>
      <c r="C221" s="74">
        <v>5701</v>
      </c>
      <c r="D221" s="69">
        <v>0.86300333030578258</v>
      </c>
      <c r="E221" s="74">
        <v>2436</v>
      </c>
      <c r="F221" s="74">
        <v>1969</v>
      </c>
      <c r="G221" s="71">
        <v>0.80829228243021345</v>
      </c>
      <c r="H221" s="158"/>
      <c r="I221" s="9">
        <v>6</v>
      </c>
      <c r="J221" s="129">
        <v>7307</v>
      </c>
      <c r="K221" s="129">
        <v>6720</v>
      </c>
      <c r="L221" s="71">
        <v>0.91966607362802788</v>
      </c>
      <c r="M221" s="129">
        <v>105</v>
      </c>
      <c r="N221" s="129">
        <v>57</v>
      </c>
      <c r="O221" s="71">
        <v>0.54285714285714282</v>
      </c>
      <c r="P221" s="158"/>
      <c r="Q221" s="9">
        <v>7</v>
      </c>
      <c r="R221" s="129">
        <v>7358</v>
      </c>
      <c r="S221" s="129">
        <v>6541</v>
      </c>
      <c r="T221" s="71">
        <f t="shared" si="11"/>
        <v>0.88896439249796144</v>
      </c>
      <c r="U221" s="129"/>
      <c r="V221" s="129"/>
      <c r="W221" s="71"/>
    </row>
    <row r="222" spans="1:23" x14ac:dyDescent="0.25">
      <c r="A222" s="67">
        <v>44217</v>
      </c>
      <c r="B222" s="74">
        <v>6635</v>
      </c>
      <c r="C222" s="74">
        <v>5719</v>
      </c>
      <c r="D222" s="69">
        <v>0.86194423511680485</v>
      </c>
      <c r="E222" s="74">
        <v>2495</v>
      </c>
      <c r="F222" s="74">
        <v>1989</v>
      </c>
      <c r="G222" s="71">
        <v>0.79719438877755511</v>
      </c>
      <c r="H222" s="158"/>
      <c r="I222" s="9">
        <v>7</v>
      </c>
      <c r="J222" s="129">
        <v>7302</v>
      </c>
      <c r="K222" s="129">
        <v>6753</v>
      </c>
      <c r="L222" s="71">
        <v>0.92481511914543957</v>
      </c>
      <c r="M222" s="129">
        <v>116</v>
      </c>
      <c r="N222" s="129">
        <v>76</v>
      </c>
      <c r="O222" s="71">
        <v>0.65517241379310343</v>
      </c>
      <c r="P222" s="158"/>
      <c r="Q222" s="9">
        <v>8</v>
      </c>
      <c r="R222" s="129">
        <v>7358</v>
      </c>
      <c r="S222" s="129">
        <v>6490</v>
      </c>
      <c r="T222" s="71">
        <f t="shared" si="11"/>
        <v>0.88203316118510466</v>
      </c>
      <c r="U222" s="129"/>
      <c r="V222" s="129"/>
      <c r="W222" s="71"/>
    </row>
    <row r="223" spans="1:23" x14ac:dyDescent="0.25">
      <c r="A223" s="67">
        <v>44218</v>
      </c>
      <c r="B223" s="74">
        <v>6600</v>
      </c>
      <c r="C223" s="74">
        <v>5772</v>
      </c>
      <c r="D223" s="69">
        <v>0.87454545454545451</v>
      </c>
      <c r="E223" s="74">
        <v>2526</v>
      </c>
      <c r="F223" s="74">
        <v>2088</v>
      </c>
      <c r="G223" s="71">
        <v>0.82660332541567694</v>
      </c>
      <c r="H223" s="158"/>
      <c r="I223" s="9">
        <v>8</v>
      </c>
      <c r="J223" s="129">
        <v>7297</v>
      </c>
      <c r="K223" s="129">
        <v>6685</v>
      </c>
      <c r="L223" s="71">
        <v>0.91612991640400165</v>
      </c>
      <c r="M223" s="129">
        <v>122</v>
      </c>
      <c r="N223" s="129">
        <v>68</v>
      </c>
      <c r="O223" s="71">
        <v>0.55737704918032782</v>
      </c>
      <c r="P223" s="158"/>
      <c r="Q223" s="9">
        <v>9</v>
      </c>
      <c r="R223" s="129">
        <v>7358</v>
      </c>
      <c r="S223" s="129">
        <v>6529</v>
      </c>
      <c r="T223" s="71">
        <f t="shared" si="11"/>
        <v>0.88733351454199516</v>
      </c>
      <c r="U223" s="129"/>
      <c r="V223" s="129"/>
      <c r="W223" s="71"/>
    </row>
    <row r="224" spans="1:23" x14ac:dyDescent="0.25">
      <c r="A224" s="67">
        <v>44219</v>
      </c>
      <c r="B224" s="74">
        <v>6629</v>
      </c>
      <c r="C224" s="74">
        <v>5785</v>
      </c>
      <c r="D224" s="69">
        <v>0.8726806456479107</v>
      </c>
      <c r="E224" s="74">
        <v>2545</v>
      </c>
      <c r="F224" s="74">
        <v>2082</v>
      </c>
      <c r="G224" s="71">
        <v>0.81807465618860509</v>
      </c>
      <c r="H224" s="158"/>
      <c r="I224" s="9">
        <v>9</v>
      </c>
      <c r="J224" s="129">
        <v>7296</v>
      </c>
      <c r="K224" s="129">
        <v>6737</v>
      </c>
      <c r="L224" s="71">
        <v>0.92338267543859653</v>
      </c>
      <c r="M224" s="129">
        <v>106</v>
      </c>
      <c r="N224" s="129">
        <v>49</v>
      </c>
      <c r="O224" s="71">
        <v>0.46226415094339623</v>
      </c>
      <c r="P224" s="158"/>
      <c r="Q224" s="9">
        <v>10</v>
      </c>
      <c r="R224" s="129">
        <v>7358</v>
      </c>
      <c r="S224" s="129">
        <v>6460</v>
      </c>
      <c r="T224" s="71">
        <f t="shared" si="11"/>
        <v>0.87795596629518891</v>
      </c>
      <c r="U224" s="129"/>
      <c r="V224" s="129"/>
      <c r="W224" s="71"/>
    </row>
    <row r="225" spans="1:23" x14ac:dyDescent="0.25">
      <c r="A225" s="67">
        <v>44220</v>
      </c>
      <c r="B225" s="74">
        <v>6602</v>
      </c>
      <c r="C225" s="74">
        <v>5695</v>
      </c>
      <c r="D225" s="69">
        <v>0.86261738867009996</v>
      </c>
      <c r="E225" s="74">
        <v>2535</v>
      </c>
      <c r="F225" s="74">
        <v>2036</v>
      </c>
      <c r="G225" s="71">
        <v>0.80315581854043394</v>
      </c>
      <c r="H225" s="158"/>
      <c r="I225" s="9">
        <v>10</v>
      </c>
      <c r="J225" s="129">
        <v>7305</v>
      </c>
      <c r="K225" s="129">
        <v>6621</v>
      </c>
      <c r="L225" s="71">
        <v>0.90636550308008212</v>
      </c>
      <c r="M225" s="129">
        <v>80</v>
      </c>
      <c r="N225" s="129">
        <v>40</v>
      </c>
      <c r="O225" s="71">
        <v>0.5</v>
      </c>
      <c r="P225" s="158"/>
      <c r="Q225" s="9">
        <v>11</v>
      </c>
      <c r="R225" s="129">
        <v>7358</v>
      </c>
      <c r="S225" s="129">
        <v>6528</v>
      </c>
      <c r="T225" s="71">
        <f t="shared" si="11"/>
        <v>0.88719760804566461</v>
      </c>
      <c r="U225" s="129"/>
      <c r="V225" s="129"/>
      <c r="W225" s="71"/>
    </row>
    <row r="226" spans="1:23" x14ac:dyDescent="0.25">
      <c r="A226" s="67">
        <v>44221</v>
      </c>
      <c r="B226" s="74">
        <v>6632</v>
      </c>
      <c r="C226" s="74">
        <v>5722</v>
      </c>
      <c r="D226" s="69">
        <v>0.86278648974668271</v>
      </c>
      <c r="E226" s="74">
        <v>2558</v>
      </c>
      <c r="F226" s="74">
        <v>2026</v>
      </c>
      <c r="G226" s="71">
        <v>0.79202501954652071</v>
      </c>
      <c r="H226" s="158"/>
      <c r="I226" s="9">
        <v>11</v>
      </c>
      <c r="J226" s="129">
        <v>7301</v>
      </c>
      <c r="K226" s="129">
        <v>6615</v>
      </c>
      <c r="L226" s="71">
        <v>0.90604026845637586</v>
      </c>
      <c r="M226" s="129">
        <v>107</v>
      </c>
      <c r="N226" s="129">
        <v>47</v>
      </c>
      <c r="O226" s="71">
        <v>0.43925233644859812</v>
      </c>
      <c r="P226" s="158"/>
      <c r="Q226" s="9">
        <v>12</v>
      </c>
      <c r="R226" s="129">
        <v>7358</v>
      </c>
      <c r="S226" s="129">
        <v>6659</v>
      </c>
      <c r="T226" s="71">
        <f t="shared" si="11"/>
        <v>0.90500135906496326</v>
      </c>
      <c r="U226" s="129"/>
      <c r="V226" s="129"/>
      <c r="W226" s="71"/>
    </row>
    <row r="227" spans="1:23" x14ac:dyDescent="0.25">
      <c r="A227" s="67">
        <v>44222</v>
      </c>
      <c r="B227" s="74">
        <v>6601</v>
      </c>
      <c r="C227" s="74">
        <v>5643</v>
      </c>
      <c r="D227" s="69">
        <v>0.85487047417058026</v>
      </c>
      <c r="E227" s="74">
        <v>2541</v>
      </c>
      <c r="F227" s="74">
        <v>1887</v>
      </c>
      <c r="G227" s="71">
        <v>0.74262101534828806</v>
      </c>
      <c r="H227" s="158"/>
      <c r="I227" s="9">
        <v>12</v>
      </c>
      <c r="J227" s="129">
        <v>7293</v>
      </c>
      <c r="K227" s="129">
        <v>6575</v>
      </c>
      <c r="L227" s="71">
        <v>0.90154943096119566</v>
      </c>
      <c r="M227" s="129">
        <v>129</v>
      </c>
      <c r="N227" s="129">
        <v>74</v>
      </c>
      <c r="O227" s="71">
        <v>0.5736434108527132</v>
      </c>
      <c r="P227" s="158"/>
      <c r="Q227" s="9">
        <v>13</v>
      </c>
      <c r="R227" s="129">
        <v>7358</v>
      </c>
      <c r="S227" s="129">
        <v>6662</v>
      </c>
      <c r="T227" s="71">
        <f t="shared" si="11"/>
        <v>0.90540907855395492</v>
      </c>
      <c r="U227" s="129"/>
      <c r="V227" s="129"/>
      <c r="W227" s="71"/>
    </row>
    <row r="228" spans="1:23" x14ac:dyDescent="0.25">
      <c r="A228" s="67">
        <v>44223</v>
      </c>
      <c r="B228" s="74">
        <v>6664</v>
      </c>
      <c r="C228" s="74">
        <v>5598</v>
      </c>
      <c r="D228" s="69">
        <v>0.84003601440576225</v>
      </c>
      <c r="E228" s="74">
        <v>2593</v>
      </c>
      <c r="F228" s="74">
        <v>1878</v>
      </c>
      <c r="G228" s="71">
        <v>0.72425761666023913</v>
      </c>
      <c r="H228" s="158"/>
      <c r="I228" s="9">
        <v>13</v>
      </c>
      <c r="J228" s="129">
        <v>7296</v>
      </c>
      <c r="K228" s="129">
        <v>6615</v>
      </c>
      <c r="L228" s="71">
        <v>0.90666118421052633</v>
      </c>
      <c r="M228" s="129">
        <v>76</v>
      </c>
      <c r="N228" s="129">
        <v>27</v>
      </c>
      <c r="O228" s="71">
        <v>0.35526315789473684</v>
      </c>
      <c r="P228" s="158"/>
      <c r="Q228" s="9">
        <v>14</v>
      </c>
      <c r="R228" s="129">
        <v>7358</v>
      </c>
      <c r="S228" s="129">
        <v>6661</v>
      </c>
      <c r="T228" s="71">
        <f t="shared" si="11"/>
        <v>0.90527317205762436</v>
      </c>
      <c r="U228" s="129"/>
      <c r="V228" s="129"/>
      <c r="W228" s="71"/>
    </row>
    <row r="229" spans="1:23" x14ac:dyDescent="0.25">
      <c r="A229" s="67">
        <v>44224</v>
      </c>
      <c r="B229" s="74">
        <v>6664</v>
      </c>
      <c r="C229" s="74">
        <v>5555</v>
      </c>
      <c r="D229" s="69">
        <v>0.83358343337334939</v>
      </c>
      <c r="E229" s="74">
        <v>2552</v>
      </c>
      <c r="F229" s="74">
        <v>1788</v>
      </c>
      <c r="G229" s="71">
        <v>0.70062695924764895</v>
      </c>
      <c r="H229" s="158"/>
      <c r="I229" s="9">
        <v>14</v>
      </c>
      <c r="J229" s="129">
        <v>7301</v>
      </c>
      <c r="K229" s="129">
        <v>6765</v>
      </c>
      <c r="L229" s="71">
        <v>0.92658539926037531</v>
      </c>
      <c r="M229" s="129">
        <v>93</v>
      </c>
      <c r="N229" s="129">
        <v>46</v>
      </c>
      <c r="O229" s="71">
        <v>0.4946236559139785</v>
      </c>
      <c r="P229" s="158"/>
      <c r="Q229" s="9">
        <v>15</v>
      </c>
      <c r="R229" s="129">
        <v>7358</v>
      </c>
      <c r="S229" s="129">
        <v>6696</v>
      </c>
      <c r="T229" s="71">
        <f t="shared" si="11"/>
        <v>0.91002989942919277</v>
      </c>
      <c r="U229" s="129"/>
      <c r="V229" s="129"/>
      <c r="W229" s="71"/>
    </row>
    <row r="230" spans="1:23" x14ac:dyDescent="0.25">
      <c r="A230" s="67">
        <v>44225</v>
      </c>
      <c r="B230" s="74">
        <v>6744</v>
      </c>
      <c r="C230" s="74">
        <v>5592</v>
      </c>
      <c r="D230" s="69">
        <v>0.8291814946619217</v>
      </c>
      <c r="E230" s="74">
        <v>2544</v>
      </c>
      <c r="F230" s="74">
        <v>1760</v>
      </c>
      <c r="G230" s="71">
        <v>0.69182389937106914</v>
      </c>
      <c r="H230" s="158"/>
      <c r="I230" s="9">
        <v>15</v>
      </c>
      <c r="J230" s="129">
        <v>7290</v>
      </c>
      <c r="K230" s="129">
        <v>6692</v>
      </c>
      <c r="L230" s="71">
        <v>0.91796982167352537</v>
      </c>
      <c r="M230" s="129">
        <v>76</v>
      </c>
      <c r="N230" s="129">
        <v>19</v>
      </c>
      <c r="O230" s="71">
        <v>0.25</v>
      </c>
      <c r="P230" s="158"/>
      <c r="Q230" s="9">
        <v>16</v>
      </c>
      <c r="R230" s="129">
        <v>7389</v>
      </c>
      <c r="S230" s="129">
        <v>6663</v>
      </c>
      <c r="T230" s="71">
        <f t="shared" si="11"/>
        <v>0.90174583840844502</v>
      </c>
      <c r="U230" s="129"/>
      <c r="V230" s="129"/>
      <c r="W230" s="71"/>
    </row>
    <row r="231" spans="1:23" x14ac:dyDescent="0.25">
      <c r="A231" s="67">
        <v>44226</v>
      </c>
      <c r="B231" s="74">
        <v>6706</v>
      </c>
      <c r="C231" s="74">
        <v>5577</v>
      </c>
      <c r="D231" s="69">
        <v>0.83164330450342971</v>
      </c>
      <c r="E231" s="74">
        <v>2531</v>
      </c>
      <c r="F231" s="74">
        <v>1732</v>
      </c>
      <c r="G231" s="71">
        <v>0.68431450019755036</v>
      </c>
      <c r="H231" s="158"/>
      <c r="I231" s="9">
        <v>16</v>
      </c>
      <c r="J231" s="129">
        <v>7283</v>
      </c>
      <c r="K231" s="129">
        <v>6643</v>
      </c>
      <c r="L231" s="71">
        <v>0.91212412467389814</v>
      </c>
      <c r="M231" s="129">
        <v>111</v>
      </c>
      <c r="N231" s="129">
        <v>47</v>
      </c>
      <c r="O231" s="71">
        <v>0.42342342342342343</v>
      </c>
      <c r="P231" s="158"/>
      <c r="Q231" s="9">
        <v>17</v>
      </c>
      <c r="R231" s="129">
        <v>7389</v>
      </c>
      <c r="S231" s="129">
        <v>6592</v>
      </c>
      <c r="T231" s="71">
        <f t="shared" si="11"/>
        <v>0.89213696034646095</v>
      </c>
      <c r="U231" s="129"/>
      <c r="V231" s="129"/>
      <c r="W231" s="71"/>
    </row>
    <row r="232" spans="1:23" x14ac:dyDescent="0.25">
      <c r="A232" s="67">
        <v>44227</v>
      </c>
      <c r="B232" s="74">
        <v>6735</v>
      </c>
      <c r="C232" s="74">
        <v>5497</v>
      </c>
      <c r="D232" s="69">
        <v>0.81618411284335557</v>
      </c>
      <c r="E232" s="74">
        <v>2431</v>
      </c>
      <c r="F232" s="74">
        <v>1647</v>
      </c>
      <c r="G232" s="71">
        <v>0.67749897161661865</v>
      </c>
      <c r="H232" s="158"/>
      <c r="I232" s="9">
        <v>17</v>
      </c>
      <c r="J232" s="129">
        <v>7262</v>
      </c>
      <c r="K232" s="129">
        <v>6599</v>
      </c>
      <c r="L232" s="71">
        <v>0.90870283668410901</v>
      </c>
      <c r="M232" s="129">
        <v>72</v>
      </c>
      <c r="N232" s="129">
        <v>12</v>
      </c>
      <c r="O232" s="71">
        <v>0.16666666666666666</v>
      </c>
      <c r="P232" s="158"/>
      <c r="Q232" s="9">
        <v>18</v>
      </c>
      <c r="R232" s="129">
        <v>7389</v>
      </c>
      <c r="S232" s="129">
        <v>6568</v>
      </c>
      <c r="T232" s="71">
        <f t="shared" si="11"/>
        <v>0.88888888888888884</v>
      </c>
      <c r="U232" s="129"/>
      <c r="V232" s="129"/>
      <c r="W232" s="71"/>
    </row>
    <row r="233" spans="1:23" x14ac:dyDescent="0.25">
      <c r="A233" s="67">
        <v>44228</v>
      </c>
      <c r="B233" s="74">
        <v>6699</v>
      </c>
      <c r="C233" s="74">
        <v>5578</v>
      </c>
      <c r="D233" s="69">
        <v>0.8326615912822809</v>
      </c>
      <c r="E233" s="74">
        <v>2479</v>
      </c>
      <c r="F233" s="74">
        <v>1635</v>
      </c>
      <c r="G233" s="71">
        <v>0.65954013715207749</v>
      </c>
      <c r="H233" s="158"/>
      <c r="I233" s="9">
        <v>18</v>
      </c>
      <c r="J233" s="129">
        <v>7255</v>
      </c>
      <c r="K233" s="129">
        <v>6492</v>
      </c>
      <c r="L233" s="71">
        <v>0.89483115093039278</v>
      </c>
      <c r="M233" s="129">
        <v>125</v>
      </c>
      <c r="N233" s="129">
        <v>63</v>
      </c>
      <c r="O233" s="71">
        <v>0.504</v>
      </c>
      <c r="P233" s="158"/>
      <c r="Q233" s="9">
        <v>19</v>
      </c>
      <c r="R233" s="129">
        <v>7389</v>
      </c>
      <c r="S233" s="129">
        <v>6563</v>
      </c>
      <c r="T233" s="71">
        <f t="shared" si="11"/>
        <v>0.88821220733522799</v>
      </c>
      <c r="U233" s="129"/>
      <c r="V233" s="129"/>
      <c r="W233" s="71"/>
    </row>
    <row r="234" spans="1:23" x14ac:dyDescent="0.25">
      <c r="A234" s="67">
        <v>44229</v>
      </c>
      <c r="B234" s="74">
        <v>6687</v>
      </c>
      <c r="C234" s="74">
        <v>5600</v>
      </c>
      <c r="D234" s="69">
        <v>0.83744579033946465</v>
      </c>
      <c r="E234" s="74">
        <v>2474</v>
      </c>
      <c r="F234" s="74">
        <v>1606</v>
      </c>
      <c r="G234" s="71">
        <v>0.64915117219078411</v>
      </c>
      <c r="H234" s="158"/>
      <c r="I234" s="9">
        <v>19</v>
      </c>
      <c r="J234" s="129">
        <v>7284</v>
      </c>
      <c r="K234" s="129">
        <v>6481</v>
      </c>
      <c r="L234" s="71">
        <v>0.8897583745194948</v>
      </c>
      <c r="M234" s="129">
        <v>71</v>
      </c>
      <c r="N234" s="129">
        <v>7</v>
      </c>
      <c r="O234" s="71">
        <v>9.8591549295774641E-2</v>
      </c>
      <c r="P234" s="158"/>
      <c r="Q234" s="9">
        <v>20</v>
      </c>
      <c r="R234" s="129">
        <v>7367</v>
      </c>
      <c r="S234" s="129">
        <v>6648</v>
      </c>
      <c r="T234" s="71">
        <f t="shared" si="11"/>
        <v>0.90240260621691326</v>
      </c>
      <c r="U234" s="129"/>
      <c r="V234" s="129"/>
      <c r="W234" s="71"/>
    </row>
    <row r="235" spans="1:23" x14ac:dyDescent="0.25">
      <c r="A235" s="67">
        <v>44230</v>
      </c>
      <c r="B235" s="74">
        <v>6644</v>
      </c>
      <c r="C235" s="74">
        <v>5536</v>
      </c>
      <c r="D235" s="69">
        <v>0.83323299217338953</v>
      </c>
      <c r="E235" s="74">
        <v>2367</v>
      </c>
      <c r="F235" s="74">
        <v>1503</v>
      </c>
      <c r="G235" s="71">
        <v>0.63498098859315588</v>
      </c>
      <c r="H235" s="158"/>
      <c r="I235" s="9">
        <v>20</v>
      </c>
      <c r="J235" s="129">
        <v>7286</v>
      </c>
      <c r="K235" s="129">
        <v>6530</v>
      </c>
      <c r="L235" s="71">
        <v>0.89623936316222896</v>
      </c>
      <c r="M235" s="129">
        <v>102</v>
      </c>
      <c r="N235" s="129">
        <v>38</v>
      </c>
      <c r="O235" s="71">
        <v>0.37254901960784315</v>
      </c>
      <c r="P235" s="158"/>
      <c r="Q235" s="9">
        <v>21</v>
      </c>
      <c r="R235" s="129">
        <v>7367</v>
      </c>
      <c r="S235" s="129">
        <v>6622</v>
      </c>
      <c r="T235" s="71">
        <f t="shared" si="11"/>
        <v>0.8988733541468712</v>
      </c>
      <c r="U235" s="129"/>
      <c r="V235" s="129"/>
      <c r="W235" s="71"/>
    </row>
    <row r="236" spans="1:23" x14ac:dyDescent="0.25">
      <c r="A236" s="67">
        <v>44231</v>
      </c>
      <c r="B236" s="74">
        <v>6643</v>
      </c>
      <c r="C236" s="74">
        <v>5567</v>
      </c>
      <c r="D236" s="69">
        <v>0.83802498870992026</v>
      </c>
      <c r="E236" s="74">
        <v>2338</v>
      </c>
      <c r="F236" s="74">
        <v>1414</v>
      </c>
      <c r="G236" s="71">
        <v>0.60479041916167664</v>
      </c>
      <c r="H236" s="158"/>
      <c r="I236" s="9">
        <v>21</v>
      </c>
      <c r="J236" s="129">
        <v>7283</v>
      </c>
      <c r="K236" s="129">
        <v>6694</v>
      </c>
      <c r="L236" s="71">
        <v>0.91912673348894691</v>
      </c>
      <c r="M236" s="129">
        <v>86</v>
      </c>
      <c r="N236" s="129">
        <v>47</v>
      </c>
      <c r="O236" s="71">
        <v>0.54651162790697672</v>
      </c>
      <c r="P236" s="158"/>
      <c r="Q236" s="9">
        <v>22</v>
      </c>
      <c r="R236" s="129">
        <v>7367</v>
      </c>
      <c r="S236" s="129">
        <v>6684</v>
      </c>
      <c r="T236" s="71">
        <f t="shared" si="11"/>
        <v>0.90728926292927925</v>
      </c>
      <c r="U236" s="129"/>
      <c r="V236" s="129"/>
      <c r="W236" s="71"/>
    </row>
    <row r="237" spans="1:23" x14ac:dyDescent="0.25">
      <c r="A237" s="67">
        <v>44232</v>
      </c>
      <c r="B237" s="74">
        <v>6658</v>
      </c>
      <c r="C237" s="74">
        <v>5570</v>
      </c>
      <c r="D237" s="69">
        <v>0.83658756383298283</v>
      </c>
      <c r="E237" s="74">
        <v>2264</v>
      </c>
      <c r="F237" s="74">
        <v>1366</v>
      </c>
      <c r="G237" s="71">
        <v>0.60335689045936391</v>
      </c>
      <c r="H237" s="158"/>
      <c r="I237" s="9">
        <v>22</v>
      </c>
      <c r="J237" s="129">
        <v>7276</v>
      </c>
      <c r="K237" s="129">
        <v>6727</v>
      </c>
      <c r="L237" s="71">
        <v>0.92454645409565694</v>
      </c>
      <c r="M237" s="129">
        <v>81</v>
      </c>
      <c r="N237" s="129">
        <v>37</v>
      </c>
      <c r="O237" s="71">
        <v>0.4567901234567901</v>
      </c>
      <c r="P237" s="158"/>
      <c r="Q237" s="9">
        <v>23</v>
      </c>
      <c r="R237" s="129">
        <v>7367</v>
      </c>
      <c r="S237" s="129">
        <v>6587</v>
      </c>
      <c r="T237" s="71">
        <f t="shared" si="11"/>
        <v>0.89412243789873758</v>
      </c>
      <c r="U237" s="129"/>
      <c r="V237" s="129"/>
      <c r="W237" s="71"/>
    </row>
    <row r="238" spans="1:23" x14ac:dyDescent="0.25">
      <c r="A238" s="67">
        <v>44233</v>
      </c>
      <c r="B238" s="74">
        <v>6714</v>
      </c>
      <c r="C238" s="74">
        <v>5493</v>
      </c>
      <c r="D238" s="69">
        <v>0.81814119749776582</v>
      </c>
      <c r="E238" s="74">
        <v>2230</v>
      </c>
      <c r="F238" s="74">
        <v>1290</v>
      </c>
      <c r="G238" s="71">
        <v>0.57847533632286996</v>
      </c>
      <c r="H238" s="158"/>
      <c r="I238" s="9">
        <v>23</v>
      </c>
      <c r="J238" s="129">
        <v>7274</v>
      </c>
      <c r="K238" s="129">
        <v>6764</v>
      </c>
      <c r="L238" s="71">
        <v>0.92988726972779767</v>
      </c>
      <c r="M238" s="129">
        <v>54</v>
      </c>
      <c r="N238" s="129">
        <v>18</v>
      </c>
      <c r="O238" s="71">
        <v>0.33333333333333331</v>
      </c>
      <c r="P238" s="158"/>
      <c r="Q238" s="9">
        <v>24</v>
      </c>
      <c r="R238" s="129">
        <v>7367</v>
      </c>
      <c r="S238" s="129">
        <v>6479</v>
      </c>
      <c r="T238" s="71">
        <f t="shared" si="11"/>
        <v>0.87946246776163972</v>
      </c>
      <c r="U238" s="129"/>
      <c r="V238" s="129"/>
      <c r="W238" s="71"/>
    </row>
    <row r="239" spans="1:23" x14ac:dyDescent="0.25">
      <c r="A239" s="67">
        <v>44234</v>
      </c>
      <c r="B239" s="74">
        <v>6693</v>
      </c>
      <c r="C239" s="74">
        <v>5466</v>
      </c>
      <c r="D239" s="69">
        <v>0.81667413715822501</v>
      </c>
      <c r="E239" s="74">
        <v>2235</v>
      </c>
      <c r="F239" s="74">
        <v>1282</v>
      </c>
      <c r="G239" s="71">
        <v>0.57360178970917231</v>
      </c>
      <c r="H239" s="158"/>
      <c r="I239" s="9">
        <v>24</v>
      </c>
      <c r="J239" s="129">
        <v>7271</v>
      </c>
      <c r="K239" s="129">
        <v>6681</v>
      </c>
      <c r="L239" s="71">
        <v>0.91885572823545592</v>
      </c>
      <c r="M239" s="129">
        <v>80</v>
      </c>
      <c r="N239" s="129">
        <v>41</v>
      </c>
      <c r="O239" s="71">
        <v>0.51249999999999996</v>
      </c>
      <c r="P239" s="158"/>
      <c r="Q239" s="9">
        <v>25</v>
      </c>
      <c r="R239" s="129">
        <v>7357</v>
      </c>
      <c r="S239" s="129">
        <v>6480</v>
      </c>
      <c r="T239" s="71">
        <f t="shared" si="11"/>
        <v>0.88079380182139455</v>
      </c>
      <c r="U239" s="129"/>
      <c r="V239" s="129"/>
      <c r="W239" s="71"/>
    </row>
    <row r="240" spans="1:23" x14ac:dyDescent="0.25">
      <c r="A240" s="67">
        <v>44235</v>
      </c>
      <c r="B240" s="74">
        <v>6670</v>
      </c>
      <c r="C240" s="74">
        <v>5549</v>
      </c>
      <c r="D240" s="69">
        <v>0.83193403298350821</v>
      </c>
      <c r="E240" s="74">
        <v>2158</v>
      </c>
      <c r="F240" s="74">
        <v>1206</v>
      </c>
      <c r="G240" s="71">
        <v>0.55885078776645036</v>
      </c>
      <c r="H240" s="158"/>
      <c r="I240" s="9">
        <v>25</v>
      </c>
      <c r="J240" s="129">
        <v>7257</v>
      </c>
      <c r="K240" s="129">
        <v>6573</v>
      </c>
      <c r="L240" s="71">
        <v>0.90574617610582886</v>
      </c>
      <c r="M240" s="129">
        <v>58</v>
      </c>
      <c r="N240" s="129">
        <v>24</v>
      </c>
      <c r="O240" s="71">
        <v>0.41379310344827586</v>
      </c>
      <c r="P240" s="158"/>
      <c r="Q240" s="9">
        <v>26</v>
      </c>
      <c r="R240" s="129">
        <v>7375</v>
      </c>
      <c r="S240" s="129">
        <v>6655</v>
      </c>
      <c r="T240" s="71">
        <f t="shared" si="11"/>
        <v>0.90237288135593219</v>
      </c>
      <c r="U240" s="129"/>
      <c r="V240" s="129"/>
      <c r="W240" s="71"/>
    </row>
    <row r="241" spans="1:23" x14ac:dyDescent="0.25">
      <c r="A241" s="67">
        <v>44236</v>
      </c>
      <c r="B241" s="74">
        <v>6656</v>
      </c>
      <c r="C241" s="74">
        <v>5577</v>
      </c>
      <c r="D241" s="69">
        <v>0.837890625</v>
      </c>
      <c r="E241" s="74">
        <v>2073</v>
      </c>
      <c r="F241" s="74">
        <v>1180</v>
      </c>
      <c r="G241" s="71">
        <v>0.56922334780511341</v>
      </c>
      <c r="H241" s="158"/>
      <c r="I241" s="9">
        <v>26</v>
      </c>
      <c r="J241" s="129">
        <v>7271</v>
      </c>
      <c r="K241" s="129">
        <v>6538</v>
      </c>
      <c r="L241" s="71">
        <v>0.89918855728235458</v>
      </c>
      <c r="M241" s="129">
        <v>75</v>
      </c>
      <c r="N241" s="129">
        <v>36</v>
      </c>
      <c r="O241" s="71">
        <v>0.48</v>
      </c>
      <c r="P241" s="158"/>
      <c r="Q241" s="9">
        <v>27</v>
      </c>
      <c r="R241" s="129">
        <v>7399</v>
      </c>
      <c r="S241" s="129">
        <v>6667</v>
      </c>
      <c r="T241" s="71">
        <f t="shared" si="11"/>
        <v>0.90106771185295309</v>
      </c>
      <c r="U241" s="129"/>
      <c r="V241" s="129"/>
      <c r="W241" s="71"/>
    </row>
    <row r="242" spans="1:23" x14ac:dyDescent="0.25">
      <c r="A242" s="67">
        <v>44237</v>
      </c>
      <c r="B242" s="74">
        <v>6676</v>
      </c>
      <c r="C242" s="74">
        <v>5582</v>
      </c>
      <c r="D242" s="69">
        <v>0.83612941881366087</v>
      </c>
      <c r="E242" s="74">
        <v>2104</v>
      </c>
      <c r="F242" s="74">
        <v>1226</v>
      </c>
      <c r="G242" s="71">
        <v>0.58269961977186313</v>
      </c>
      <c r="H242" s="158"/>
      <c r="I242" s="9">
        <v>27</v>
      </c>
      <c r="J242" s="129">
        <v>7256</v>
      </c>
      <c r="K242" s="129">
        <v>6664</v>
      </c>
      <c r="L242" s="71">
        <v>0.91841234840132302</v>
      </c>
      <c r="M242" s="129">
        <v>97</v>
      </c>
      <c r="N242" s="129">
        <v>58</v>
      </c>
      <c r="O242" s="71">
        <v>0.59793814432989689</v>
      </c>
      <c r="P242" s="158"/>
      <c r="Q242" s="9">
        <v>28</v>
      </c>
      <c r="R242" s="129">
        <v>7399</v>
      </c>
      <c r="S242" s="129">
        <v>6633</v>
      </c>
      <c r="T242" s="71">
        <f t="shared" si="11"/>
        <v>0.89647249628328152</v>
      </c>
      <c r="U242" s="129"/>
      <c r="V242" s="129"/>
      <c r="W242" s="71"/>
    </row>
    <row r="243" spans="1:23" x14ac:dyDescent="0.25">
      <c r="A243" s="67">
        <v>44238</v>
      </c>
      <c r="B243" s="89">
        <v>6696</v>
      </c>
      <c r="C243" s="89">
        <v>5595</v>
      </c>
      <c r="D243" s="69">
        <v>0.83557347670250892</v>
      </c>
      <c r="E243" s="89">
        <v>2067</v>
      </c>
      <c r="F243" s="89">
        <v>1165</v>
      </c>
      <c r="G243" s="71">
        <v>0.56361877116594095</v>
      </c>
      <c r="H243" s="158"/>
      <c r="I243" s="9">
        <v>28</v>
      </c>
      <c r="J243" s="129">
        <v>7276</v>
      </c>
      <c r="K243" s="129">
        <v>6679</v>
      </c>
      <c r="L243" s="71">
        <v>0.9179494227597581</v>
      </c>
      <c r="M243" s="129">
        <v>78</v>
      </c>
      <c r="N243" s="129">
        <v>40</v>
      </c>
      <c r="O243" s="71">
        <v>0.51282051282051277</v>
      </c>
      <c r="P243" s="158"/>
      <c r="Q243" s="9">
        <v>29</v>
      </c>
      <c r="R243" s="129">
        <v>7399</v>
      </c>
      <c r="S243" s="129">
        <v>6615</v>
      </c>
      <c r="T243" s="71">
        <f t="shared" si="11"/>
        <v>0.89403973509933776</v>
      </c>
      <c r="U243" s="129"/>
      <c r="V243" s="129"/>
      <c r="W243" s="71"/>
    </row>
    <row r="244" spans="1:23" x14ac:dyDescent="0.25">
      <c r="A244" s="67">
        <v>44239</v>
      </c>
      <c r="B244" s="74">
        <v>6701</v>
      </c>
      <c r="C244" s="74">
        <v>5546</v>
      </c>
      <c r="D244" s="69">
        <v>0.827637666019997</v>
      </c>
      <c r="E244" s="74">
        <v>2041</v>
      </c>
      <c r="F244" s="74">
        <v>1138</v>
      </c>
      <c r="G244" s="71">
        <v>0.5575698187163155</v>
      </c>
      <c r="H244" s="158"/>
      <c r="I244" s="9">
        <v>29</v>
      </c>
      <c r="J244" s="129">
        <v>7276</v>
      </c>
      <c r="K244" s="129">
        <v>6754</v>
      </c>
      <c r="L244" s="71">
        <v>0.92825728422210008</v>
      </c>
      <c r="M244" s="129">
        <v>104</v>
      </c>
      <c r="N244" s="129">
        <v>67</v>
      </c>
      <c r="O244" s="71">
        <v>0.64423076923076927</v>
      </c>
      <c r="P244" s="158"/>
      <c r="Q244" s="9">
        <v>30</v>
      </c>
      <c r="R244" s="129">
        <v>7399</v>
      </c>
      <c r="S244" s="129">
        <v>6608</v>
      </c>
      <c r="T244" s="71">
        <f t="shared" si="11"/>
        <v>0.89309366130558188</v>
      </c>
      <c r="U244" s="129"/>
      <c r="V244" s="129"/>
      <c r="W244" s="71"/>
    </row>
    <row r="245" spans="1:23" x14ac:dyDescent="0.25">
      <c r="A245" s="67">
        <v>44240</v>
      </c>
      <c r="B245" s="74">
        <v>6662</v>
      </c>
      <c r="C245" s="74">
        <v>5589</v>
      </c>
      <c r="D245" s="69">
        <v>0.83893725607925551</v>
      </c>
      <c r="E245" s="74">
        <v>2029</v>
      </c>
      <c r="F245" s="74">
        <v>1077</v>
      </c>
      <c r="G245" s="71">
        <v>0.53080335140463286</v>
      </c>
      <c r="H245" s="158"/>
      <c r="I245" s="9">
        <v>30</v>
      </c>
      <c r="J245" s="129">
        <v>7273</v>
      </c>
      <c r="K245" s="129">
        <v>6761</v>
      </c>
      <c r="L245" s="71">
        <v>0.92960263990100367</v>
      </c>
      <c r="M245" s="129">
        <v>72</v>
      </c>
      <c r="N245" s="129">
        <v>39</v>
      </c>
      <c r="O245" s="71">
        <v>0.54166666666666663</v>
      </c>
      <c r="P245" s="158"/>
      <c r="Q245" s="9">
        <v>31</v>
      </c>
      <c r="R245" s="129">
        <v>7399</v>
      </c>
      <c r="S245" s="129">
        <v>6562</v>
      </c>
      <c r="T245" s="71">
        <f t="shared" si="11"/>
        <v>0.88687660494661436</v>
      </c>
      <c r="U245" s="129"/>
      <c r="V245" s="129"/>
      <c r="W245" s="71"/>
    </row>
    <row r="246" spans="1:23" x14ac:dyDescent="0.25">
      <c r="A246" s="67">
        <v>44241</v>
      </c>
      <c r="B246" s="74">
        <v>6744</v>
      </c>
      <c r="C246" s="74">
        <v>5584</v>
      </c>
      <c r="D246" s="69">
        <v>0.82799525504151839</v>
      </c>
      <c r="E246" s="74">
        <v>2046</v>
      </c>
      <c r="F246" s="74">
        <v>1085</v>
      </c>
      <c r="G246" s="71">
        <v>0.53030303030303028</v>
      </c>
      <c r="H246" s="158"/>
      <c r="I246" s="9">
        <v>31</v>
      </c>
      <c r="J246" s="129">
        <v>7271</v>
      </c>
      <c r="K246" s="129">
        <v>6656</v>
      </c>
      <c r="L246" s="71">
        <v>0.91541741163526336</v>
      </c>
      <c r="M246" s="129">
        <v>85</v>
      </c>
      <c r="N246" s="129">
        <v>37</v>
      </c>
      <c r="O246" s="71">
        <v>0.43529411764705883</v>
      </c>
      <c r="P246" s="175" t="s">
        <v>36</v>
      </c>
      <c r="Q246" s="9">
        <v>1</v>
      </c>
      <c r="R246" s="129">
        <v>7399</v>
      </c>
      <c r="S246" s="129">
        <v>6497</v>
      </c>
      <c r="T246" s="71">
        <f t="shared" si="11"/>
        <v>0.87809163400459522</v>
      </c>
      <c r="U246" s="129"/>
      <c r="V246" s="129"/>
      <c r="W246" s="71"/>
    </row>
    <row r="247" spans="1:23" x14ac:dyDescent="0.25">
      <c r="A247" s="67">
        <v>44242</v>
      </c>
      <c r="B247" s="74">
        <v>6643</v>
      </c>
      <c r="C247" s="74">
        <v>5549</v>
      </c>
      <c r="D247" s="69">
        <v>0.83531536956194485</v>
      </c>
      <c r="E247" s="74">
        <v>1956</v>
      </c>
      <c r="F247" s="74">
        <v>1025</v>
      </c>
      <c r="G247" s="71">
        <v>0.52402862985685073</v>
      </c>
      <c r="H247" s="175" t="s">
        <v>36</v>
      </c>
      <c r="I247" s="9">
        <v>1</v>
      </c>
      <c r="J247" s="129">
        <v>7284</v>
      </c>
      <c r="K247" s="129">
        <v>6592</v>
      </c>
      <c r="L247" s="71">
        <v>0.90499725425590338</v>
      </c>
      <c r="M247" s="129">
        <v>78</v>
      </c>
      <c r="N247" s="129">
        <v>31</v>
      </c>
      <c r="O247" s="71">
        <v>0.39743589743589741</v>
      </c>
      <c r="P247" s="176"/>
      <c r="Q247" s="9">
        <v>2</v>
      </c>
      <c r="R247" s="129">
        <v>7399</v>
      </c>
      <c r="S247" s="129">
        <v>6665</v>
      </c>
      <c r="T247" s="71">
        <f t="shared" si="11"/>
        <v>0.90079740505473715</v>
      </c>
      <c r="U247" s="129"/>
      <c r="V247" s="129"/>
      <c r="W247" s="71"/>
    </row>
    <row r="248" spans="1:23" x14ac:dyDescent="0.25">
      <c r="A248" s="67">
        <v>44243</v>
      </c>
      <c r="B248" s="74">
        <v>6660</v>
      </c>
      <c r="C248" s="74">
        <v>5605</v>
      </c>
      <c r="D248" s="69">
        <v>0.84159159159159158</v>
      </c>
      <c r="E248" s="74">
        <v>1956</v>
      </c>
      <c r="F248" s="74">
        <v>1020</v>
      </c>
      <c r="G248" s="71">
        <v>0.5214723926380368</v>
      </c>
      <c r="H248" s="176"/>
      <c r="I248" s="9">
        <v>2</v>
      </c>
      <c r="J248" s="129">
        <v>7279</v>
      </c>
      <c r="K248" s="129">
        <v>6691</v>
      </c>
      <c r="L248" s="71">
        <v>0.91921967303200991</v>
      </c>
      <c r="M248" s="129">
        <v>73</v>
      </c>
      <c r="N248" s="129">
        <v>30</v>
      </c>
      <c r="O248" s="71">
        <v>0.41095890410958902</v>
      </c>
      <c r="P248" s="176"/>
      <c r="Q248" s="9">
        <v>3</v>
      </c>
      <c r="R248" s="129">
        <v>7420</v>
      </c>
      <c r="S248" s="129">
        <v>6723</v>
      </c>
      <c r="T248" s="71">
        <f t="shared" si="11"/>
        <v>0.90606469002695422</v>
      </c>
      <c r="U248" s="129"/>
      <c r="V248" s="129"/>
      <c r="W248" s="71"/>
    </row>
    <row r="249" spans="1:23" x14ac:dyDescent="0.25">
      <c r="A249" s="67">
        <v>44244</v>
      </c>
      <c r="B249" s="74">
        <v>6659</v>
      </c>
      <c r="C249" s="74">
        <v>5490</v>
      </c>
      <c r="D249" s="69">
        <v>0.82444811533263251</v>
      </c>
      <c r="E249" s="74">
        <v>1827</v>
      </c>
      <c r="F249" s="74">
        <v>947</v>
      </c>
      <c r="G249" s="71">
        <v>0.51833607006020799</v>
      </c>
      <c r="H249" s="176"/>
      <c r="I249" s="9">
        <v>3</v>
      </c>
      <c r="J249" s="129">
        <v>7268</v>
      </c>
      <c r="K249" s="129">
        <v>6685</v>
      </c>
      <c r="L249" s="71">
        <v>0.91978536048431481</v>
      </c>
      <c r="M249" s="129">
        <v>46</v>
      </c>
      <c r="N249" s="129">
        <v>4</v>
      </c>
      <c r="O249" s="71">
        <v>8.6956521739130432E-2</v>
      </c>
      <c r="P249" s="176"/>
      <c r="Q249" s="9">
        <v>4</v>
      </c>
      <c r="R249" s="129">
        <v>7420</v>
      </c>
      <c r="S249" s="129">
        <v>6678</v>
      </c>
      <c r="T249" s="71">
        <f t="shared" si="11"/>
        <v>0.9</v>
      </c>
      <c r="U249" s="129"/>
      <c r="V249" s="129"/>
      <c r="W249" s="71"/>
    </row>
    <row r="250" spans="1:23" x14ac:dyDescent="0.25">
      <c r="A250" s="67">
        <v>44245</v>
      </c>
      <c r="B250" s="74">
        <v>6665</v>
      </c>
      <c r="C250" s="74">
        <v>5620</v>
      </c>
      <c r="D250" s="69">
        <v>0.84321080270067517</v>
      </c>
      <c r="E250" s="74">
        <v>1791</v>
      </c>
      <c r="F250" s="74">
        <v>925</v>
      </c>
      <c r="G250" s="71">
        <v>0.51647124511446119</v>
      </c>
      <c r="H250" s="176"/>
      <c r="I250" s="9">
        <v>4</v>
      </c>
      <c r="J250" s="129">
        <v>7260</v>
      </c>
      <c r="K250" s="129">
        <v>6682</v>
      </c>
      <c r="L250" s="71">
        <v>0.92038567493112944</v>
      </c>
      <c r="M250" s="129">
        <v>74</v>
      </c>
      <c r="N250" s="129">
        <v>36</v>
      </c>
      <c r="O250" s="71">
        <v>0.48648648648648651</v>
      </c>
      <c r="P250" s="176"/>
      <c r="Q250" s="9">
        <v>5</v>
      </c>
      <c r="R250" s="129">
        <v>7420</v>
      </c>
      <c r="S250" s="129">
        <v>6693</v>
      </c>
      <c r="T250" s="71">
        <f t="shared" si="11"/>
        <v>0.90202156334231809</v>
      </c>
      <c r="U250" s="129"/>
      <c r="V250" s="129"/>
      <c r="W250" s="71"/>
    </row>
    <row r="251" spans="1:23" x14ac:dyDescent="0.25">
      <c r="A251" s="67">
        <v>44246</v>
      </c>
      <c r="B251" s="74">
        <v>6719</v>
      </c>
      <c r="C251" s="74">
        <v>5646</v>
      </c>
      <c r="D251" s="69">
        <v>0.8403036166096145</v>
      </c>
      <c r="E251" s="74">
        <v>1803</v>
      </c>
      <c r="F251" s="74">
        <v>883</v>
      </c>
      <c r="G251" s="71">
        <v>0.48973932334997228</v>
      </c>
      <c r="H251" s="176"/>
      <c r="I251" s="9">
        <v>5</v>
      </c>
      <c r="J251" s="129">
        <v>7267</v>
      </c>
      <c r="K251" s="129">
        <v>6640</v>
      </c>
      <c r="L251" s="71">
        <v>0.91371955414889228</v>
      </c>
      <c r="M251" s="129">
        <v>46</v>
      </c>
      <c r="N251" s="129">
        <v>6</v>
      </c>
      <c r="O251" s="71">
        <v>0.13043478260869565</v>
      </c>
      <c r="P251" s="176"/>
      <c r="Q251" s="9">
        <v>6</v>
      </c>
      <c r="R251" s="129">
        <v>7420</v>
      </c>
      <c r="S251" s="129">
        <v>6545</v>
      </c>
      <c r="T251" s="71">
        <f t="shared" si="11"/>
        <v>0.88207547169811318</v>
      </c>
      <c r="U251" s="129"/>
      <c r="V251" s="129"/>
      <c r="W251" s="71"/>
    </row>
    <row r="252" spans="1:23" x14ac:dyDescent="0.25">
      <c r="A252" s="67">
        <v>44247</v>
      </c>
      <c r="B252" s="74">
        <v>6713</v>
      </c>
      <c r="C252" s="74">
        <v>5550</v>
      </c>
      <c r="D252" s="69">
        <v>0.82675405928794876</v>
      </c>
      <c r="E252" s="74">
        <v>1799</v>
      </c>
      <c r="F252" s="74">
        <v>900</v>
      </c>
      <c r="G252" s="71">
        <v>0.50027793218454697</v>
      </c>
      <c r="H252" s="176"/>
      <c r="I252" s="9">
        <v>6</v>
      </c>
      <c r="J252" s="129">
        <v>7279</v>
      </c>
      <c r="K252" s="129">
        <v>6572</v>
      </c>
      <c r="L252" s="71">
        <v>0.90287127352658336</v>
      </c>
      <c r="M252" s="129">
        <v>64</v>
      </c>
      <c r="N252" s="129">
        <v>31</v>
      </c>
      <c r="O252" s="71">
        <v>0.484375</v>
      </c>
      <c r="P252" s="176"/>
      <c r="Q252" s="9">
        <v>7</v>
      </c>
      <c r="R252" s="129">
        <v>7420</v>
      </c>
      <c r="S252" s="129">
        <v>6522</v>
      </c>
      <c r="T252" s="71">
        <f t="shared" si="11"/>
        <v>0.87897574123989219</v>
      </c>
      <c r="U252" s="129"/>
      <c r="V252" s="129"/>
      <c r="W252" s="71"/>
    </row>
    <row r="253" spans="1:23" x14ac:dyDescent="0.25">
      <c r="A253" s="67">
        <v>44248</v>
      </c>
      <c r="B253" s="74">
        <v>6722</v>
      </c>
      <c r="C253" s="74">
        <v>5577</v>
      </c>
      <c r="D253" s="69">
        <v>0.82966379053853023</v>
      </c>
      <c r="E253" s="74">
        <v>1808</v>
      </c>
      <c r="F253" s="74">
        <v>917</v>
      </c>
      <c r="G253" s="71">
        <v>0.50719026548672563</v>
      </c>
      <c r="H253" s="176"/>
      <c r="I253" s="9">
        <v>7</v>
      </c>
      <c r="J253" s="129">
        <v>7259</v>
      </c>
      <c r="K253" s="129">
        <v>6543</v>
      </c>
      <c r="L253" s="71">
        <v>0.90136382421821193</v>
      </c>
      <c r="M253" s="129">
        <v>54</v>
      </c>
      <c r="N253" s="129">
        <v>18</v>
      </c>
      <c r="O253" s="71">
        <v>0.33333333333333331</v>
      </c>
      <c r="P253" s="176"/>
      <c r="Q253" s="9">
        <v>8</v>
      </c>
      <c r="R253" s="129">
        <v>7420</v>
      </c>
      <c r="S253" s="129">
        <v>6520</v>
      </c>
      <c r="T253" s="71">
        <f t="shared" si="11"/>
        <v>0.87870619946091644</v>
      </c>
      <c r="U253" s="129"/>
      <c r="V253" s="129"/>
      <c r="W253" s="71"/>
    </row>
    <row r="254" spans="1:23" x14ac:dyDescent="0.25">
      <c r="A254" s="67">
        <v>44249</v>
      </c>
      <c r="B254" s="74">
        <v>6721</v>
      </c>
      <c r="C254" s="74">
        <v>5516</v>
      </c>
      <c r="D254" s="69">
        <v>0.82071120368992712</v>
      </c>
      <c r="E254" s="74">
        <v>1724</v>
      </c>
      <c r="F254" s="74">
        <v>864</v>
      </c>
      <c r="G254" s="71">
        <v>0.50116009280742457</v>
      </c>
      <c r="H254" s="176"/>
      <c r="I254" s="9">
        <v>8</v>
      </c>
      <c r="J254" s="129">
        <v>7265</v>
      </c>
      <c r="K254" s="129">
        <v>6536</v>
      </c>
      <c r="L254" s="71">
        <v>0.89965588437715072</v>
      </c>
      <c r="M254" s="129">
        <v>70</v>
      </c>
      <c r="N254" s="129">
        <v>33</v>
      </c>
      <c r="O254" s="71">
        <v>0.47142857142857142</v>
      </c>
      <c r="P254" s="176"/>
      <c r="Q254" s="9">
        <v>9</v>
      </c>
      <c r="R254" s="129">
        <v>7425</v>
      </c>
      <c r="S254" s="129">
        <v>6608</v>
      </c>
      <c r="T254" s="71">
        <f t="shared" si="11"/>
        <v>0.88996632996632996</v>
      </c>
      <c r="U254" s="129"/>
      <c r="V254" s="129"/>
      <c r="W254" s="71"/>
    </row>
    <row r="255" spans="1:23" x14ac:dyDescent="0.25">
      <c r="A255" s="67">
        <v>44250</v>
      </c>
      <c r="B255" s="74">
        <v>6720</v>
      </c>
      <c r="C255" s="74">
        <v>5609</v>
      </c>
      <c r="D255" s="69">
        <v>0.83467261904761902</v>
      </c>
      <c r="E255" s="74">
        <v>1751</v>
      </c>
      <c r="F255" s="74">
        <v>869</v>
      </c>
      <c r="G255" s="71">
        <v>0.49628783552255856</v>
      </c>
      <c r="H255" s="176"/>
      <c r="I255" s="9">
        <v>9</v>
      </c>
      <c r="J255" s="129">
        <v>7260</v>
      </c>
      <c r="K255" s="129">
        <v>6493</v>
      </c>
      <c r="L255" s="71">
        <v>0.89435261707988978</v>
      </c>
      <c r="M255" s="129">
        <v>52</v>
      </c>
      <c r="N255" s="129">
        <v>10</v>
      </c>
      <c r="O255" s="71">
        <v>0.19230769230769232</v>
      </c>
      <c r="P255" s="176"/>
      <c r="Q255" s="9">
        <v>10</v>
      </c>
      <c r="R255" s="129">
        <v>7396</v>
      </c>
      <c r="S255" s="129">
        <v>6621</v>
      </c>
      <c r="T255" s="71">
        <f t="shared" si="11"/>
        <v>0.89521362898864254</v>
      </c>
      <c r="U255" s="129"/>
      <c r="V255" s="129"/>
      <c r="W255" s="71"/>
    </row>
    <row r="256" spans="1:23" x14ac:dyDescent="0.25">
      <c r="A256" s="67">
        <v>44251</v>
      </c>
      <c r="B256" s="74">
        <v>6712</v>
      </c>
      <c r="C256" s="74">
        <v>5735</v>
      </c>
      <c r="D256" s="69">
        <v>0.85443980929678187</v>
      </c>
      <c r="E256" s="74">
        <v>1703</v>
      </c>
      <c r="F256" s="74">
        <v>880</v>
      </c>
      <c r="G256" s="71">
        <v>0.51673517322372287</v>
      </c>
      <c r="H256" s="176"/>
      <c r="I256" s="9">
        <v>10</v>
      </c>
      <c r="J256" s="129">
        <v>7267</v>
      </c>
      <c r="K256" s="129">
        <v>6641</v>
      </c>
      <c r="L256" s="71">
        <v>0.91385716251548099</v>
      </c>
      <c r="M256" s="129">
        <v>70</v>
      </c>
      <c r="N256" s="129">
        <v>30</v>
      </c>
      <c r="O256" s="71">
        <v>0.42857142857142855</v>
      </c>
      <c r="P256" s="176"/>
      <c r="Q256" s="9">
        <v>11</v>
      </c>
      <c r="R256" s="129">
        <v>7401</v>
      </c>
      <c r="S256" s="129">
        <v>6589</v>
      </c>
      <c r="T256" s="71">
        <f t="shared" si="11"/>
        <v>0.89028509660856636</v>
      </c>
      <c r="U256" s="129"/>
      <c r="V256" s="129"/>
      <c r="W256" s="71"/>
    </row>
    <row r="257" spans="1:23" x14ac:dyDescent="0.25">
      <c r="A257" s="67">
        <v>44252</v>
      </c>
      <c r="B257" s="74">
        <v>6730</v>
      </c>
      <c r="C257" s="74">
        <v>5648</v>
      </c>
      <c r="D257" s="69">
        <v>0.83922734026745915</v>
      </c>
      <c r="E257" s="74">
        <v>1714</v>
      </c>
      <c r="F257" s="74">
        <v>748</v>
      </c>
      <c r="G257" s="71">
        <v>0.43640606767794632</v>
      </c>
      <c r="H257" s="176"/>
      <c r="I257" s="9">
        <v>11</v>
      </c>
      <c r="J257" s="129">
        <v>7246</v>
      </c>
      <c r="K257" s="129">
        <v>6679</v>
      </c>
      <c r="L257" s="71">
        <v>0.92174993099641178</v>
      </c>
      <c r="M257" s="129">
        <v>34</v>
      </c>
      <c r="N257" s="129">
        <v>14</v>
      </c>
      <c r="O257" s="71">
        <v>0.41176470588235292</v>
      </c>
      <c r="P257" s="176"/>
      <c r="Q257" s="9">
        <v>12</v>
      </c>
      <c r="R257" s="129">
        <v>7401</v>
      </c>
      <c r="S257" s="129">
        <v>6568</v>
      </c>
      <c r="T257" s="71">
        <f t="shared" si="11"/>
        <v>0.88744764221051209</v>
      </c>
      <c r="U257" s="129"/>
      <c r="V257" s="129"/>
      <c r="W257" s="71"/>
    </row>
    <row r="258" spans="1:23" x14ac:dyDescent="0.25">
      <c r="A258" s="67">
        <v>44253</v>
      </c>
      <c r="B258" s="74">
        <v>6658</v>
      </c>
      <c r="C258" s="74">
        <v>5566</v>
      </c>
      <c r="D258" s="69">
        <v>0.83598678281766292</v>
      </c>
      <c r="E258" s="74">
        <v>1684</v>
      </c>
      <c r="F258" s="74">
        <v>771</v>
      </c>
      <c r="G258" s="71">
        <v>0.45783847980997627</v>
      </c>
      <c r="H258" s="176"/>
      <c r="I258" s="9">
        <v>12</v>
      </c>
      <c r="J258" s="129">
        <v>7269</v>
      </c>
      <c r="K258" s="129">
        <v>6683</v>
      </c>
      <c r="L258" s="71">
        <v>0.91938368413812077</v>
      </c>
      <c r="M258" s="129">
        <v>70</v>
      </c>
      <c r="N258" s="129">
        <v>34</v>
      </c>
      <c r="O258" s="71">
        <v>0.48571428571428571</v>
      </c>
      <c r="P258" s="176"/>
      <c r="Q258" s="9">
        <v>13</v>
      </c>
      <c r="R258" s="129">
        <v>7401</v>
      </c>
      <c r="S258" s="129">
        <v>6564</v>
      </c>
      <c r="T258" s="71">
        <f t="shared" si="11"/>
        <v>0.88690717470612079</v>
      </c>
      <c r="U258" s="129"/>
      <c r="V258" s="129"/>
      <c r="W258" s="71"/>
    </row>
    <row r="259" spans="1:23" x14ac:dyDescent="0.25">
      <c r="A259" s="67">
        <v>44254</v>
      </c>
      <c r="B259" s="74">
        <v>6692</v>
      </c>
      <c r="C259" s="74">
        <v>5589</v>
      </c>
      <c r="D259" s="69">
        <v>0.83517632994620439</v>
      </c>
      <c r="E259" s="74">
        <v>1618</v>
      </c>
      <c r="F259" s="74">
        <v>693</v>
      </c>
      <c r="G259" s="71">
        <v>0.42830655129789863</v>
      </c>
      <c r="H259" s="176"/>
      <c r="I259" s="9">
        <v>13</v>
      </c>
      <c r="J259" s="129">
        <v>7271</v>
      </c>
      <c r="K259" s="129">
        <v>6612</v>
      </c>
      <c r="L259" s="71">
        <v>0.90936597441892453</v>
      </c>
      <c r="M259" s="129">
        <v>69</v>
      </c>
      <c r="N259" s="129">
        <v>35</v>
      </c>
      <c r="O259" s="71">
        <v>0.50724637681159424</v>
      </c>
      <c r="P259" s="176"/>
      <c r="Q259" s="9">
        <v>14</v>
      </c>
      <c r="R259" s="129">
        <v>7401</v>
      </c>
      <c r="S259" s="129">
        <v>6548</v>
      </c>
      <c r="T259" s="71">
        <v>0.88474530468855561</v>
      </c>
      <c r="U259" s="129"/>
      <c r="V259" s="129"/>
      <c r="W259" s="71"/>
    </row>
    <row r="260" spans="1:23" x14ac:dyDescent="0.25">
      <c r="A260" s="67">
        <v>44255</v>
      </c>
      <c r="B260" s="74">
        <v>6701</v>
      </c>
      <c r="C260" s="74">
        <v>5629</v>
      </c>
      <c r="D260" s="69">
        <v>0.84002387703327863</v>
      </c>
      <c r="E260" s="74">
        <v>1610</v>
      </c>
      <c r="F260" s="74">
        <v>778</v>
      </c>
      <c r="G260" s="71">
        <v>0.48322981366459627</v>
      </c>
      <c r="H260" s="176"/>
      <c r="I260" s="9">
        <v>14</v>
      </c>
      <c r="J260" s="129">
        <v>7262</v>
      </c>
      <c r="K260" s="129">
        <v>6589</v>
      </c>
      <c r="L260" s="71">
        <v>0.90732580556320575</v>
      </c>
      <c r="M260" s="129">
        <v>71</v>
      </c>
      <c r="N260" s="129">
        <v>24</v>
      </c>
      <c r="O260" s="71">
        <v>0.3380281690140845</v>
      </c>
      <c r="P260" s="176"/>
      <c r="Q260" s="9">
        <v>15</v>
      </c>
      <c r="R260" s="129">
        <v>7413</v>
      </c>
      <c r="S260" s="129">
        <v>6536</v>
      </c>
      <c r="T260" s="71">
        <f t="shared" ref="T260:T323" si="12">S260/R260</f>
        <v>0.88169432078780519</v>
      </c>
      <c r="U260" s="129"/>
      <c r="V260" s="129"/>
      <c r="W260" s="71"/>
    </row>
    <row r="261" spans="1:23" x14ac:dyDescent="0.25">
      <c r="A261" s="67">
        <v>44256</v>
      </c>
      <c r="B261" s="74">
        <v>6647</v>
      </c>
      <c r="C261" s="74">
        <v>5452</v>
      </c>
      <c r="D261" s="69">
        <v>0.82021964796148639</v>
      </c>
      <c r="E261" s="74">
        <v>1542</v>
      </c>
      <c r="F261" s="74">
        <v>675</v>
      </c>
      <c r="G261" s="71">
        <v>0.4377431906614786</v>
      </c>
      <c r="H261" s="176"/>
      <c r="I261" s="9">
        <v>15</v>
      </c>
      <c r="J261" s="129">
        <v>7261</v>
      </c>
      <c r="K261" s="129">
        <v>6525</v>
      </c>
      <c r="L261" s="71">
        <v>0.89863655143919574</v>
      </c>
      <c r="M261" s="129">
        <v>74</v>
      </c>
      <c r="N261" s="129">
        <v>24</v>
      </c>
      <c r="O261" s="71">
        <v>0.32432432432432434</v>
      </c>
      <c r="P261" s="176"/>
      <c r="Q261" s="9">
        <v>16</v>
      </c>
      <c r="R261" s="129">
        <v>7413</v>
      </c>
      <c r="S261" s="129">
        <v>6705</v>
      </c>
      <c r="T261" s="71">
        <f t="shared" si="12"/>
        <v>0.90449210845811412</v>
      </c>
      <c r="U261" s="129"/>
      <c r="V261" s="129"/>
      <c r="W261" s="71"/>
    </row>
    <row r="262" spans="1:23" x14ac:dyDescent="0.25">
      <c r="A262" s="67">
        <v>44257</v>
      </c>
      <c r="B262" s="74">
        <v>6713</v>
      </c>
      <c r="C262" s="74">
        <v>5702</v>
      </c>
      <c r="D262" s="69">
        <v>0.84939669298376286</v>
      </c>
      <c r="E262" s="74">
        <v>1575</v>
      </c>
      <c r="F262" s="74">
        <v>762</v>
      </c>
      <c r="G262" s="71">
        <v>0.4838095238095238</v>
      </c>
      <c r="H262" s="176"/>
      <c r="I262" s="9">
        <v>16</v>
      </c>
      <c r="J262" s="129">
        <v>7264</v>
      </c>
      <c r="K262" s="129">
        <v>6526</v>
      </c>
      <c r="L262" s="71">
        <v>0.89840308370044053</v>
      </c>
      <c r="M262" s="129">
        <v>65</v>
      </c>
      <c r="N262" s="129">
        <v>26</v>
      </c>
      <c r="O262" s="71">
        <v>0.4</v>
      </c>
      <c r="P262" s="176"/>
      <c r="Q262" s="9">
        <v>17</v>
      </c>
      <c r="R262" s="129">
        <v>7413</v>
      </c>
      <c r="S262" s="129">
        <v>6687</v>
      </c>
      <c r="T262" s="71">
        <f t="shared" si="12"/>
        <v>0.9020639417239984</v>
      </c>
      <c r="U262" s="129"/>
      <c r="V262" s="129"/>
      <c r="W262" s="71"/>
    </row>
    <row r="263" spans="1:23" x14ac:dyDescent="0.25">
      <c r="A263" s="67">
        <v>44258</v>
      </c>
      <c r="B263" s="74">
        <v>6613</v>
      </c>
      <c r="C263" s="74">
        <v>5700</v>
      </c>
      <c r="D263" s="69">
        <v>0.86193860577650083</v>
      </c>
      <c r="E263" s="74">
        <v>1508</v>
      </c>
      <c r="F263" s="74">
        <v>689</v>
      </c>
      <c r="G263" s="71">
        <v>0.45689655172413796</v>
      </c>
      <c r="H263" s="176"/>
      <c r="I263" s="9">
        <v>17</v>
      </c>
      <c r="J263" s="129">
        <v>7243</v>
      </c>
      <c r="K263" s="129">
        <v>6649</v>
      </c>
      <c r="L263" s="71">
        <v>0.91798978323898939</v>
      </c>
      <c r="M263" s="129">
        <v>63</v>
      </c>
      <c r="N263" s="129">
        <v>26</v>
      </c>
      <c r="O263" s="71">
        <v>0.41269841269841268</v>
      </c>
      <c r="P263" s="176"/>
      <c r="Q263" s="9">
        <v>18</v>
      </c>
      <c r="R263" s="129">
        <v>7413</v>
      </c>
      <c r="S263" s="129">
        <v>6672</v>
      </c>
      <c r="T263" s="71">
        <v>0.90004046944556859</v>
      </c>
      <c r="U263" s="129"/>
      <c r="V263" s="129"/>
      <c r="W263" s="71"/>
    </row>
    <row r="264" spans="1:23" x14ac:dyDescent="0.25">
      <c r="A264" s="67">
        <v>44259</v>
      </c>
      <c r="B264" s="74">
        <v>6693</v>
      </c>
      <c r="C264" s="74">
        <v>5773</v>
      </c>
      <c r="D264" s="69">
        <v>0.86254295532646053</v>
      </c>
      <c r="E264" s="74">
        <v>1500</v>
      </c>
      <c r="F264" s="74">
        <v>718</v>
      </c>
      <c r="G264" s="71">
        <v>0.47866666666666668</v>
      </c>
      <c r="H264" s="176"/>
      <c r="I264" s="9">
        <v>18</v>
      </c>
      <c r="J264" s="129">
        <v>7256</v>
      </c>
      <c r="K264" s="129">
        <v>6712</v>
      </c>
      <c r="L264" s="71">
        <v>0.92502756339581038</v>
      </c>
      <c r="M264" s="129">
        <v>74</v>
      </c>
      <c r="N264" s="129">
        <v>41</v>
      </c>
      <c r="O264" s="71">
        <v>0.55405405405405406</v>
      </c>
      <c r="P264" s="176"/>
      <c r="Q264" s="9">
        <v>19</v>
      </c>
      <c r="R264" s="129">
        <v>7385</v>
      </c>
      <c r="S264" s="129">
        <v>6699</v>
      </c>
      <c r="T264" s="71">
        <v>0.90710900473933653</v>
      </c>
      <c r="U264" s="129"/>
      <c r="V264" s="129"/>
      <c r="W264" s="71"/>
    </row>
    <row r="265" spans="1:23" x14ac:dyDescent="0.25">
      <c r="A265" s="67">
        <v>44260</v>
      </c>
      <c r="B265" s="74">
        <v>6665</v>
      </c>
      <c r="C265" s="74">
        <v>5790</v>
      </c>
      <c r="D265" s="69">
        <v>0.86871717929482373</v>
      </c>
      <c r="E265" s="74">
        <v>1490</v>
      </c>
      <c r="F265" s="74">
        <v>694</v>
      </c>
      <c r="G265" s="71">
        <v>0.46577181208053692</v>
      </c>
      <c r="H265" s="176"/>
      <c r="I265" s="9">
        <v>19</v>
      </c>
      <c r="J265" s="129">
        <v>7262</v>
      </c>
      <c r="K265" s="129">
        <v>6712</v>
      </c>
      <c r="L265" s="71">
        <v>0.92426328835031668</v>
      </c>
      <c r="M265" s="129">
        <v>72</v>
      </c>
      <c r="N265" s="129">
        <v>30</v>
      </c>
      <c r="O265" s="71">
        <v>0.41666666666666669</v>
      </c>
      <c r="P265" s="176"/>
      <c r="Q265" s="9">
        <v>20</v>
      </c>
      <c r="R265" s="129">
        <v>7382</v>
      </c>
      <c r="S265" s="129">
        <v>6608</v>
      </c>
      <c r="T265" s="71">
        <f t="shared" si="12"/>
        <v>0.8951503657545381</v>
      </c>
      <c r="U265" s="129"/>
      <c r="V265" s="129"/>
      <c r="W265" s="71"/>
    </row>
    <row r="266" spans="1:23" x14ac:dyDescent="0.25">
      <c r="A266" s="67">
        <v>44261</v>
      </c>
      <c r="B266" s="74">
        <v>6594</v>
      </c>
      <c r="C266" s="74">
        <v>5645</v>
      </c>
      <c r="D266" s="69">
        <v>0.8560812860175917</v>
      </c>
      <c r="E266" s="74">
        <v>1502</v>
      </c>
      <c r="F266" s="74">
        <v>733</v>
      </c>
      <c r="G266" s="71">
        <v>0.48801597869507324</v>
      </c>
      <c r="H266" s="176"/>
      <c r="I266" s="9">
        <v>20</v>
      </c>
      <c r="J266" s="129">
        <v>7261</v>
      </c>
      <c r="K266" s="129">
        <v>6721</v>
      </c>
      <c r="L266" s="71">
        <v>0.92563007850158385</v>
      </c>
      <c r="M266" s="129">
        <v>73</v>
      </c>
      <c r="N266" s="129">
        <v>37</v>
      </c>
      <c r="O266" s="71">
        <v>0.50684931506849318</v>
      </c>
      <c r="P266" s="176"/>
      <c r="Q266" s="9">
        <v>21</v>
      </c>
      <c r="R266" s="129">
        <v>7382</v>
      </c>
      <c r="S266" s="129">
        <v>6597</v>
      </c>
      <c r="T266" s="71">
        <f t="shared" si="12"/>
        <v>0.89366025467353016</v>
      </c>
      <c r="U266" s="129"/>
      <c r="V266" s="129"/>
      <c r="W266" s="71"/>
    </row>
    <row r="267" spans="1:23" x14ac:dyDescent="0.25">
      <c r="A267" s="67">
        <v>44262</v>
      </c>
      <c r="B267" s="74">
        <v>6597</v>
      </c>
      <c r="C267" s="74">
        <v>5608</v>
      </c>
      <c r="D267" s="69">
        <v>0.85008337122934663</v>
      </c>
      <c r="E267" s="74">
        <v>1451</v>
      </c>
      <c r="F267" s="74">
        <v>658</v>
      </c>
      <c r="G267" s="71">
        <v>0.45348035837353551</v>
      </c>
      <c r="H267" s="176"/>
      <c r="I267" s="9">
        <v>21</v>
      </c>
      <c r="J267" s="129">
        <v>7273</v>
      </c>
      <c r="K267" s="129">
        <v>6579</v>
      </c>
      <c r="L267" s="71">
        <v>0.90457857830331367</v>
      </c>
      <c r="M267" s="129">
        <v>66</v>
      </c>
      <c r="N267" s="129">
        <v>37</v>
      </c>
      <c r="O267" s="71">
        <v>0.56060606060606055</v>
      </c>
      <c r="P267" s="176"/>
      <c r="Q267" s="9">
        <v>22</v>
      </c>
      <c r="R267" s="129">
        <v>7382</v>
      </c>
      <c r="S267" s="129">
        <v>6541</v>
      </c>
      <c r="T267" s="71">
        <f t="shared" si="12"/>
        <v>0.88607423462476298</v>
      </c>
      <c r="U267" s="129"/>
      <c r="V267" s="129"/>
      <c r="W267" s="71"/>
    </row>
    <row r="268" spans="1:23" x14ac:dyDescent="0.25">
      <c r="A268" s="67">
        <v>44263</v>
      </c>
      <c r="B268" s="74">
        <v>6698</v>
      </c>
      <c r="C268" s="74">
        <v>5632</v>
      </c>
      <c r="D268" s="69">
        <v>0.84084801433263656</v>
      </c>
      <c r="E268" s="74">
        <v>1545</v>
      </c>
      <c r="F268" s="74">
        <v>685</v>
      </c>
      <c r="G268" s="71">
        <v>0.44336569579288027</v>
      </c>
      <c r="H268" s="176"/>
      <c r="I268" s="9">
        <v>22</v>
      </c>
      <c r="J268" s="129">
        <v>7275</v>
      </c>
      <c r="K268" s="129">
        <v>6539</v>
      </c>
      <c r="L268" s="71">
        <v>0.89883161512027487</v>
      </c>
      <c r="M268" s="129">
        <v>71</v>
      </c>
      <c r="N268" s="129">
        <v>34</v>
      </c>
      <c r="O268" s="71">
        <v>0.47887323943661969</v>
      </c>
      <c r="P268" s="176"/>
      <c r="Q268" s="9">
        <v>23</v>
      </c>
      <c r="R268" s="129">
        <v>7324</v>
      </c>
      <c r="S268" s="129">
        <v>6675</v>
      </c>
      <c r="T268" s="71">
        <f t="shared" si="12"/>
        <v>0.91138722009830697</v>
      </c>
      <c r="U268" s="129"/>
      <c r="V268" s="129"/>
      <c r="W268" s="71"/>
    </row>
    <row r="269" spans="1:23" x14ac:dyDescent="0.25">
      <c r="A269" s="90">
        <v>44264</v>
      </c>
      <c r="B269" s="74">
        <v>6582</v>
      </c>
      <c r="C269" s="74">
        <v>5646</v>
      </c>
      <c r="D269" s="69">
        <v>0.85779398359161352</v>
      </c>
      <c r="E269" s="74">
        <v>1459</v>
      </c>
      <c r="F269" s="74">
        <v>666</v>
      </c>
      <c r="G269" s="71">
        <v>0.4564770390678547</v>
      </c>
      <c r="H269" s="176"/>
      <c r="I269" s="9">
        <v>23</v>
      </c>
      <c r="J269" s="129">
        <v>7265</v>
      </c>
      <c r="K269" s="129">
        <v>6530</v>
      </c>
      <c r="L269" s="71">
        <v>0.8988300068823124</v>
      </c>
      <c r="M269" s="129">
        <v>63</v>
      </c>
      <c r="N269" s="129">
        <v>27</v>
      </c>
      <c r="O269" s="71">
        <v>0.42857142857142855</v>
      </c>
      <c r="P269" s="176"/>
      <c r="Q269" s="9">
        <v>24</v>
      </c>
      <c r="R269" s="129">
        <v>7324</v>
      </c>
      <c r="S269" s="129">
        <v>6716</v>
      </c>
      <c r="T269" s="71">
        <f t="shared" si="12"/>
        <v>0.91698525395958497</v>
      </c>
      <c r="U269" s="129"/>
      <c r="V269" s="129"/>
      <c r="W269" s="71"/>
    </row>
    <row r="270" spans="1:23" x14ac:dyDescent="0.25">
      <c r="A270" s="67">
        <v>44265</v>
      </c>
      <c r="B270" s="74">
        <v>6689</v>
      </c>
      <c r="C270" s="74">
        <v>5784</v>
      </c>
      <c r="D270" s="69">
        <v>0.86470324413215727</v>
      </c>
      <c r="E270" s="74">
        <v>1496</v>
      </c>
      <c r="F270" s="74">
        <v>696</v>
      </c>
      <c r="G270" s="71">
        <v>0.46524064171122997</v>
      </c>
      <c r="H270" s="176"/>
      <c r="I270" s="9">
        <v>24</v>
      </c>
      <c r="J270" s="129">
        <v>7264</v>
      </c>
      <c r="K270" s="129">
        <v>6625</v>
      </c>
      <c r="L270" s="71">
        <v>0.91203193832599116</v>
      </c>
      <c r="M270" s="129">
        <v>45</v>
      </c>
      <c r="N270" s="129">
        <v>9</v>
      </c>
      <c r="O270" s="71">
        <v>0.2</v>
      </c>
      <c r="P270" s="176"/>
      <c r="Q270" s="9">
        <v>25</v>
      </c>
      <c r="R270" s="129">
        <v>7324</v>
      </c>
      <c r="S270" s="129">
        <v>6745</v>
      </c>
      <c r="T270" s="71">
        <f t="shared" si="12"/>
        <v>0.92094483888585477</v>
      </c>
      <c r="U270" s="129"/>
      <c r="V270" s="129"/>
      <c r="W270" s="71"/>
    </row>
    <row r="271" spans="1:23" x14ac:dyDescent="0.25">
      <c r="A271" s="67">
        <v>44266</v>
      </c>
      <c r="B271" s="74">
        <v>6671</v>
      </c>
      <c r="C271" s="74">
        <v>5698</v>
      </c>
      <c r="D271" s="69">
        <v>0.85414480587618047</v>
      </c>
      <c r="E271" s="74">
        <v>1501</v>
      </c>
      <c r="F271" s="74">
        <v>654</v>
      </c>
      <c r="G271" s="71">
        <v>0.43570952698201199</v>
      </c>
      <c r="H271" s="176"/>
      <c r="I271" s="9">
        <v>25</v>
      </c>
      <c r="J271" s="129">
        <v>7263</v>
      </c>
      <c r="K271" s="129">
        <v>6706</v>
      </c>
      <c r="L271" s="71">
        <v>0.92330992702739911</v>
      </c>
      <c r="M271" s="129">
        <v>61</v>
      </c>
      <c r="N271" s="129">
        <v>29</v>
      </c>
      <c r="O271" s="71">
        <v>0.47540983606557374</v>
      </c>
      <c r="P271" s="176"/>
      <c r="Q271" s="9">
        <v>26</v>
      </c>
      <c r="R271" s="129">
        <v>7341</v>
      </c>
      <c r="S271" s="129">
        <v>6730</v>
      </c>
      <c r="T271" s="71">
        <f t="shared" si="12"/>
        <v>0.91676883258411657</v>
      </c>
      <c r="U271" s="129"/>
      <c r="V271" s="129"/>
      <c r="W271" s="71"/>
    </row>
    <row r="272" spans="1:23" x14ac:dyDescent="0.25">
      <c r="A272" s="67">
        <v>44267</v>
      </c>
      <c r="B272" s="74">
        <v>6710</v>
      </c>
      <c r="C272" s="74">
        <v>5735</v>
      </c>
      <c r="D272" s="69">
        <v>0.85469448584202679</v>
      </c>
      <c r="E272" s="74">
        <v>1466</v>
      </c>
      <c r="F272" s="74">
        <v>661</v>
      </c>
      <c r="G272" s="71">
        <v>0.4508867667121419</v>
      </c>
      <c r="H272" s="176"/>
      <c r="I272" s="9">
        <v>26</v>
      </c>
      <c r="J272" s="129">
        <v>7258</v>
      </c>
      <c r="K272" s="129">
        <v>6733</v>
      </c>
      <c r="L272" s="71">
        <v>0.92766602369798845</v>
      </c>
      <c r="M272" s="129">
        <v>43</v>
      </c>
      <c r="N272" s="129">
        <v>12</v>
      </c>
      <c r="O272" s="71">
        <v>0.27906976744186046</v>
      </c>
      <c r="P272" s="176"/>
      <c r="Q272" s="9">
        <v>27</v>
      </c>
      <c r="R272" s="129">
        <v>7341</v>
      </c>
      <c r="S272" s="129">
        <v>6637</v>
      </c>
      <c r="T272" s="71">
        <f t="shared" si="12"/>
        <v>0.90410025882032419</v>
      </c>
      <c r="U272" s="129"/>
      <c r="V272" s="129"/>
      <c r="W272" s="71"/>
    </row>
    <row r="273" spans="1:23" x14ac:dyDescent="0.25">
      <c r="A273" s="67">
        <v>44268</v>
      </c>
      <c r="B273" s="74">
        <v>6709</v>
      </c>
      <c r="C273" s="74">
        <v>5624</v>
      </c>
      <c r="D273" s="69">
        <v>0.83827694142197051</v>
      </c>
      <c r="E273" s="74">
        <v>1471</v>
      </c>
      <c r="F273" s="74">
        <v>637</v>
      </c>
      <c r="G273" s="71">
        <v>0.43303874915023793</v>
      </c>
      <c r="H273" s="176"/>
      <c r="I273" s="9">
        <v>27</v>
      </c>
      <c r="J273" s="129">
        <v>7259</v>
      </c>
      <c r="K273" s="129">
        <v>6633</v>
      </c>
      <c r="L273" s="71">
        <v>0.91376222620195624</v>
      </c>
      <c r="M273" s="129">
        <v>64</v>
      </c>
      <c r="N273" s="129">
        <v>33</v>
      </c>
      <c r="O273" s="71">
        <v>0.515625</v>
      </c>
      <c r="P273" s="176"/>
      <c r="Q273" s="9">
        <v>28</v>
      </c>
      <c r="R273" s="129"/>
      <c r="S273" s="129"/>
      <c r="T273" s="71" t="e">
        <f t="shared" si="12"/>
        <v>#DIV/0!</v>
      </c>
      <c r="U273" s="129"/>
      <c r="V273" s="129"/>
      <c r="W273" s="71"/>
    </row>
    <row r="274" spans="1:23" x14ac:dyDescent="0.25">
      <c r="A274" s="67">
        <v>44269</v>
      </c>
      <c r="B274" s="74">
        <v>6716</v>
      </c>
      <c r="C274" s="74">
        <v>5768</v>
      </c>
      <c r="D274" s="69">
        <v>0.8588445503275759</v>
      </c>
      <c r="E274" s="74">
        <v>1547</v>
      </c>
      <c r="F274" s="74">
        <v>700</v>
      </c>
      <c r="G274" s="71">
        <v>0.45248868778280543</v>
      </c>
      <c r="H274" s="176"/>
      <c r="I274" s="9">
        <v>28</v>
      </c>
      <c r="J274" s="129">
        <v>7264</v>
      </c>
      <c r="K274" s="129">
        <v>6655</v>
      </c>
      <c r="L274" s="71">
        <v>0.91616189427312777</v>
      </c>
      <c r="M274" s="129">
        <v>39</v>
      </c>
      <c r="N274" s="129">
        <v>1</v>
      </c>
      <c r="O274" s="71">
        <v>2.564102564102564E-2</v>
      </c>
      <c r="P274" s="176"/>
      <c r="Q274" s="9">
        <v>29</v>
      </c>
      <c r="R274" s="129"/>
      <c r="S274" s="129"/>
      <c r="T274" s="71" t="e">
        <f t="shared" si="12"/>
        <v>#DIV/0!</v>
      </c>
      <c r="U274" s="129"/>
      <c r="V274" s="129"/>
      <c r="W274" s="71"/>
    </row>
    <row r="275" spans="1:23" x14ac:dyDescent="0.25">
      <c r="A275" s="67">
        <v>44270</v>
      </c>
      <c r="B275" s="74">
        <v>6679</v>
      </c>
      <c r="C275" s="74">
        <v>5631</v>
      </c>
      <c r="D275" s="69">
        <v>0.84309028297649347</v>
      </c>
      <c r="E275" s="74">
        <v>1531</v>
      </c>
      <c r="F275" s="74">
        <v>624</v>
      </c>
      <c r="G275" s="71">
        <v>0.40757674722403658</v>
      </c>
      <c r="H275" s="176"/>
      <c r="I275" s="9">
        <v>29</v>
      </c>
      <c r="J275" s="129">
        <v>7260</v>
      </c>
      <c r="K275" s="129">
        <v>6660</v>
      </c>
      <c r="L275" s="71">
        <v>0.9173553719008265</v>
      </c>
      <c r="M275" s="129">
        <v>62</v>
      </c>
      <c r="N275" s="129">
        <v>23</v>
      </c>
      <c r="O275" s="71">
        <v>0.37096774193548387</v>
      </c>
      <c r="P275" s="177"/>
      <c r="Q275" s="9">
        <v>30</v>
      </c>
      <c r="R275" s="129"/>
      <c r="S275" s="129"/>
      <c r="T275" s="71" t="e">
        <f t="shared" si="12"/>
        <v>#DIV/0!</v>
      </c>
      <c r="U275" s="129"/>
      <c r="V275" s="129"/>
      <c r="W275" s="71"/>
    </row>
    <row r="276" spans="1:23" x14ac:dyDescent="0.25">
      <c r="A276" s="67">
        <v>44271</v>
      </c>
      <c r="B276" s="74">
        <v>6700</v>
      </c>
      <c r="C276" s="74">
        <v>5827</v>
      </c>
      <c r="D276" s="69">
        <v>0.86970149253731344</v>
      </c>
      <c r="E276" s="74">
        <v>1450</v>
      </c>
      <c r="F276" s="74">
        <v>668</v>
      </c>
      <c r="G276" s="71">
        <v>0.46068965517241378</v>
      </c>
      <c r="H276" s="177"/>
      <c r="I276" s="9">
        <v>30</v>
      </c>
      <c r="J276" s="129">
        <v>7254</v>
      </c>
      <c r="K276" s="129">
        <v>6623</v>
      </c>
      <c r="L276" s="71">
        <v>0.91301350978770335</v>
      </c>
      <c r="M276" s="129">
        <v>57</v>
      </c>
      <c r="N276" s="129">
        <v>11</v>
      </c>
      <c r="O276" s="71">
        <v>0.19298245614035087</v>
      </c>
      <c r="P276" s="158" t="s">
        <v>38</v>
      </c>
      <c r="Q276" s="9">
        <v>1</v>
      </c>
      <c r="R276" s="129"/>
      <c r="S276" s="129"/>
      <c r="T276" s="71" t="e">
        <f t="shared" si="12"/>
        <v>#DIV/0!</v>
      </c>
      <c r="U276" s="129"/>
      <c r="V276" s="129"/>
      <c r="W276" s="71"/>
    </row>
    <row r="277" spans="1:23" x14ac:dyDescent="0.25">
      <c r="A277" s="67">
        <v>44272</v>
      </c>
      <c r="B277" s="74">
        <v>6700</v>
      </c>
      <c r="C277" s="74">
        <v>5707</v>
      </c>
      <c r="D277" s="69">
        <v>0.85179104477611944</v>
      </c>
      <c r="E277" s="74">
        <v>1437</v>
      </c>
      <c r="F277" s="74">
        <v>615</v>
      </c>
      <c r="G277" s="71">
        <v>0.42797494780793321</v>
      </c>
      <c r="H277" s="158" t="s">
        <v>38</v>
      </c>
      <c r="I277" s="9">
        <v>1</v>
      </c>
      <c r="J277" s="129">
        <v>7272</v>
      </c>
      <c r="K277" s="129">
        <v>6648</v>
      </c>
      <c r="L277" s="71">
        <v>0.91419141914191415</v>
      </c>
      <c r="M277" s="129">
        <v>63</v>
      </c>
      <c r="N277" s="129">
        <v>31</v>
      </c>
      <c r="O277" s="71">
        <v>0.49206349206349204</v>
      </c>
      <c r="P277" s="158"/>
      <c r="Q277" s="9">
        <v>2</v>
      </c>
      <c r="R277" s="129"/>
      <c r="S277" s="129"/>
      <c r="T277" s="71" t="e">
        <f t="shared" si="12"/>
        <v>#DIV/0!</v>
      </c>
      <c r="U277" s="129"/>
      <c r="V277" s="129"/>
      <c r="W277" s="71"/>
    </row>
    <row r="278" spans="1:23" x14ac:dyDescent="0.25">
      <c r="A278" s="67">
        <v>44273</v>
      </c>
      <c r="B278" s="74">
        <v>6721</v>
      </c>
      <c r="C278" s="74">
        <v>5834</v>
      </c>
      <c r="D278" s="69">
        <v>0.8680255914298467</v>
      </c>
      <c r="E278" s="74">
        <v>1415</v>
      </c>
      <c r="F278" s="74">
        <v>667</v>
      </c>
      <c r="G278" s="71">
        <v>0.4713780918727915</v>
      </c>
      <c r="H278" s="158"/>
      <c r="I278" s="9">
        <v>2</v>
      </c>
      <c r="J278" s="129">
        <v>7236</v>
      </c>
      <c r="K278" s="129">
        <v>6621</v>
      </c>
      <c r="L278" s="71">
        <v>0.91500829187396349</v>
      </c>
      <c r="M278" s="129">
        <v>49</v>
      </c>
      <c r="N278" s="129">
        <v>12</v>
      </c>
      <c r="O278" s="71">
        <v>0.24489795918367346</v>
      </c>
      <c r="P278" s="158"/>
      <c r="Q278" s="9">
        <v>3</v>
      </c>
      <c r="R278" s="129"/>
      <c r="S278" s="129"/>
      <c r="T278" s="71" t="e">
        <f t="shared" si="12"/>
        <v>#DIV/0!</v>
      </c>
      <c r="U278" s="129"/>
      <c r="V278" s="129"/>
      <c r="W278" s="71"/>
    </row>
    <row r="279" spans="1:23" x14ac:dyDescent="0.25">
      <c r="A279" s="67">
        <v>44274</v>
      </c>
      <c r="B279" s="74">
        <v>6692</v>
      </c>
      <c r="C279" s="74">
        <v>5822</v>
      </c>
      <c r="D279" s="69">
        <v>0.86999402271368798</v>
      </c>
      <c r="E279" s="74">
        <v>1356</v>
      </c>
      <c r="F279" s="74">
        <v>605</v>
      </c>
      <c r="G279" s="71">
        <v>0.44616519174041297</v>
      </c>
      <c r="H279" s="158"/>
      <c r="I279" s="9">
        <v>3</v>
      </c>
      <c r="J279" s="129">
        <v>7282</v>
      </c>
      <c r="K279" s="129">
        <v>6606</v>
      </c>
      <c r="L279" s="71">
        <v>0.9071683603405658</v>
      </c>
      <c r="M279" s="129">
        <v>74</v>
      </c>
      <c r="N279" s="129">
        <v>35</v>
      </c>
      <c r="O279" s="71">
        <v>0.47297297297297297</v>
      </c>
      <c r="P279" s="158"/>
      <c r="Q279" s="9">
        <v>4</v>
      </c>
      <c r="R279" s="129"/>
      <c r="S279" s="129"/>
      <c r="T279" s="71" t="e">
        <f t="shared" si="12"/>
        <v>#DIV/0!</v>
      </c>
      <c r="U279" s="129"/>
      <c r="V279" s="129"/>
      <c r="W279" s="71"/>
    </row>
    <row r="280" spans="1:23" x14ac:dyDescent="0.25">
      <c r="A280" s="67">
        <v>44275</v>
      </c>
      <c r="B280" s="74">
        <v>6619</v>
      </c>
      <c r="C280" s="74">
        <v>5665</v>
      </c>
      <c r="D280" s="69">
        <v>0.85586946668681074</v>
      </c>
      <c r="E280" s="74">
        <v>1338</v>
      </c>
      <c r="F280" s="74">
        <v>648</v>
      </c>
      <c r="G280" s="71">
        <v>0.48430493273542602</v>
      </c>
      <c r="H280" s="158"/>
      <c r="I280" s="9">
        <v>4</v>
      </c>
      <c r="J280" s="129">
        <v>7290</v>
      </c>
      <c r="K280" s="129">
        <v>6614</v>
      </c>
      <c r="L280" s="71">
        <v>0.90727023319615907</v>
      </c>
      <c r="M280" s="129">
        <v>49</v>
      </c>
      <c r="N280" s="129">
        <v>15</v>
      </c>
      <c r="O280" s="71">
        <v>0.30612244897959184</v>
      </c>
      <c r="P280" s="158"/>
      <c r="Q280" s="9">
        <v>5</v>
      </c>
      <c r="R280" s="129"/>
      <c r="S280" s="129"/>
      <c r="T280" s="71" t="e">
        <f t="shared" si="12"/>
        <v>#DIV/0!</v>
      </c>
      <c r="U280" s="129"/>
      <c r="V280" s="129"/>
      <c r="W280" s="71"/>
    </row>
    <row r="281" spans="1:23" x14ac:dyDescent="0.25">
      <c r="A281" s="67">
        <v>44276</v>
      </c>
      <c r="B281" s="74">
        <v>6706</v>
      </c>
      <c r="C281" s="74">
        <v>5634</v>
      </c>
      <c r="D281" s="69">
        <v>0.84014315538323892</v>
      </c>
      <c r="E281" s="74">
        <v>1384</v>
      </c>
      <c r="F281" s="74">
        <v>638</v>
      </c>
      <c r="G281" s="71">
        <v>0.46098265895953755</v>
      </c>
      <c r="H281" s="158"/>
      <c r="I281" s="9">
        <v>5</v>
      </c>
      <c r="J281" s="129">
        <v>7278</v>
      </c>
      <c r="K281" s="129">
        <v>6576</v>
      </c>
      <c r="L281" s="71">
        <v>0.90354492992580382</v>
      </c>
      <c r="M281" s="129">
        <v>64</v>
      </c>
      <c r="N281" s="129">
        <v>28</v>
      </c>
      <c r="O281" s="71">
        <v>0.4375</v>
      </c>
      <c r="P281" s="158"/>
      <c r="Q281" s="9">
        <v>6</v>
      </c>
      <c r="R281" s="129"/>
      <c r="S281" s="129"/>
      <c r="T281" s="71" t="e">
        <f t="shared" si="12"/>
        <v>#DIV/0!</v>
      </c>
      <c r="U281" s="129"/>
      <c r="V281" s="129"/>
      <c r="W281" s="71"/>
    </row>
    <row r="282" spans="1:23" x14ac:dyDescent="0.25">
      <c r="A282" s="67">
        <v>44277</v>
      </c>
      <c r="B282" s="74">
        <v>6754</v>
      </c>
      <c r="C282" s="74">
        <v>5701</v>
      </c>
      <c r="D282" s="69">
        <v>0.84409238969499556</v>
      </c>
      <c r="E282" s="74">
        <v>1409</v>
      </c>
      <c r="F282" s="74">
        <v>729</v>
      </c>
      <c r="G282" s="71">
        <v>0.51738821859474804</v>
      </c>
      <c r="H282" s="158"/>
      <c r="I282" s="9">
        <v>6</v>
      </c>
      <c r="J282" s="129">
        <v>7281</v>
      </c>
      <c r="K282" s="129">
        <v>6558</v>
      </c>
      <c r="L282" s="71">
        <v>0.90070045323444581</v>
      </c>
      <c r="M282" s="129">
        <v>42</v>
      </c>
      <c r="N282" s="129">
        <v>5</v>
      </c>
      <c r="O282" s="71">
        <v>0.11904761904761904</v>
      </c>
      <c r="P282" s="158"/>
      <c r="Q282" s="9">
        <v>7</v>
      </c>
      <c r="R282" s="129"/>
      <c r="S282" s="129"/>
      <c r="T282" s="71" t="e">
        <f t="shared" si="12"/>
        <v>#DIV/0!</v>
      </c>
      <c r="U282" s="129"/>
      <c r="V282" s="129"/>
      <c r="W282" s="71"/>
    </row>
    <row r="283" spans="1:23" x14ac:dyDescent="0.25">
      <c r="A283" s="67">
        <v>44278</v>
      </c>
      <c r="B283" s="74">
        <v>6517</v>
      </c>
      <c r="C283" s="74">
        <v>5635</v>
      </c>
      <c r="D283" s="69">
        <v>0.86466165413533835</v>
      </c>
      <c r="E283" s="74">
        <v>1309</v>
      </c>
      <c r="F283" s="74">
        <v>654</v>
      </c>
      <c r="G283" s="71">
        <v>0.49961802902979374</v>
      </c>
      <c r="H283" s="158"/>
      <c r="I283" s="9">
        <v>7</v>
      </c>
      <c r="J283" s="129">
        <v>7264</v>
      </c>
      <c r="K283" s="129">
        <v>6547</v>
      </c>
      <c r="L283" s="71">
        <v>0.90129405286343611</v>
      </c>
      <c r="M283" s="129">
        <v>95</v>
      </c>
      <c r="N283" s="129">
        <v>57</v>
      </c>
      <c r="O283" s="71">
        <v>0.6</v>
      </c>
      <c r="P283" s="158"/>
      <c r="Q283" s="9">
        <v>8</v>
      </c>
      <c r="R283" s="129"/>
      <c r="S283" s="129"/>
      <c r="T283" s="71" t="e">
        <f t="shared" si="12"/>
        <v>#DIV/0!</v>
      </c>
      <c r="U283" s="129"/>
      <c r="V283" s="129"/>
      <c r="W283" s="71"/>
    </row>
    <row r="284" spans="1:23" x14ac:dyDescent="0.25">
      <c r="A284" s="67">
        <v>44279</v>
      </c>
      <c r="B284" s="74">
        <v>6689</v>
      </c>
      <c r="C284" s="74">
        <v>5892</v>
      </c>
      <c r="D284" s="69">
        <v>0.88084915532964569</v>
      </c>
      <c r="E284" s="74">
        <v>1365</v>
      </c>
      <c r="F284" s="74">
        <v>760</v>
      </c>
      <c r="G284" s="71">
        <v>0.5567765567765568</v>
      </c>
      <c r="H284" s="158"/>
      <c r="I284" s="9">
        <v>8</v>
      </c>
      <c r="J284" s="129">
        <v>7264</v>
      </c>
      <c r="K284" s="129">
        <v>6624</v>
      </c>
      <c r="L284" s="71">
        <v>0.91189427312775329</v>
      </c>
      <c r="M284" s="129">
        <v>68</v>
      </c>
      <c r="N284" s="129">
        <v>29</v>
      </c>
      <c r="O284" s="71">
        <v>0.4264705882352941</v>
      </c>
      <c r="P284" s="158"/>
      <c r="Q284" s="9">
        <v>9</v>
      </c>
      <c r="R284" s="129"/>
      <c r="S284" s="129"/>
      <c r="T284" s="71" t="e">
        <f t="shared" si="12"/>
        <v>#DIV/0!</v>
      </c>
      <c r="U284" s="129"/>
      <c r="V284" s="129"/>
      <c r="W284" s="71"/>
    </row>
    <row r="285" spans="1:23" x14ac:dyDescent="0.25">
      <c r="A285" s="67">
        <v>44280</v>
      </c>
      <c r="B285" s="74">
        <v>6700</v>
      </c>
      <c r="C285" s="74">
        <v>5790</v>
      </c>
      <c r="D285" s="69">
        <v>0.86417910447761193</v>
      </c>
      <c r="E285" s="74">
        <v>1375</v>
      </c>
      <c r="F285" s="74">
        <v>719</v>
      </c>
      <c r="G285" s="71">
        <v>0.52290909090909088</v>
      </c>
      <c r="H285" s="158"/>
      <c r="I285" s="9">
        <v>9</v>
      </c>
      <c r="J285" s="129">
        <v>7227</v>
      </c>
      <c r="K285" s="129">
        <v>6667</v>
      </c>
      <c r="L285" s="71">
        <v>0.92251279922512797</v>
      </c>
      <c r="M285" s="129">
        <v>71</v>
      </c>
      <c r="N285" s="129">
        <v>29</v>
      </c>
      <c r="O285" s="71">
        <v>0.40845070422535212</v>
      </c>
      <c r="P285" s="158"/>
      <c r="Q285" s="9">
        <v>10</v>
      </c>
      <c r="R285" s="129"/>
      <c r="S285" s="129"/>
      <c r="T285" s="71" t="e">
        <f t="shared" si="12"/>
        <v>#DIV/0!</v>
      </c>
      <c r="U285" s="129"/>
      <c r="V285" s="129"/>
      <c r="W285" s="71"/>
    </row>
    <row r="286" spans="1:23" x14ac:dyDescent="0.25">
      <c r="A286" s="67">
        <v>44281</v>
      </c>
      <c r="B286" s="74">
        <v>6731</v>
      </c>
      <c r="C286" s="74">
        <v>5855</v>
      </c>
      <c r="D286" s="69">
        <v>0.86985589065517754</v>
      </c>
      <c r="E286" s="74">
        <v>1379</v>
      </c>
      <c r="F286" s="74">
        <v>743</v>
      </c>
      <c r="G286" s="71">
        <v>0.53879622915155911</v>
      </c>
      <c r="H286" s="158"/>
      <c r="I286" s="9">
        <v>10</v>
      </c>
      <c r="J286" s="129">
        <v>7268</v>
      </c>
      <c r="K286" s="129">
        <v>6655</v>
      </c>
      <c r="L286" s="71">
        <v>0.91565767749036875</v>
      </c>
      <c r="M286" s="129">
        <v>55</v>
      </c>
      <c r="N286" s="129">
        <v>20</v>
      </c>
      <c r="O286" s="71">
        <v>0.36363636363636365</v>
      </c>
      <c r="P286" s="158"/>
      <c r="Q286" s="9">
        <v>11</v>
      </c>
      <c r="R286" s="129"/>
      <c r="S286" s="129"/>
      <c r="T286" s="71" t="e">
        <f t="shared" si="12"/>
        <v>#DIV/0!</v>
      </c>
      <c r="U286" s="129"/>
      <c r="V286" s="129"/>
      <c r="W286" s="71"/>
    </row>
    <row r="287" spans="1:23" x14ac:dyDescent="0.25">
      <c r="A287" s="67">
        <v>44282</v>
      </c>
      <c r="B287" s="74">
        <v>6740</v>
      </c>
      <c r="C287" s="74">
        <v>5886</v>
      </c>
      <c r="D287" s="69">
        <v>0.87329376854599405</v>
      </c>
      <c r="E287" s="74">
        <v>1411</v>
      </c>
      <c r="F287" s="74">
        <v>703</v>
      </c>
      <c r="G287" s="71">
        <v>0.4982282069454288</v>
      </c>
      <c r="H287" s="158"/>
      <c r="I287" s="9">
        <v>11</v>
      </c>
      <c r="J287" s="129">
        <v>7253</v>
      </c>
      <c r="K287" s="129">
        <v>6561</v>
      </c>
      <c r="L287" s="71">
        <v>0.90459120363987311</v>
      </c>
      <c r="M287" s="129">
        <v>97</v>
      </c>
      <c r="N287" s="129">
        <v>55</v>
      </c>
      <c r="O287" s="71">
        <v>0.5670103092783505</v>
      </c>
      <c r="P287" s="158"/>
      <c r="Q287" s="9">
        <v>12</v>
      </c>
      <c r="R287" s="129"/>
      <c r="S287" s="129"/>
      <c r="T287" s="71" t="e">
        <f t="shared" si="12"/>
        <v>#DIV/0!</v>
      </c>
      <c r="U287" s="129"/>
      <c r="V287" s="129"/>
      <c r="W287" s="71"/>
    </row>
    <row r="288" spans="1:23" x14ac:dyDescent="0.25">
      <c r="A288" s="67">
        <v>44283</v>
      </c>
      <c r="B288" s="74">
        <v>6731</v>
      </c>
      <c r="C288" s="74">
        <v>5854</v>
      </c>
      <c r="D288" s="69">
        <v>0.86970732432030906</v>
      </c>
      <c r="E288" s="74">
        <v>1420</v>
      </c>
      <c r="F288" s="74">
        <v>777</v>
      </c>
      <c r="G288" s="71">
        <v>0.54718309859154934</v>
      </c>
      <c r="H288" s="158"/>
      <c r="I288" s="9">
        <v>12</v>
      </c>
      <c r="J288" s="129">
        <v>7263</v>
      </c>
      <c r="K288" s="129">
        <v>6570</v>
      </c>
      <c r="L288" s="71">
        <v>0.90458488228004952</v>
      </c>
      <c r="M288" s="129">
        <v>96</v>
      </c>
      <c r="N288" s="129">
        <v>54</v>
      </c>
      <c r="O288" s="71">
        <v>0.5625</v>
      </c>
      <c r="P288" s="158"/>
      <c r="Q288" s="9">
        <v>13</v>
      </c>
      <c r="R288" s="129"/>
      <c r="S288" s="129"/>
      <c r="T288" s="71" t="e">
        <f t="shared" si="12"/>
        <v>#DIV/0!</v>
      </c>
      <c r="U288" s="129"/>
      <c r="V288" s="129"/>
      <c r="W288" s="71"/>
    </row>
    <row r="289" spans="1:23" x14ac:dyDescent="0.25">
      <c r="A289" s="67">
        <v>44284</v>
      </c>
      <c r="B289" s="74">
        <v>6718</v>
      </c>
      <c r="C289" s="74">
        <v>5791</v>
      </c>
      <c r="D289" s="69">
        <v>0.86201250372134564</v>
      </c>
      <c r="E289" s="74">
        <v>1380</v>
      </c>
      <c r="F289" s="74">
        <v>751</v>
      </c>
      <c r="G289" s="71">
        <v>0.54420289855072468</v>
      </c>
      <c r="H289" s="158"/>
      <c r="I289" s="9">
        <v>13</v>
      </c>
      <c r="J289" s="129">
        <v>7256</v>
      </c>
      <c r="K289" s="129">
        <v>6502</v>
      </c>
      <c r="L289" s="71">
        <v>0.89608599779492837</v>
      </c>
      <c r="M289" s="129">
        <v>73</v>
      </c>
      <c r="N289" s="129">
        <v>21</v>
      </c>
      <c r="O289" s="71">
        <v>0.28767123287671231</v>
      </c>
      <c r="P289" s="158"/>
      <c r="Q289" s="9">
        <v>14</v>
      </c>
      <c r="R289" s="129"/>
      <c r="S289" s="129"/>
      <c r="T289" s="71" t="e">
        <f t="shared" si="12"/>
        <v>#DIV/0!</v>
      </c>
      <c r="U289" s="129"/>
      <c r="V289" s="129"/>
      <c r="W289" s="71"/>
    </row>
    <row r="290" spans="1:23" x14ac:dyDescent="0.25">
      <c r="A290" s="67">
        <v>44285</v>
      </c>
      <c r="B290" s="74">
        <v>6718</v>
      </c>
      <c r="C290" s="74">
        <v>5857</v>
      </c>
      <c r="D290" s="69">
        <v>0.87183685620720452</v>
      </c>
      <c r="E290" s="74">
        <v>1421</v>
      </c>
      <c r="F290" s="74">
        <v>811</v>
      </c>
      <c r="G290" s="71">
        <v>0.57072484166080228</v>
      </c>
      <c r="H290" s="158"/>
      <c r="I290" s="9">
        <v>14</v>
      </c>
      <c r="J290" s="129">
        <v>7260</v>
      </c>
      <c r="K290" s="129">
        <v>6524</v>
      </c>
      <c r="L290" s="71">
        <v>0.89862258953168039</v>
      </c>
      <c r="M290" s="129">
        <v>82</v>
      </c>
      <c r="N290" s="129">
        <v>36</v>
      </c>
      <c r="O290" s="71">
        <v>0.43902439024390244</v>
      </c>
      <c r="P290" s="158"/>
      <c r="Q290" s="9">
        <v>15</v>
      </c>
      <c r="R290" s="129"/>
      <c r="S290" s="129"/>
      <c r="T290" s="71" t="e">
        <f t="shared" si="12"/>
        <v>#DIV/0!</v>
      </c>
      <c r="U290" s="129"/>
      <c r="V290" s="129"/>
      <c r="W290" s="71"/>
    </row>
    <row r="291" spans="1:23" x14ac:dyDescent="0.25">
      <c r="A291" s="67">
        <v>44286</v>
      </c>
      <c r="B291" s="74">
        <v>6703</v>
      </c>
      <c r="C291" s="74">
        <v>5819</v>
      </c>
      <c r="D291" s="69">
        <v>0.86811875279725492</v>
      </c>
      <c r="E291" s="74">
        <v>1354</v>
      </c>
      <c r="F291" s="74">
        <v>733</v>
      </c>
      <c r="G291" s="71">
        <v>0.54135893648449041</v>
      </c>
      <c r="H291" s="158"/>
      <c r="I291" s="9">
        <v>15</v>
      </c>
      <c r="J291" s="129">
        <v>7253</v>
      </c>
      <c r="K291" s="129">
        <v>6497</v>
      </c>
      <c r="L291" s="71">
        <v>0.89576726871639323</v>
      </c>
      <c r="M291" s="129">
        <v>81</v>
      </c>
      <c r="N291" s="129">
        <v>37</v>
      </c>
      <c r="O291" s="71">
        <v>0.4567901234567901</v>
      </c>
      <c r="P291" s="158"/>
      <c r="Q291" s="9">
        <v>16</v>
      </c>
      <c r="R291" s="129"/>
      <c r="S291" s="129"/>
      <c r="T291" s="71" t="e">
        <f t="shared" si="12"/>
        <v>#DIV/0!</v>
      </c>
      <c r="U291" s="129"/>
      <c r="V291" s="129"/>
      <c r="W291" s="71"/>
    </row>
    <row r="292" spans="1:23" x14ac:dyDescent="0.25">
      <c r="A292" s="67">
        <v>44287</v>
      </c>
      <c r="B292" s="74">
        <v>6675</v>
      </c>
      <c r="C292" s="74">
        <v>5663</v>
      </c>
      <c r="D292" s="69">
        <v>0.84838951310861421</v>
      </c>
      <c r="E292" s="74">
        <v>1387</v>
      </c>
      <c r="F292" s="74">
        <v>765</v>
      </c>
      <c r="G292" s="71">
        <v>0.55155010814708005</v>
      </c>
      <c r="H292" s="158"/>
      <c r="I292" s="9">
        <v>16</v>
      </c>
      <c r="J292" s="129">
        <v>7258</v>
      </c>
      <c r="K292" s="129">
        <v>6628</v>
      </c>
      <c r="L292" s="71">
        <v>0.91319922843758616</v>
      </c>
      <c r="M292" s="129">
        <v>71</v>
      </c>
      <c r="N292" s="129">
        <v>31</v>
      </c>
      <c r="O292" s="71">
        <v>0.43661971830985913</v>
      </c>
      <c r="P292" s="158"/>
      <c r="Q292" s="9">
        <v>17</v>
      </c>
      <c r="R292" s="129"/>
      <c r="S292" s="129"/>
      <c r="T292" s="71" t="e">
        <f t="shared" si="12"/>
        <v>#DIV/0!</v>
      </c>
      <c r="U292" s="129"/>
      <c r="V292" s="129"/>
      <c r="W292" s="71"/>
    </row>
    <row r="293" spans="1:23" x14ac:dyDescent="0.25">
      <c r="A293" s="84">
        <v>44288</v>
      </c>
      <c r="B293">
        <v>6706</v>
      </c>
      <c r="C293">
        <v>5655</v>
      </c>
      <c r="D293" s="76">
        <v>0.84327467939158962</v>
      </c>
      <c r="E293">
        <v>1429</v>
      </c>
      <c r="F293">
        <v>763</v>
      </c>
      <c r="G293" s="77">
        <v>0.53393981805458357</v>
      </c>
      <c r="H293" s="158"/>
      <c r="I293" s="9">
        <v>17</v>
      </c>
      <c r="J293" s="129">
        <v>7240</v>
      </c>
      <c r="K293" s="129">
        <v>6623</v>
      </c>
      <c r="L293" s="71">
        <v>0.91477900552486191</v>
      </c>
      <c r="M293" s="129">
        <v>80</v>
      </c>
      <c r="N293" s="129">
        <v>36</v>
      </c>
      <c r="O293" s="71">
        <v>0.45</v>
      </c>
      <c r="P293" s="158"/>
      <c r="Q293" s="9">
        <v>18</v>
      </c>
      <c r="S293" s="129"/>
      <c r="T293" s="71" t="e">
        <f t="shared" si="12"/>
        <v>#DIV/0!</v>
      </c>
      <c r="U293" s="129"/>
      <c r="V293" s="129"/>
      <c r="W293" s="71"/>
    </row>
    <row r="294" spans="1:23" x14ac:dyDescent="0.25">
      <c r="A294" s="67">
        <v>44289</v>
      </c>
      <c r="B294" s="74">
        <v>6681</v>
      </c>
      <c r="C294" s="74">
        <v>5667</v>
      </c>
      <c r="D294" s="69">
        <v>0.84822631342613386</v>
      </c>
      <c r="E294" s="74">
        <v>1414</v>
      </c>
      <c r="F294" s="74">
        <v>799</v>
      </c>
      <c r="G294" s="71">
        <v>0.56506364922206509</v>
      </c>
      <c r="H294" s="158"/>
      <c r="I294" s="9">
        <v>18</v>
      </c>
      <c r="J294" s="130">
        <v>7276</v>
      </c>
      <c r="K294" s="129">
        <v>6665</v>
      </c>
      <c r="L294" s="71">
        <v>0.91602528862012089</v>
      </c>
      <c r="M294" s="129">
        <v>67</v>
      </c>
      <c r="N294" s="129">
        <v>24</v>
      </c>
      <c r="O294" s="71">
        <v>0.35820895522388058</v>
      </c>
      <c r="P294" s="158"/>
      <c r="Q294" s="9">
        <v>19</v>
      </c>
      <c r="R294" s="129"/>
      <c r="S294" s="129"/>
      <c r="T294" s="71" t="e">
        <f t="shared" si="12"/>
        <v>#DIV/0!</v>
      </c>
      <c r="U294" s="129"/>
      <c r="V294" s="129"/>
      <c r="W294" s="71"/>
    </row>
    <row r="295" spans="1:23" x14ac:dyDescent="0.25">
      <c r="A295" s="67">
        <v>44290</v>
      </c>
      <c r="B295" s="74">
        <v>6701</v>
      </c>
      <c r="C295" s="74">
        <v>5689</v>
      </c>
      <c r="D295" s="69">
        <v>0.8489777645127593</v>
      </c>
      <c r="E295" s="74">
        <v>1416</v>
      </c>
      <c r="F295" s="74">
        <v>813</v>
      </c>
      <c r="G295" s="71">
        <v>0.57415254237288138</v>
      </c>
      <c r="H295" s="158"/>
      <c r="I295" s="9">
        <v>19</v>
      </c>
      <c r="J295" s="129">
        <v>7266</v>
      </c>
      <c r="K295" s="129">
        <v>6615</v>
      </c>
      <c r="L295" s="71">
        <v>0.91040462427745661</v>
      </c>
      <c r="M295" s="129">
        <v>52</v>
      </c>
      <c r="N295" s="129">
        <v>11</v>
      </c>
      <c r="O295" s="71">
        <v>0.21153846153846154</v>
      </c>
      <c r="P295" s="158"/>
      <c r="Q295" s="9">
        <v>20</v>
      </c>
      <c r="R295" s="129"/>
      <c r="S295" s="129"/>
      <c r="T295" s="71" t="e">
        <f t="shared" si="12"/>
        <v>#DIV/0!</v>
      </c>
      <c r="U295" s="129"/>
      <c r="V295" s="129"/>
      <c r="W295" s="71"/>
    </row>
    <row r="296" spans="1:23" x14ac:dyDescent="0.25">
      <c r="A296" s="67">
        <v>44291</v>
      </c>
      <c r="B296" s="74">
        <v>6699</v>
      </c>
      <c r="C296" s="74">
        <v>5784</v>
      </c>
      <c r="D296" s="69">
        <v>0.86341244961934616</v>
      </c>
      <c r="E296" s="74">
        <v>1417</v>
      </c>
      <c r="F296" s="74">
        <v>862</v>
      </c>
      <c r="G296" s="71">
        <v>0.60832745236414965</v>
      </c>
      <c r="H296" s="158"/>
      <c r="I296" s="9">
        <v>20</v>
      </c>
      <c r="J296" s="129">
        <v>7271</v>
      </c>
      <c r="K296" s="129">
        <v>6531</v>
      </c>
      <c r="L296" s="71">
        <v>0.89822582863430067</v>
      </c>
      <c r="M296" s="129">
        <v>62</v>
      </c>
      <c r="N296" s="129">
        <v>25</v>
      </c>
      <c r="O296" s="71">
        <v>0.40322580645161288</v>
      </c>
      <c r="P296" s="158"/>
      <c r="Q296" s="9">
        <v>21</v>
      </c>
      <c r="R296" s="129"/>
      <c r="S296" s="129"/>
      <c r="T296" s="71" t="e">
        <f t="shared" si="12"/>
        <v>#DIV/0!</v>
      </c>
      <c r="U296" s="129"/>
      <c r="V296" s="129"/>
      <c r="W296" s="71"/>
    </row>
    <row r="297" spans="1:23" x14ac:dyDescent="0.25">
      <c r="A297" s="67">
        <v>44292</v>
      </c>
      <c r="B297" s="74">
        <v>6722</v>
      </c>
      <c r="C297" s="74">
        <v>5990</v>
      </c>
      <c r="D297" s="69">
        <v>0.89110383814340965</v>
      </c>
      <c r="E297" s="74">
        <v>1420</v>
      </c>
      <c r="F297" s="74">
        <v>859</v>
      </c>
      <c r="G297" s="71">
        <v>0.6049295774647887</v>
      </c>
      <c r="H297" s="158"/>
      <c r="I297" s="9">
        <v>21</v>
      </c>
      <c r="J297" s="129">
        <v>7265</v>
      </c>
      <c r="K297" s="129">
        <v>6564</v>
      </c>
      <c r="L297" s="71">
        <v>0.90350997935306265</v>
      </c>
      <c r="M297" s="129">
        <v>74</v>
      </c>
      <c r="N297" s="129">
        <v>35</v>
      </c>
      <c r="O297" s="71">
        <v>0.47297297297297297</v>
      </c>
      <c r="P297" s="158"/>
      <c r="Q297" s="9">
        <v>22</v>
      </c>
      <c r="R297" s="129"/>
      <c r="S297" s="129"/>
      <c r="T297" s="71" t="e">
        <f t="shared" si="12"/>
        <v>#DIV/0!</v>
      </c>
      <c r="U297" s="129"/>
      <c r="V297" s="129"/>
      <c r="W297" s="71"/>
    </row>
    <row r="298" spans="1:23" x14ac:dyDescent="0.25">
      <c r="A298" s="67">
        <v>44293</v>
      </c>
      <c r="B298" s="91">
        <v>6711</v>
      </c>
      <c r="C298" s="91">
        <v>6011</v>
      </c>
      <c r="D298" s="69">
        <v>0.89569363731187601</v>
      </c>
      <c r="E298" s="91">
        <v>1461</v>
      </c>
      <c r="F298" s="91">
        <v>873</v>
      </c>
      <c r="G298" s="71">
        <v>0.59753593429158114</v>
      </c>
      <c r="H298" s="158"/>
      <c r="I298" s="9">
        <v>22</v>
      </c>
      <c r="J298" s="129">
        <v>7295</v>
      </c>
      <c r="K298" s="129">
        <v>6716</v>
      </c>
      <c r="L298" s="71">
        <v>0.92063056888279649</v>
      </c>
      <c r="M298" s="129">
        <v>61</v>
      </c>
      <c r="N298" s="129">
        <v>24</v>
      </c>
      <c r="O298" s="71">
        <v>0.39344262295081966</v>
      </c>
      <c r="P298" s="158"/>
      <c r="Q298" s="9">
        <v>23</v>
      </c>
      <c r="R298" s="129"/>
      <c r="S298" s="129"/>
      <c r="T298" s="71" t="e">
        <f t="shared" si="12"/>
        <v>#DIV/0!</v>
      </c>
      <c r="U298" s="129"/>
      <c r="V298" s="129"/>
      <c r="W298" s="71"/>
    </row>
    <row r="299" spans="1:23" x14ac:dyDescent="0.25">
      <c r="A299" s="67">
        <v>44294</v>
      </c>
      <c r="B299" s="74">
        <v>6704</v>
      </c>
      <c r="C299" s="74">
        <v>6052</v>
      </c>
      <c r="D299" s="69">
        <v>0.902744630071599</v>
      </c>
      <c r="E299" s="74">
        <v>1496</v>
      </c>
      <c r="F299" s="74">
        <v>970</v>
      </c>
      <c r="G299" s="71">
        <v>0.64839572192513373</v>
      </c>
      <c r="H299" s="158"/>
      <c r="I299" s="9">
        <v>23</v>
      </c>
      <c r="J299" s="129">
        <v>7269</v>
      </c>
      <c r="K299" s="129">
        <v>6629</v>
      </c>
      <c r="L299" s="71">
        <v>0.91195487687439813</v>
      </c>
      <c r="M299" s="129">
        <v>77</v>
      </c>
      <c r="N299" s="129">
        <v>40</v>
      </c>
      <c r="O299" s="71">
        <v>0.51948051948051943</v>
      </c>
      <c r="P299" s="158"/>
      <c r="Q299" s="9">
        <v>24</v>
      </c>
      <c r="R299" s="129"/>
      <c r="S299" s="129"/>
      <c r="T299" s="71" t="e">
        <f t="shared" si="12"/>
        <v>#DIV/0!</v>
      </c>
      <c r="U299" s="129"/>
      <c r="V299" s="129"/>
      <c r="W299" s="71"/>
    </row>
    <row r="300" spans="1:23" x14ac:dyDescent="0.25">
      <c r="A300" s="67">
        <v>44295</v>
      </c>
      <c r="B300" s="74">
        <v>6700</v>
      </c>
      <c r="C300" s="74">
        <v>6009</v>
      </c>
      <c r="D300" s="69">
        <v>0.8968656716417911</v>
      </c>
      <c r="E300" s="74">
        <v>1424</v>
      </c>
      <c r="F300" s="74">
        <v>998</v>
      </c>
      <c r="G300" s="71">
        <v>0.7008426966292135</v>
      </c>
      <c r="H300" s="158"/>
      <c r="I300" s="9">
        <v>24</v>
      </c>
      <c r="J300" s="129">
        <v>7287</v>
      </c>
      <c r="K300" s="129">
        <v>6597</v>
      </c>
      <c r="L300" s="71">
        <v>0.9053108275010292</v>
      </c>
      <c r="M300" s="129">
        <v>64</v>
      </c>
      <c r="N300" s="129">
        <v>28</v>
      </c>
      <c r="O300" s="71">
        <v>0.4375</v>
      </c>
      <c r="P300" s="158"/>
      <c r="Q300" s="9">
        <v>25</v>
      </c>
      <c r="R300" s="129"/>
      <c r="S300" s="129"/>
      <c r="T300" s="71" t="e">
        <f t="shared" si="12"/>
        <v>#DIV/0!</v>
      </c>
      <c r="U300" s="129"/>
      <c r="V300" s="129"/>
      <c r="W300" s="71"/>
    </row>
    <row r="301" spans="1:23" x14ac:dyDescent="0.25">
      <c r="A301" s="67">
        <v>44296</v>
      </c>
      <c r="B301" s="74">
        <v>6709</v>
      </c>
      <c r="C301" s="74">
        <v>5953</v>
      </c>
      <c r="D301" s="69">
        <v>0.88731554628111498</v>
      </c>
      <c r="E301" s="74">
        <v>1493</v>
      </c>
      <c r="F301" s="74">
        <v>1066</v>
      </c>
      <c r="G301" s="71">
        <v>0.71399866041527127</v>
      </c>
      <c r="H301" s="158"/>
      <c r="I301" s="9">
        <v>25</v>
      </c>
      <c r="J301" s="129">
        <v>7281</v>
      </c>
      <c r="K301" s="129">
        <v>6698</v>
      </c>
      <c r="L301" s="71">
        <v>0.9199285812388408</v>
      </c>
      <c r="M301" s="129">
        <v>50</v>
      </c>
      <c r="N301" s="129">
        <v>11</v>
      </c>
      <c r="O301" s="71">
        <v>0.22</v>
      </c>
      <c r="P301" s="158"/>
      <c r="Q301" s="9">
        <v>26</v>
      </c>
      <c r="R301" s="129"/>
      <c r="S301" s="129"/>
      <c r="T301" s="71" t="e">
        <f t="shared" si="12"/>
        <v>#DIV/0!</v>
      </c>
      <c r="U301" s="129"/>
      <c r="V301" s="129"/>
      <c r="W301" s="71"/>
    </row>
    <row r="302" spans="1:23" x14ac:dyDescent="0.25">
      <c r="A302" s="67">
        <v>44297</v>
      </c>
      <c r="B302" s="74">
        <v>6694</v>
      </c>
      <c r="C302" s="74">
        <v>5927</v>
      </c>
      <c r="D302" s="69">
        <v>0.88541977890648338</v>
      </c>
      <c r="E302" s="74">
        <v>1526</v>
      </c>
      <c r="F302" s="74">
        <v>1066</v>
      </c>
      <c r="G302" s="71">
        <v>0.69855832241153337</v>
      </c>
      <c r="H302" s="158"/>
      <c r="I302" s="9">
        <v>26</v>
      </c>
      <c r="J302" s="129">
        <v>7297</v>
      </c>
      <c r="K302" s="129">
        <v>6570</v>
      </c>
      <c r="L302" s="71">
        <v>0.90037001507468828</v>
      </c>
      <c r="M302" s="129">
        <v>71</v>
      </c>
      <c r="N302" s="129">
        <v>32</v>
      </c>
      <c r="O302" s="71">
        <v>0.45070422535211269</v>
      </c>
      <c r="P302" s="158"/>
      <c r="Q302" s="9">
        <v>27</v>
      </c>
      <c r="R302" s="129"/>
      <c r="S302" s="129"/>
      <c r="T302" s="71" t="e">
        <f t="shared" si="12"/>
        <v>#DIV/0!</v>
      </c>
      <c r="U302" s="129"/>
      <c r="V302" s="129"/>
      <c r="W302" s="71"/>
    </row>
    <row r="303" spans="1:23" x14ac:dyDescent="0.25">
      <c r="A303" s="67">
        <v>44298</v>
      </c>
      <c r="B303" s="74">
        <v>6689</v>
      </c>
      <c r="C303" s="74">
        <v>5848</v>
      </c>
      <c r="D303" s="69">
        <v>0.87427119150844668</v>
      </c>
      <c r="E303" s="74">
        <v>1549</v>
      </c>
      <c r="F303" s="74">
        <v>1108</v>
      </c>
      <c r="G303" s="71">
        <v>0.71530019367333764</v>
      </c>
      <c r="H303" s="158"/>
      <c r="I303" s="9">
        <v>27</v>
      </c>
      <c r="J303" s="129">
        <v>7279</v>
      </c>
      <c r="K303" s="129">
        <v>6527</v>
      </c>
      <c r="L303" s="71">
        <v>0.89668910564638005</v>
      </c>
      <c r="M303" s="129">
        <v>58</v>
      </c>
      <c r="N303" s="129">
        <v>10</v>
      </c>
      <c r="O303" s="71">
        <v>0.17241379310344829</v>
      </c>
      <c r="P303" s="158"/>
      <c r="Q303" s="9">
        <v>28</v>
      </c>
      <c r="R303" s="129"/>
      <c r="S303" s="129"/>
      <c r="T303" s="71" t="e">
        <f t="shared" si="12"/>
        <v>#DIV/0!</v>
      </c>
      <c r="U303" s="129"/>
      <c r="V303" s="129"/>
      <c r="W303" s="71"/>
    </row>
    <row r="304" spans="1:23" x14ac:dyDescent="0.25">
      <c r="A304" s="67">
        <v>44299</v>
      </c>
      <c r="B304" s="74">
        <v>6699</v>
      </c>
      <c r="C304" s="74">
        <v>5997</v>
      </c>
      <c r="D304" s="69">
        <v>0.89520824003582622</v>
      </c>
      <c r="E304" s="74">
        <v>1626</v>
      </c>
      <c r="F304" s="74">
        <v>1196</v>
      </c>
      <c r="G304" s="71">
        <v>0.73554735547355476</v>
      </c>
      <c r="H304" s="158"/>
      <c r="I304" s="9">
        <v>28</v>
      </c>
      <c r="J304" s="129">
        <v>7280</v>
      </c>
      <c r="K304" s="129">
        <v>6547</v>
      </c>
      <c r="L304" s="71">
        <v>0.89931318681318684</v>
      </c>
      <c r="M304" s="129">
        <v>69</v>
      </c>
      <c r="N304" s="129">
        <v>28</v>
      </c>
      <c r="O304" s="71">
        <v>0.40579710144927539</v>
      </c>
      <c r="P304" s="158"/>
      <c r="Q304" s="9">
        <v>29</v>
      </c>
      <c r="R304" s="129"/>
      <c r="S304" s="129"/>
      <c r="T304" s="71" t="e">
        <f t="shared" si="12"/>
        <v>#DIV/0!</v>
      </c>
      <c r="U304" s="129"/>
      <c r="V304" s="129"/>
      <c r="W304" s="71"/>
    </row>
    <row r="305" spans="1:23" x14ac:dyDescent="0.25">
      <c r="A305" s="67">
        <v>44300</v>
      </c>
      <c r="B305" s="74">
        <v>6692</v>
      </c>
      <c r="C305" s="74">
        <v>5984</v>
      </c>
      <c r="D305" s="69">
        <v>0.89420203227734607</v>
      </c>
      <c r="E305" s="74">
        <v>1662</v>
      </c>
      <c r="F305" s="74">
        <v>1246</v>
      </c>
      <c r="G305" s="71">
        <v>0.74969915764139594</v>
      </c>
      <c r="H305" s="158"/>
      <c r="I305" s="9">
        <v>29</v>
      </c>
      <c r="J305" s="129">
        <v>7279</v>
      </c>
      <c r="K305" s="129">
        <v>6731</v>
      </c>
      <c r="L305" s="71">
        <v>0.92471493336996835</v>
      </c>
      <c r="M305" s="129">
        <v>61</v>
      </c>
      <c r="N305" s="129">
        <v>30</v>
      </c>
      <c r="O305" s="71">
        <v>0.49180327868852458</v>
      </c>
      <c r="P305" s="158"/>
      <c r="Q305" s="9">
        <v>30</v>
      </c>
      <c r="R305" s="129"/>
      <c r="S305" s="129"/>
      <c r="T305" s="71" t="e">
        <f t="shared" si="12"/>
        <v>#DIV/0!</v>
      </c>
      <c r="U305" s="129"/>
      <c r="V305" s="129"/>
      <c r="W305" s="71"/>
    </row>
    <row r="306" spans="1:23" x14ac:dyDescent="0.25">
      <c r="A306" s="67">
        <v>44301</v>
      </c>
      <c r="B306" s="74">
        <v>6669</v>
      </c>
      <c r="C306" s="74">
        <v>5989</v>
      </c>
      <c r="D306" s="69">
        <v>0.89803568750937168</v>
      </c>
      <c r="E306" s="74">
        <v>1671</v>
      </c>
      <c r="F306" s="74">
        <v>1248</v>
      </c>
      <c r="G306" s="71">
        <v>0.7468581687612208</v>
      </c>
      <c r="H306" s="158"/>
      <c r="I306" s="9">
        <v>30</v>
      </c>
      <c r="J306" s="129">
        <v>7275</v>
      </c>
      <c r="K306" s="129">
        <v>6758</v>
      </c>
      <c r="L306" s="71">
        <v>0.92893470790378008</v>
      </c>
      <c r="M306" s="129">
        <v>70</v>
      </c>
      <c r="N306" s="129">
        <v>40</v>
      </c>
      <c r="O306" s="71">
        <v>0.5714285714285714</v>
      </c>
      <c r="P306" s="158"/>
      <c r="Q306" s="9">
        <v>31</v>
      </c>
      <c r="R306" s="129"/>
      <c r="S306" s="129"/>
      <c r="T306" s="71" t="e">
        <f t="shared" si="12"/>
        <v>#DIV/0!</v>
      </c>
      <c r="U306" s="129"/>
      <c r="V306" s="129"/>
      <c r="W306" s="71"/>
    </row>
    <row r="307" spans="1:23" x14ac:dyDescent="0.25">
      <c r="A307" s="67">
        <v>44302</v>
      </c>
      <c r="B307" s="74">
        <v>6681</v>
      </c>
      <c r="C307" s="74">
        <v>6023</v>
      </c>
      <c r="D307" s="69">
        <v>0.90151174973806314</v>
      </c>
      <c r="E307" s="74">
        <v>1763</v>
      </c>
      <c r="F307" s="74">
        <v>1340</v>
      </c>
      <c r="G307" s="71">
        <v>0.76006806579693709</v>
      </c>
      <c r="H307" s="158"/>
      <c r="I307" s="9">
        <v>31</v>
      </c>
      <c r="J307" s="129">
        <v>7266</v>
      </c>
      <c r="K307" s="129">
        <v>6675</v>
      </c>
      <c r="L307" s="71">
        <v>0.9186622625928984</v>
      </c>
      <c r="M307" s="129">
        <v>97</v>
      </c>
      <c r="N307" s="129">
        <v>63</v>
      </c>
      <c r="O307" s="71">
        <v>0.64948453608247425</v>
      </c>
      <c r="P307" s="175" t="s">
        <v>40</v>
      </c>
      <c r="Q307" s="9">
        <v>1</v>
      </c>
      <c r="R307" s="129"/>
      <c r="S307" s="129"/>
      <c r="T307" s="71" t="e">
        <f t="shared" si="12"/>
        <v>#DIV/0!</v>
      </c>
      <c r="U307" s="129"/>
      <c r="V307" s="129"/>
      <c r="W307" s="71"/>
    </row>
    <row r="308" spans="1:23" x14ac:dyDescent="0.25">
      <c r="A308" s="67">
        <v>44303</v>
      </c>
      <c r="B308" s="74">
        <v>7387</v>
      </c>
      <c r="C308" s="74">
        <v>6705</v>
      </c>
      <c r="D308" s="69">
        <v>0.90767564640584808</v>
      </c>
      <c r="E308" s="74">
        <v>2096</v>
      </c>
      <c r="F308" s="74">
        <v>1635</v>
      </c>
      <c r="G308" s="71">
        <v>0.78005725190839692</v>
      </c>
      <c r="H308" s="175" t="s">
        <v>40</v>
      </c>
      <c r="I308" s="9">
        <v>1</v>
      </c>
      <c r="J308" s="129">
        <v>7274</v>
      </c>
      <c r="K308" s="129">
        <v>6660</v>
      </c>
      <c r="L308" s="71">
        <v>0.91558977178993672</v>
      </c>
      <c r="M308" s="129">
        <v>55</v>
      </c>
      <c r="N308" s="129">
        <v>28</v>
      </c>
      <c r="O308" s="71">
        <v>0.50909090909090904</v>
      </c>
      <c r="P308" s="176"/>
      <c r="Q308" s="9">
        <v>2</v>
      </c>
      <c r="R308" s="129"/>
      <c r="S308" s="129"/>
      <c r="T308" s="71" t="e">
        <f t="shared" si="12"/>
        <v>#DIV/0!</v>
      </c>
      <c r="U308" s="129"/>
      <c r="V308" s="129"/>
      <c r="W308" s="71"/>
    </row>
    <row r="309" spans="1:23" x14ac:dyDescent="0.25">
      <c r="A309" s="67">
        <v>44304</v>
      </c>
      <c r="B309" s="74">
        <v>6693</v>
      </c>
      <c r="C309" s="74">
        <v>5930</v>
      </c>
      <c r="D309" s="69">
        <v>0.88600029881966236</v>
      </c>
      <c r="E309" s="74">
        <v>1826</v>
      </c>
      <c r="F309" s="74">
        <v>1462</v>
      </c>
      <c r="G309" s="71">
        <v>0.80065717415115001</v>
      </c>
      <c r="H309" s="176"/>
      <c r="I309" s="9">
        <v>2</v>
      </c>
      <c r="J309" s="129">
        <v>7279</v>
      </c>
      <c r="K309" s="129">
        <v>6615</v>
      </c>
      <c r="L309" s="71">
        <v>0.90877867838988868</v>
      </c>
      <c r="M309" s="129">
        <v>72</v>
      </c>
      <c r="N309" s="129">
        <v>24</v>
      </c>
      <c r="O309" s="71">
        <v>0.33333333333333331</v>
      </c>
      <c r="P309" s="176"/>
      <c r="Q309" s="9">
        <v>3</v>
      </c>
      <c r="R309" s="129"/>
      <c r="S309" s="129"/>
      <c r="T309" s="71" t="e">
        <f t="shared" si="12"/>
        <v>#DIV/0!</v>
      </c>
      <c r="U309" s="129"/>
      <c r="V309" s="129"/>
      <c r="W309" s="71"/>
    </row>
    <row r="310" spans="1:23" x14ac:dyDescent="0.25">
      <c r="A310" s="67">
        <v>44305</v>
      </c>
      <c r="B310" s="74">
        <v>6694</v>
      </c>
      <c r="C310" s="74">
        <v>5946</v>
      </c>
      <c r="D310" s="69">
        <v>0.88825814161936067</v>
      </c>
      <c r="E310" s="74">
        <v>1828</v>
      </c>
      <c r="F310" s="74">
        <v>1506</v>
      </c>
      <c r="G310" s="71">
        <v>0.82385120350109409</v>
      </c>
      <c r="H310" s="176"/>
      <c r="I310" s="9">
        <v>3</v>
      </c>
      <c r="J310" s="129">
        <v>7271</v>
      </c>
      <c r="K310" s="129">
        <v>6600</v>
      </c>
      <c r="L310" s="71">
        <v>0.90771558245083206</v>
      </c>
      <c r="M310" s="129">
        <v>102</v>
      </c>
      <c r="N310" s="129">
        <v>70</v>
      </c>
      <c r="O310" s="71">
        <v>0.68627450980392157</v>
      </c>
      <c r="P310" s="176"/>
      <c r="Q310" s="9">
        <v>4</v>
      </c>
      <c r="R310" s="129"/>
      <c r="S310" s="129"/>
      <c r="T310" s="71" t="e">
        <f t="shared" si="12"/>
        <v>#DIV/0!</v>
      </c>
      <c r="U310" s="129"/>
      <c r="V310" s="129"/>
      <c r="W310" s="71"/>
    </row>
    <row r="311" spans="1:23" x14ac:dyDescent="0.25">
      <c r="A311" s="67">
        <v>44306</v>
      </c>
      <c r="B311" s="74">
        <v>6701</v>
      </c>
      <c r="C311" s="74">
        <v>6050</v>
      </c>
      <c r="D311" s="69">
        <v>0.90285032084763472</v>
      </c>
      <c r="E311" s="74">
        <v>1883</v>
      </c>
      <c r="F311" s="74">
        <v>1549</v>
      </c>
      <c r="G311" s="71">
        <v>0.82262347318109397</v>
      </c>
      <c r="H311" s="176"/>
      <c r="I311" s="9">
        <v>4</v>
      </c>
      <c r="J311" s="129">
        <v>7375</v>
      </c>
      <c r="K311" s="129">
        <v>6581</v>
      </c>
      <c r="L311" s="71">
        <v>0.89233898305084747</v>
      </c>
      <c r="M311" s="129">
        <v>61</v>
      </c>
      <c r="N311" s="129">
        <v>25</v>
      </c>
      <c r="O311" s="71">
        <v>0.4098360655737705</v>
      </c>
      <c r="P311" s="176"/>
      <c r="Q311" s="9">
        <v>5</v>
      </c>
      <c r="R311" s="129"/>
      <c r="S311" s="129"/>
      <c r="T311" s="71" t="e">
        <f t="shared" si="12"/>
        <v>#DIV/0!</v>
      </c>
      <c r="U311" s="129"/>
      <c r="V311" s="129"/>
      <c r="W311" s="71"/>
    </row>
    <row r="312" spans="1:23" x14ac:dyDescent="0.25">
      <c r="A312" s="67">
        <v>44307</v>
      </c>
      <c r="B312" s="74">
        <v>6651</v>
      </c>
      <c r="C312" s="74">
        <v>5962</v>
      </c>
      <c r="D312" s="69">
        <v>0.8964065554052022</v>
      </c>
      <c r="E312" s="74">
        <v>1962</v>
      </c>
      <c r="F312" s="74">
        <v>1578</v>
      </c>
      <c r="G312" s="71">
        <v>0.80428134556574926</v>
      </c>
      <c r="H312" s="176"/>
      <c r="I312" s="9">
        <v>5</v>
      </c>
      <c r="J312" s="129">
        <v>7273</v>
      </c>
      <c r="K312" s="129">
        <v>6677</v>
      </c>
      <c r="L312" s="71">
        <v>0.91805307300976213</v>
      </c>
      <c r="M312" s="129">
        <v>85</v>
      </c>
      <c r="N312" s="129">
        <v>56</v>
      </c>
      <c r="O312" s="71">
        <v>0.6588235294117647</v>
      </c>
      <c r="P312" s="176"/>
      <c r="Q312" s="9">
        <v>6</v>
      </c>
      <c r="R312" s="129"/>
      <c r="S312" s="129"/>
      <c r="T312" s="71" t="e">
        <f t="shared" si="12"/>
        <v>#DIV/0!</v>
      </c>
      <c r="U312" s="129"/>
      <c r="V312" s="129"/>
      <c r="W312" s="71"/>
    </row>
    <row r="313" spans="1:23" x14ac:dyDescent="0.25">
      <c r="A313" s="67">
        <v>44308</v>
      </c>
      <c r="B313" s="74">
        <v>6714</v>
      </c>
      <c r="C313" s="74">
        <v>6048</v>
      </c>
      <c r="D313" s="69">
        <v>0.90080428954423597</v>
      </c>
      <c r="E313" s="74">
        <v>2061</v>
      </c>
      <c r="F313" s="74">
        <v>1694</v>
      </c>
      <c r="G313" s="71">
        <v>0.82193110140708392</v>
      </c>
      <c r="H313" s="176"/>
      <c r="I313" s="9">
        <v>6</v>
      </c>
      <c r="J313" s="129">
        <v>7294</v>
      </c>
      <c r="K313" s="129">
        <v>6719</v>
      </c>
      <c r="L313" s="71">
        <v>0.92116808335618316</v>
      </c>
      <c r="M313" s="129">
        <v>61</v>
      </c>
      <c r="N313" s="129">
        <v>29</v>
      </c>
      <c r="O313" s="71">
        <v>0.47540983606557374</v>
      </c>
      <c r="P313" s="176"/>
      <c r="Q313" s="9">
        <v>7</v>
      </c>
      <c r="R313" s="129"/>
      <c r="S313" s="129"/>
      <c r="T313" s="71" t="e">
        <f t="shared" si="12"/>
        <v>#DIV/0!</v>
      </c>
      <c r="U313" s="129"/>
      <c r="V313" s="129"/>
      <c r="W313" s="71"/>
    </row>
    <row r="314" spans="1:23" x14ac:dyDescent="0.25">
      <c r="A314" s="67">
        <v>44309</v>
      </c>
      <c r="B314" s="74">
        <v>6679</v>
      </c>
      <c r="C314" s="74">
        <v>6024</v>
      </c>
      <c r="D314" s="69">
        <v>0.90193142686030847</v>
      </c>
      <c r="E314" s="74">
        <v>2091</v>
      </c>
      <c r="F314" s="74">
        <v>1719</v>
      </c>
      <c r="G314" s="71">
        <v>0.82209469153515069</v>
      </c>
      <c r="H314" s="176"/>
      <c r="I314" s="9">
        <v>7</v>
      </c>
      <c r="J314" s="129">
        <v>7273</v>
      </c>
      <c r="K314" s="129">
        <v>6758</v>
      </c>
      <c r="L314" s="71">
        <v>0.92919015536917371</v>
      </c>
      <c r="M314" s="129">
        <v>87</v>
      </c>
      <c r="N314" s="129">
        <v>58</v>
      </c>
      <c r="O314" s="71">
        <v>0.66666666666666663</v>
      </c>
      <c r="P314" s="176"/>
      <c r="Q314" s="9">
        <v>8</v>
      </c>
      <c r="R314" s="129"/>
      <c r="S314" s="129"/>
      <c r="T314" s="71" t="e">
        <f t="shared" si="12"/>
        <v>#DIV/0!</v>
      </c>
      <c r="U314" s="129"/>
      <c r="V314" s="129"/>
      <c r="W314" s="71"/>
    </row>
    <row r="315" spans="1:23" x14ac:dyDescent="0.25">
      <c r="A315" s="67">
        <v>44310</v>
      </c>
      <c r="B315" s="74">
        <v>6720</v>
      </c>
      <c r="C315" s="74">
        <v>6003</v>
      </c>
      <c r="D315" s="69">
        <v>0.89330357142857142</v>
      </c>
      <c r="E315" s="74">
        <v>2065</v>
      </c>
      <c r="F315" s="74">
        <v>1704</v>
      </c>
      <c r="G315" s="71">
        <v>0.82518159806295399</v>
      </c>
      <c r="H315" s="176"/>
      <c r="I315" s="9">
        <v>8</v>
      </c>
      <c r="J315" s="129">
        <v>7281</v>
      </c>
      <c r="K315" s="129">
        <v>6773</v>
      </c>
      <c r="L315" s="71">
        <v>0.93022936409833812</v>
      </c>
      <c r="M315" s="129">
        <v>59</v>
      </c>
      <c r="N315" s="129">
        <v>27</v>
      </c>
      <c r="O315" s="71">
        <v>0.4576271186440678</v>
      </c>
      <c r="P315" s="176"/>
      <c r="Q315" s="9">
        <v>9</v>
      </c>
      <c r="R315" s="129"/>
      <c r="S315" s="129"/>
      <c r="T315" s="71" t="e">
        <f t="shared" si="12"/>
        <v>#DIV/0!</v>
      </c>
      <c r="U315" s="129"/>
      <c r="V315" s="129"/>
      <c r="W315" s="71"/>
    </row>
    <row r="316" spans="1:23" x14ac:dyDescent="0.25">
      <c r="A316" s="67">
        <v>44311</v>
      </c>
      <c r="B316" s="74">
        <v>6698</v>
      </c>
      <c r="C316" s="74">
        <v>6059</v>
      </c>
      <c r="D316" s="69">
        <v>0.90459838757838162</v>
      </c>
      <c r="E316" s="74">
        <v>2117</v>
      </c>
      <c r="F316" s="74">
        <v>1779</v>
      </c>
      <c r="G316" s="71">
        <v>0.8403401039206424</v>
      </c>
      <c r="H316" s="176"/>
      <c r="I316" s="9">
        <v>9</v>
      </c>
      <c r="J316" s="129">
        <v>7264</v>
      </c>
      <c r="K316" s="129">
        <v>6631</v>
      </c>
      <c r="L316" s="71">
        <v>0.91285792951541855</v>
      </c>
      <c r="M316" s="129">
        <v>106</v>
      </c>
      <c r="N316" s="129">
        <v>60</v>
      </c>
      <c r="O316" s="71">
        <v>0.56603773584905659</v>
      </c>
      <c r="P316" s="176"/>
      <c r="Q316" s="9">
        <v>10</v>
      </c>
      <c r="R316" s="129"/>
      <c r="S316" s="129"/>
      <c r="T316" s="71" t="e">
        <f t="shared" si="12"/>
        <v>#DIV/0!</v>
      </c>
      <c r="U316" s="129"/>
      <c r="V316" s="129"/>
      <c r="W316" s="71"/>
    </row>
    <row r="317" spans="1:23" x14ac:dyDescent="0.25">
      <c r="A317" s="67">
        <v>44312</v>
      </c>
      <c r="B317" s="74">
        <v>6694</v>
      </c>
      <c r="C317" s="74">
        <v>6058</v>
      </c>
      <c r="D317" s="69">
        <v>0.90498954287421574</v>
      </c>
      <c r="E317" s="74">
        <v>2148</v>
      </c>
      <c r="F317" s="74">
        <v>1839</v>
      </c>
      <c r="G317" s="71">
        <v>0.8561452513966481</v>
      </c>
      <c r="H317" s="176"/>
      <c r="I317" s="9">
        <v>10</v>
      </c>
      <c r="J317" s="129">
        <v>7286</v>
      </c>
      <c r="K317" s="129">
        <v>6628</v>
      </c>
      <c r="L317" s="71">
        <v>0.9096898160856437</v>
      </c>
      <c r="M317" s="129">
        <v>63</v>
      </c>
      <c r="N317" s="129">
        <v>26</v>
      </c>
      <c r="O317" s="71">
        <v>0.41269841269841268</v>
      </c>
      <c r="P317" s="176"/>
      <c r="Q317" s="9">
        <v>11</v>
      </c>
      <c r="R317" s="129"/>
      <c r="S317" s="129"/>
      <c r="T317" s="71" t="e">
        <f t="shared" si="12"/>
        <v>#DIV/0!</v>
      </c>
      <c r="U317" s="129"/>
      <c r="V317" s="129"/>
      <c r="W317" s="71"/>
    </row>
    <row r="318" spans="1:23" x14ac:dyDescent="0.25">
      <c r="A318" s="67">
        <v>44313</v>
      </c>
      <c r="B318" s="74">
        <v>6695</v>
      </c>
      <c r="C318" s="74">
        <v>6051</v>
      </c>
      <c r="D318" s="69">
        <v>0.90380881254667667</v>
      </c>
      <c r="E318" s="74">
        <v>2174</v>
      </c>
      <c r="F318" s="74">
        <v>1837</v>
      </c>
      <c r="G318" s="71">
        <v>0.84498620055197793</v>
      </c>
      <c r="H318" s="176"/>
      <c r="I318" s="9">
        <v>11</v>
      </c>
      <c r="J318" s="129">
        <v>7266</v>
      </c>
      <c r="K318" s="129">
        <v>6510</v>
      </c>
      <c r="L318" s="71">
        <v>0.89595375722543358</v>
      </c>
      <c r="M318" s="129">
        <v>102</v>
      </c>
      <c r="N318" s="129">
        <v>59</v>
      </c>
      <c r="O318" s="71">
        <v>0.57843137254901966</v>
      </c>
      <c r="P318" s="176"/>
      <c r="Q318" s="9">
        <v>12</v>
      </c>
      <c r="R318" s="129"/>
      <c r="S318" s="129"/>
      <c r="T318" s="71" t="e">
        <f t="shared" si="12"/>
        <v>#DIV/0!</v>
      </c>
      <c r="U318" s="129"/>
      <c r="V318" s="129"/>
      <c r="W318" s="71"/>
    </row>
    <row r="319" spans="1:23" x14ac:dyDescent="0.25">
      <c r="A319" s="67">
        <v>44314</v>
      </c>
      <c r="B319" s="74">
        <v>6695</v>
      </c>
      <c r="C319" s="74">
        <v>5988</v>
      </c>
      <c r="D319" s="69">
        <v>0.89439880507841674</v>
      </c>
      <c r="E319" s="74">
        <v>2231</v>
      </c>
      <c r="F319" s="74">
        <v>1853</v>
      </c>
      <c r="G319" s="71">
        <v>0.83056925145674587</v>
      </c>
      <c r="H319" s="176"/>
      <c r="I319" s="9">
        <v>12</v>
      </c>
      <c r="J319" s="129">
        <v>7278</v>
      </c>
      <c r="K319" s="129">
        <v>6558</v>
      </c>
      <c r="L319" s="71">
        <v>0.90107172300082439</v>
      </c>
      <c r="M319" s="129">
        <v>57</v>
      </c>
      <c r="N319" s="129">
        <v>23</v>
      </c>
      <c r="O319" s="71">
        <v>0.40350877192982454</v>
      </c>
      <c r="P319" s="176"/>
      <c r="Q319" s="9">
        <v>13</v>
      </c>
      <c r="R319" s="129"/>
      <c r="S319" s="129"/>
      <c r="T319" s="71" t="e">
        <f t="shared" si="12"/>
        <v>#DIV/0!</v>
      </c>
      <c r="U319" s="129"/>
      <c r="V319" s="129"/>
      <c r="W319" s="71"/>
    </row>
    <row r="320" spans="1:23" x14ac:dyDescent="0.25">
      <c r="A320" s="67">
        <v>44315</v>
      </c>
      <c r="B320" s="74">
        <v>6677</v>
      </c>
      <c r="C320" s="74">
        <v>6012</v>
      </c>
      <c r="D320" s="69">
        <v>0.90040437322150668</v>
      </c>
      <c r="E320" s="74">
        <v>2266</v>
      </c>
      <c r="F320" s="74">
        <v>1892</v>
      </c>
      <c r="G320" s="71">
        <v>0.83495145631067957</v>
      </c>
      <c r="H320" s="176"/>
      <c r="I320" s="9">
        <v>13</v>
      </c>
      <c r="J320" s="129">
        <v>7277</v>
      </c>
      <c r="K320" s="129">
        <v>6666</v>
      </c>
      <c r="L320" s="71">
        <v>0.91603682836333655</v>
      </c>
      <c r="M320" s="129">
        <v>88</v>
      </c>
      <c r="N320" s="129">
        <v>64</v>
      </c>
      <c r="O320" s="71">
        <v>0.72727272727272729</v>
      </c>
      <c r="P320" s="176"/>
      <c r="Q320" s="9">
        <v>14</v>
      </c>
      <c r="R320" s="129"/>
      <c r="S320" s="129"/>
      <c r="T320" s="71" t="e">
        <f t="shared" si="12"/>
        <v>#DIV/0!</v>
      </c>
      <c r="U320" s="129"/>
      <c r="V320" s="129"/>
      <c r="W320" s="71"/>
    </row>
    <row r="321" spans="1:23" x14ac:dyDescent="0.25">
      <c r="A321" s="67">
        <v>44316</v>
      </c>
      <c r="B321" s="74">
        <v>6660</v>
      </c>
      <c r="C321" s="74">
        <v>5872</v>
      </c>
      <c r="D321" s="69">
        <v>0.88168168168168171</v>
      </c>
      <c r="E321" s="74">
        <v>2275</v>
      </c>
      <c r="F321" s="74">
        <v>1881</v>
      </c>
      <c r="G321" s="71">
        <v>0.82681318681318683</v>
      </c>
      <c r="H321" s="176"/>
      <c r="I321" s="9">
        <v>14</v>
      </c>
      <c r="J321" s="129">
        <v>7320</v>
      </c>
      <c r="K321" s="129">
        <v>6768</v>
      </c>
      <c r="L321" s="71">
        <v>0.92459016393442628</v>
      </c>
      <c r="M321" s="129">
        <v>64</v>
      </c>
      <c r="N321" s="129">
        <v>28</v>
      </c>
      <c r="O321" s="71">
        <v>0.4375</v>
      </c>
      <c r="P321" s="176"/>
      <c r="Q321" s="9">
        <v>15</v>
      </c>
      <c r="R321" s="129"/>
      <c r="S321" s="129"/>
      <c r="T321" s="71" t="e">
        <f t="shared" si="12"/>
        <v>#DIV/0!</v>
      </c>
      <c r="U321" s="129"/>
      <c r="V321" s="129"/>
      <c r="W321" s="71"/>
    </row>
    <row r="322" spans="1:23" x14ac:dyDescent="0.25">
      <c r="A322" s="67">
        <v>44317</v>
      </c>
      <c r="B322" s="92">
        <v>6674</v>
      </c>
      <c r="C322" s="93">
        <v>5837</v>
      </c>
      <c r="D322" s="69">
        <v>0.87458795325142347</v>
      </c>
      <c r="E322" s="93">
        <v>2224</v>
      </c>
      <c r="F322" s="93">
        <v>1855</v>
      </c>
      <c r="G322" s="71">
        <v>0.83408273381294962</v>
      </c>
      <c r="H322" s="176"/>
      <c r="I322" s="9">
        <v>15</v>
      </c>
      <c r="J322" s="129">
        <v>7321</v>
      </c>
      <c r="K322" s="129">
        <v>6685</v>
      </c>
      <c r="L322" s="71">
        <v>0.91312662204616857</v>
      </c>
      <c r="M322" s="129">
        <v>89</v>
      </c>
      <c r="N322" s="129">
        <v>65</v>
      </c>
      <c r="O322" s="71">
        <v>0.7303370786516854</v>
      </c>
      <c r="P322" s="176"/>
      <c r="Q322" s="9">
        <v>16</v>
      </c>
      <c r="R322" s="129"/>
      <c r="S322" s="129"/>
      <c r="T322" s="71" t="e">
        <f t="shared" si="12"/>
        <v>#DIV/0!</v>
      </c>
      <c r="U322" s="129"/>
      <c r="V322" s="129"/>
      <c r="W322" s="71"/>
    </row>
    <row r="323" spans="1:23" x14ac:dyDescent="0.25">
      <c r="A323" s="67">
        <v>44318</v>
      </c>
      <c r="B323" s="74">
        <v>6682</v>
      </c>
      <c r="C323" s="74">
        <v>5854</v>
      </c>
      <c r="D323" s="69">
        <v>0.87608500448967375</v>
      </c>
      <c r="E323" s="74">
        <v>2272</v>
      </c>
      <c r="F323" s="74">
        <v>1944</v>
      </c>
      <c r="G323" s="71">
        <v>0.85563380281690138</v>
      </c>
      <c r="H323" s="176"/>
      <c r="I323" s="9">
        <v>16</v>
      </c>
      <c r="J323" s="129">
        <v>7323</v>
      </c>
      <c r="K323" s="129">
        <v>6650</v>
      </c>
      <c r="L323" s="71">
        <v>0.9080977741362829</v>
      </c>
      <c r="M323" s="129">
        <v>68</v>
      </c>
      <c r="N323" s="129">
        <v>23</v>
      </c>
      <c r="O323" s="71">
        <v>0.33823529411764708</v>
      </c>
      <c r="P323" s="176"/>
      <c r="Q323" s="9">
        <v>17</v>
      </c>
      <c r="R323" s="129"/>
      <c r="S323" s="129"/>
      <c r="T323" s="71" t="e">
        <f t="shared" si="12"/>
        <v>#DIV/0!</v>
      </c>
      <c r="U323" s="129"/>
      <c r="V323" s="129"/>
      <c r="W323" s="71"/>
    </row>
    <row r="324" spans="1:23" x14ac:dyDescent="0.25">
      <c r="A324" s="67">
        <v>44319</v>
      </c>
      <c r="B324" s="74">
        <v>6679</v>
      </c>
      <c r="C324" s="74">
        <v>5984</v>
      </c>
      <c r="D324" s="69">
        <v>0.89594250636322803</v>
      </c>
      <c r="E324" s="74">
        <v>2287</v>
      </c>
      <c r="F324" s="74">
        <v>1977</v>
      </c>
      <c r="G324" s="71">
        <v>0.86445124617402713</v>
      </c>
      <c r="H324" s="176"/>
      <c r="I324" s="9">
        <v>17</v>
      </c>
      <c r="J324" s="129">
        <v>7319</v>
      </c>
      <c r="K324" s="129">
        <v>6627</v>
      </c>
      <c r="L324" s="71">
        <v>0.90545156442136909</v>
      </c>
      <c r="M324" s="129">
        <v>68</v>
      </c>
      <c r="N324" s="129">
        <v>24</v>
      </c>
      <c r="O324" s="71">
        <v>0.35294117647058826</v>
      </c>
      <c r="P324" s="176"/>
      <c r="Q324" s="9">
        <v>18</v>
      </c>
      <c r="R324" s="129"/>
      <c r="S324" s="129"/>
      <c r="T324" s="71" t="e">
        <f t="shared" ref="T324:T387" si="13">S324/R324</f>
        <v>#DIV/0!</v>
      </c>
      <c r="U324" s="129"/>
      <c r="V324" s="129"/>
      <c r="W324" s="71"/>
    </row>
    <row r="325" spans="1:23" x14ac:dyDescent="0.25">
      <c r="A325" s="67">
        <v>44320</v>
      </c>
      <c r="B325" s="74">
        <v>6664</v>
      </c>
      <c r="C325" s="74">
        <v>6049</v>
      </c>
      <c r="D325" s="69">
        <v>0.90771308523409366</v>
      </c>
      <c r="E325" s="74">
        <v>2233</v>
      </c>
      <c r="F325" s="74">
        <v>1945</v>
      </c>
      <c r="G325" s="71">
        <v>0.87102552619793994</v>
      </c>
      <c r="H325" s="176"/>
      <c r="I325" s="9">
        <v>18</v>
      </c>
      <c r="J325" s="129">
        <v>7320</v>
      </c>
      <c r="K325" s="129">
        <v>6733</v>
      </c>
      <c r="L325" s="71">
        <v>0.91980874316939887</v>
      </c>
      <c r="M325" s="129">
        <v>79</v>
      </c>
      <c r="N325" s="129">
        <v>39</v>
      </c>
      <c r="O325" s="71">
        <v>0.49367088607594939</v>
      </c>
      <c r="P325" s="176"/>
      <c r="Q325" s="9">
        <v>19</v>
      </c>
      <c r="R325" s="129"/>
      <c r="S325" s="129"/>
      <c r="T325" s="71" t="e">
        <f t="shared" si="13"/>
        <v>#DIV/0!</v>
      </c>
      <c r="U325" s="129"/>
      <c r="V325" s="129"/>
      <c r="W325" s="71"/>
    </row>
    <row r="326" spans="1:23" x14ac:dyDescent="0.25">
      <c r="A326" s="67">
        <v>44321</v>
      </c>
      <c r="B326" s="74">
        <v>6684</v>
      </c>
      <c r="C326" s="74">
        <v>5942</v>
      </c>
      <c r="D326" s="69">
        <v>0.88898862956313585</v>
      </c>
      <c r="E326" s="74">
        <v>2304</v>
      </c>
      <c r="F326" s="74">
        <v>1959</v>
      </c>
      <c r="G326" s="71">
        <v>0.85026041666666663</v>
      </c>
      <c r="H326" s="176"/>
      <c r="I326" s="9">
        <v>19</v>
      </c>
      <c r="J326" s="129">
        <v>7270</v>
      </c>
      <c r="K326" s="129">
        <v>6753</v>
      </c>
      <c r="L326" s="71">
        <v>0.9288858321870701</v>
      </c>
      <c r="M326" s="129">
        <v>34</v>
      </c>
      <c r="N326" s="129">
        <v>5</v>
      </c>
      <c r="O326" s="71">
        <v>0.14705882352941177</v>
      </c>
      <c r="P326" s="176"/>
      <c r="Q326" s="9">
        <v>20</v>
      </c>
      <c r="R326" s="129"/>
      <c r="S326" s="129"/>
      <c r="T326" s="71" t="e">
        <f t="shared" si="13"/>
        <v>#DIV/0!</v>
      </c>
      <c r="U326" s="129"/>
      <c r="V326" s="129"/>
      <c r="W326" s="71"/>
    </row>
    <row r="327" spans="1:23" x14ac:dyDescent="0.25">
      <c r="A327" s="67">
        <v>44322</v>
      </c>
      <c r="B327" s="74">
        <v>6663</v>
      </c>
      <c r="C327" s="74">
        <v>5955</v>
      </c>
      <c r="D327" s="69">
        <v>0.8937415578568213</v>
      </c>
      <c r="E327" s="74">
        <v>2288</v>
      </c>
      <c r="F327" s="74">
        <v>1948</v>
      </c>
      <c r="G327" s="71">
        <v>0.85139860139860135</v>
      </c>
      <c r="H327" s="176"/>
      <c r="I327" s="9">
        <v>20</v>
      </c>
      <c r="J327" s="129">
        <v>7288</v>
      </c>
      <c r="K327" s="129">
        <v>6776</v>
      </c>
      <c r="L327" s="71">
        <v>0.92974753018660816</v>
      </c>
      <c r="M327" s="129">
        <v>44</v>
      </c>
      <c r="N327" s="129">
        <v>7</v>
      </c>
      <c r="O327" s="71">
        <v>0.15909090909090909</v>
      </c>
      <c r="P327" s="176"/>
      <c r="Q327" s="9">
        <v>21</v>
      </c>
      <c r="R327" s="129"/>
      <c r="S327" s="129"/>
      <c r="T327" s="71" t="e">
        <f t="shared" si="13"/>
        <v>#DIV/0!</v>
      </c>
      <c r="U327" s="129"/>
      <c r="V327" s="129"/>
      <c r="W327" s="71"/>
    </row>
    <row r="328" spans="1:23" x14ac:dyDescent="0.25">
      <c r="A328" s="67">
        <v>44323</v>
      </c>
      <c r="B328" s="74">
        <v>6695</v>
      </c>
      <c r="C328" s="74">
        <v>5925</v>
      </c>
      <c r="D328" s="69">
        <v>0.88498879761015681</v>
      </c>
      <c r="E328" s="74">
        <v>2301</v>
      </c>
      <c r="F328" s="74">
        <v>1955</v>
      </c>
      <c r="G328" s="71">
        <v>0.84963059539330721</v>
      </c>
      <c r="H328" s="176"/>
      <c r="I328" s="9">
        <v>21</v>
      </c>
      <c r="J328" s="129">
        <v>7285</v>
      </c>
      <c r="K328" s="129">
        <v>6751</v>
      </c>
      <c r="L328" s="71">
        <v>0.92669869595058341</v>
      </c>
      <c r="M328" s="129">
        <v>43</v>
      </c>
      <c r="N328" s="129">
        <v>19</v>
      </c>
      <c r="O328" s="71">
        <v>0.44186046511627908</v>
      </c>
      <c r="P328" s="176"/>
      <c r="Q328" s="9">
        <v>22</v>
      </c>
      <c r="R328" s="129"/>
      <c r="S328" s="129"/>
      <c r="T328" s="71" t="e">
        <f t="shared" si="13"/>
        <v>#DIV/0!</v>
      </c>
      <c r="U328" s="129"/>
      <c r="V328" s="129"/>
      <c r="W328" s="71"/>
    </row>
    <row r="329" spans="1:23" x14ac:dyDescent="0.25">
      <c r="A329" s="67">
        <v>44324</v>
      </c>
      <c r="B329" s="74">
        <v>6713</v>
      </c>
      <c r="C329" s="74">
        <v>6007</v>
      </c>
      <c r="D329" s="69">
        <v>0.89483092507075823</v>
      </c>
      <c r="E329" s="74">
        <v>2275</v>
      </c>
      <c r="F329" s="74">
        <v>2020</v>
      </c>
      <c r="G329" s="71">
        <v>0.88791208791208787</v>
      </c>
      <c r="H329" s="176"/>
      <c r="I329" s="9">
        <v>22</v>
      </c>
      <c r="J329" s="129">
        <v>7284</v>
      </c>
      <c r="K329" s="129">
        <v>6730</v>
      </c>
      <c r="L329" s="71">
        <v>0.92394288852278972</v>
      </c>
      <c r="M329" s="129">
        <v>43</v>
      </c>
      <c r="N329" s="129">
        <v>7</v>
      </c>
      <c r="O329" s="71">
        <v>0.16279069767441862</v>
      </c>
      <c r="P329" s="176"/>
      <c r="Q329" s="9">
        <v>23</v>
      </c>
      <c r="R329" s="129"/>
      <c r="S329" s="129"/>
      <c r="T329" s="71" t="e">
        <f t="shared" si="13"/>
        <v>#DIV/0!</v>
      </c>
      <c r="U329" s="129"/>
      <c r="V329" s="129"/>
      <c r="W329" s="71"/>
    </row>
    <row r="330" spans="1:23" x14ac:dyDescent="0.25">
      <c r="A330" s="67">
        <v>44325</v>
      </c>
      <c r="B330" s="74">
        <v>6687</v>
      </c>
      <c r="C330" s="74">
        <v>6033</v>
      </c>
      <c r="D330" s="69">
        <v>0.90219829519964112</v>
      </c>
      <c r="E330" s="74">
        <v>2327</v>
      </c>
      <c r="F330" s="74">
        <v>1984</v>
      </c>
      <c r="G330" s="71">
        <v>0.85259991405242797</v>
      </c>
      <c r="H330" s="176"/>
      <c r="I330" s="9">
        <v>23</v>
      </c>
      <c r="J330" s="129">
        <v>7293</v>
      </c>
      <c r="K330" s="129">
        <v>6655</v>
      </c>
      <c r="L330" s="71">
        <v>0.91251885369532426</v>
      </c>
      <c r="M330" s="129">
        <v>76</v>
      </c>
      <c r="N330" s="129">
        <v>34</v>
      </c>
      <c r="O330" s="71">
        <v>0.44736842105263158</v>
      </c>
      <c r="P330" s="176"/>
      <c r="Q330" s="9">
        <v>24</v>
      </c>
      <c r="R330" s="129"/>
      <c r="S330" s="129"/>
      <c r="T330" s="71" t="e">
        <f t="shared" si="13"/>
        <v>#DIV/0!</v>
      </c>
      <c r="U330" s="129"/>
      <c r="V330" s="129"/>
      <c r="W330" s="71"/>
    </row>
    <row r="331" spans="1:23" x14ac:dyDescent="0.25">
      <c r="A331" s="67">
        <v>44326</v>
      </c>
      <c r="B331" s="74">
        <v>6679</v>
      </c>
      <c r="C331" s="74">
        <v>6019</v>
      </c>
      <c r="D331" s="69">
        <v>0.90118281179817339</v>
      </c>
      <c r="E331" s="74">
        <v>2308</v>
      </c>
      <c r="F331" s="74">
        <v>2007</v>
      </c>
      <c r="G331" s="71">
        <v>0.86958405545927209</v>
      </c>
      <c r="H331" s="176"/>
      <c r="I331" s="9">
        <v>24</v>
      </c>
      <c r="J331" s="129">
        <v>7395</v>
      </c>
      <c r="K331" s="129">
        <v>6524</v>
      </c>
      <c r="L331" s="71">
        <v>0.88221771467207577</v>
      </c>
      <c r="M331" s="129">
        <v>49</v>
      </c>
      <c r="N331" s="129">
        <v>12</v>
      </c>
      <c r="O331" s="71">
        <v>0.24489795918367346</v>
      </c>
      <c r="P331" s="176"/>
      <c r="Q331" s="9">
        <v>25</v>
      </c>
      <c r="R331" s="129"/>
      <c r="S331" s="129"/>
      <c r="T331" s="71" t="e">
        <f t="shared" si="13"/>
        <v>#DIV/0!</v>
      </c>
      <c r="U331" s="129"/>
      <c r="V331" s="129"/>
      <c r="W331" s="71"/>
    </row>
    <row r="332" spans="1:23" x14ac:dyDescent="0.25">
      <c r="A332" s="67">
        <v>44327</v>
      </c>
      <c r="B332" s="74">
        <v>6700</v>
      </c>
      <c r="C332" s="74">
        <v>6117</v>
      </c>
      <c r="D332" s="69">
        <v>0.91298507462686562</v>
      </c>
      <c r="E332" s="74">
        <v>2308</v>
      </c>
      <c r="F332" s="74">
        <v>2046</v>
      </c>
      <c r="G332" s="71">
        <v>0.88648180242634311</v>
      </c>
      <c r="H332" s="176"/>
      <c r="I332" s="9">
        <v>25</v>
      </c>
      <c r="J332" s="129">
        <v>7269</v>
      </c>
      <c r="K332" s="129">
        <v>6552</v>
      </c>
      <c r="L332" s="71">
        <v>0.90136194799834912</v>
      </c>
      <c r="M332" s="129">
        <v>74</v>
      </c>
      <c r="N332" s="129">
        <v>35</v>
      </c>
      <c r="O332" s="71">
        <v>0.47297297297297297</v>
      </c>
      <c r="P332" s="176"/>
      <c r="Q332" s="9">
        <v>26</v>
      </c>
      <c r="R332" s="129"/>
      <c r="S332" s="129"/>
      <c r="T332" s="71" t="e">
        <f t="shared" si="13"/>
        <v>#DIV/0!</v>
      </c>
      <c r="U332" s="129"/>
      <c r="V332" s="129"/>
      <c r="W332" s="71"/>
    </row>
    <row r="333" spans="1:23" x14ac:dyDescent="0.25">
      <c r="A333" s="67">
        <v>44328</v>
      </c>
      <c r="B333" s="74">
        <v>6696</v>
      </c>
      <c r="C333" s="74">
        <v>6106</v>
      </c>
      <c r="D333" s="69">
        <v>0.91188769414575865</v>
      </c>
      <c r="E333" s="74">
        <v>2298</v>
      </c>
      <c r="F333" s="74">
        <v>2055</v>
      </c>
      <c r="G333" s="71">
        <v>0.89425587467362921</v>
      </c>
      <c r="H333" s="176"/>
      <c r="I333" s="9">
        <v>26</v>
      </c>
      <c r="J333" s="129">
        <v>7282</v>
      </c>
      <c r="K333" s="129">
        <v>6714</v>
      </c>
      <c r="L333" s="71">
        <v>0.92199945070035705</v>
      </c>
      <c r="M333" s="129">
        <v>55</v>
      </c>
      <c r="N333" s="129">
        <v>23</v>
      </c>
      <c r="O333" s="71">
        <v>0.41818181818181815</v>
      </c>
      <c r="P333" s="176"/>
      <c r="Q333" s="9">
        <v>27</v>
      </c>
      <c r="R333" s="129"/>
      <c r="S333" s="129"/>
      <c r="T333" s="71" t="e">
        <f t="shared" si="13"/>
        <v>#DIV/0!</v>
      </c>
      <c r="U333" s="129"/>
      <c r="V333" s="129"/>
      <c r="W333" s="71"/>
    </row>
    <row r="334" spans="1:23" x14ac:dyDescent="0.25">
      <c r="A334" s="67">
        <v>44329</v>
      </c>
      <c r="B334" s="74">
        <v>6744</v>
      </c>
      <c r="C334" s="74">
        <v>6136</v>
      </c>
      <c r="D334" s="69">
        <v>0.90984578884934753</v>
      </c>
      <c r="E334" s="74">
        <v>2278</v>
      </c>
      <c r="F334" s="74">
        <v>1962</v>
      </c>
      <c r="G334" s="71">
        <v>0.86128182616330118</v>
      </c>
      <c r="H334" s="176"/>
      <c r="I334" s="9">
        <v>27</v>
      </c>
      <c r="J334" s="129">
        <v>7280</v>
      </c>
      <c r="K334" s="129">
        <v>6678</v>
      </c>
      <c r="L334" s="71">
        <v>0.91730769230769227</v>
      </c>
      <c r="M334" s="129">
        <v>94</v>
      </c>
      <c r="N334" s="129">
        <v>54</v>
      </c>
      <c r="O334" s="71">
        <v>0.57446808510638303</v>
      </c>
      <c r="P334" s="176"/>
      <c r="Q334" s="9">
        <v>28</v>
      </c>
      <c r="R334" s="129"/>
      <c r="S334" s="129"/>
      <c r="T334" s="71" t="e">
        <f t="shared" si="13"/>
        <v>#DIV/0!</v>
      </c>
      <c r="U334" s="129"/>
      <c r="V334" s="129"/>
      <c r="W334" s="71"/>
    </row>
    <row r="335" spans="1:23" x14ac:dyDescent="0.25">
      <c r="A335" s="67">
        <v>44330</v>
      </c>
      <c r="B335" s="74">
        <v>6749</v>
      </c>
      <c r="C335" s="74">
        <v>6147</v>
      </c>
      <c r="D335" s="69">
        <v>0.91080160023707213</v>
      </c>
      <c r="E335" s="74">
        <v>2331</v>
      </c>
      <c r="F335" s="74">
        <v>2072</v>
      </c>
      <c r="G335" s="71">
        <v>0.88888888888888884</v>
      </c>
      <c r="H335" s="176"/>
      <c r="I335" s="9">
        <v>28</v>
      </c>
      <c r="J335" s="129">
        <v>7294</v>
      </c>
      <c r="K335" s="129">
        <v>6679</v>
      </c>
      <c r="L335" s="71">
        <v>0.91568412393748289</v>
      </c>
      <c r="M335" s="129">
        <v>64</v>
      </c>
      <c r="N335" s="129">
        <v>30</v>
      </c>
      <c r="O335" s="71">
        <v>0.46875</v>
      </c>
      <c r="P335" s="176"/>
      <c r="Q335" s="9">
        <v>29</v>
      </c>
      <c r="R335" s="129"/>
      <c r="S335" s="129"/>
      <c r="T335" s="71" t="e">
        <f t="shared" si="13"/>
        <v>#DIV/0!</v>
      </c>
      <c r="U335" s="129"/>
      <c r="V335" s="129"/>
      <c r="W335" s="71"/>
    </row>
    <row r="336" spans="1:23" x14ac:dyDescent="0.25">
      <c r="A336" s="67">
        <v>44331</v>
      </c>
      <c r="B336" s="74">
        <v>6701</v>
      </c>
      <c r="C336" s="74">
        <v>6105</v>
      </c>
      <c r="D336" s="69">
        <v>0.91105805103715864</v>
      </c>
      <c r="E336" s="74">
        <v>2342</v>
      </c>
      <c r="F336" s="74">
        <v>2065</v>
      </c>
      <c r="G336" s="71">
        <v>0.88172502134927411</v>
      </c>
      <c r="H336" s="176"/>
      <c r="I336" s="9">
        <v>29</v>
      </c>
      <c r="J336" s="129">
        <v>7290</v>
      </c>
      <c r="K336" s="129">
        <v>6612</v>
      </c>
      <c r="L336" s="71">
        <v>0.90699588477366255</v>
      </c>
      <c r="M336" s="129">
        <v>62</v>
      </c>
      <c r="N336" s="129">
        <v>23</v>
      </c>
      <c r="O336" s="71">
        <v>0.37096774193548387</v>
      </c>
      <c r="P336" s="177"/>
      <c r="Q336" s="9">
        <v>30</v>
      </c>
      <c r="R336" s="129"/>
      <c r="S336" s="129"/>
      <c r="T336" s="71" t="e">
        <f t="shared" si="13"/>
        <v>#DIV/0!</v>
      </c>
      <c r="U336" s="129"/>
      <c r="V336" s="129"/>
      <c r="W336" s="71"/>
    </row>
    <row r="337" spans="1:23" x14ac:dyDescent="0.25">
      <c r="A337" s="67">
        <v>44332</v>
      </c>
      <c r="B337" s="74">
        <v>6739</v>
      </c>
      <c r="C337" s="74">
        <v>6137</v>
      </c>
      <c r="D337" s="69">
        <v>0.91066923875945982</v>
      </c>
      <c r="E337" s="74">
        <v>2348</v>
      </c>
      <c r="F337" s="74">
        <v>2065</v>
      </c>
      <c r="G337" s="71">
        <v>0.87947189097103917</v>
      </c>
      <c r="H337" s="177"/>
      <c r="I337" s="9">
        <v>30</v>
      </c>
      <c r="J337" s="129">
        <v>7292</v>
      </c>
      <c r="K337" s="129">
        <v>6589</v>
      </c>
      <c r="L337" s="71">
        <v>0.90400000000000003</v>
      </c>
      <c r="M337" s="129">
        <v>92</v>
      </c>
      <c r="N337" s="129">
        <v>54</v>
      </c>
      <c r="O337" s="71">
        <v>0.58699999999999997</v>
      </c>
      <c r="P337" s="158" t="s">
        <v>42</v>
      </c>
      <c r="Q337" s="9">
        <v>1</v>
      </c>
      <c r="R337" s="129"/>
      <c r="S337" s="129"/>
      <c r="T337" s="71" t="e">
        <f t="shared" si="13"/>
        <v>#DIV/0!</v>
      </c>
      <c r="U337" s="129"/>
      <c r="V337" s="129"/>
      <c r="W337" s="71"/>
    </row>
    <row r="338" spans="1:23" x14ac:dyDescent="0.25">
      <c r="A338" s="67">
        <v>44333</v>
      </c>
      <c r="B338" s="74">
        <v>6732</v>
      </c>
      <c r="C338" s="74">
        <v>6057</v>
      </c>
      <c r="D338" s="69">
        <v>0.89973262032085566</v>
      </c>
      <c r="E338" s="74">
        <v>2348</v>
      </c>
      <c r="F338" s="74">
        <v>2081</v>
      </c>
      <c r="G338" s="71">
        <v>0.8862862010221465</v>
      </c>
      <c r="H338" s="158" t="s">
        <v>42</v>
      </c>
      <c r="I338" s="9">
        <v>1</v>
      </c>
      <c r="J338" s="129">
        <v>7277</v>
      </c>
      <c r="K338" s="129">
        <v>6458</v>
      </c>
      <c r="L338" s="71">
        <v>0.88745362099766389</v>
      </c>
      <c r="M338" s="129">
        <v>36</v>
      </c>
      <c r="N338" s="129">
        <v>0</v>
      </c>
      <c r="O338" s="71">
        <v>0</v>
      </c>
      <c r="P338" s="158"/>
      <c r="Q338" s="9">
        <v>2</v>
      </c>
      <c r="R338" s="129"/>
      <c r="S338" s="129"/>
      <c r="T338" s="71" t="e">
        <f t="shared" si="13"/>
        <v>#DIV/0!</v>
      </c>
      <c r="U338" s="129"/>
      <c r="V338" s="129"/>
      <c r="W338" s="71"/>
    </row>
    <row r="339" spans="1:23" x14ac:dyDescent="0.25">
      <c r="A339" s="67">
        <v>44334</v>
      </c>
      <c r="B339" s="74">
        <v>6715</v>
      </c>
      <c r="C339" s="74">
        <v>6143</v>
      </c>
      <c r="D339" s="69">
        <v>0.9148175725986597</v>
      </c>
      <c r="E339" s="74">
        <v>2386</v>
      </c>
      <c r="F339" s="74">
        <v>2143</v>
      </c>
      <c r="G339" s="71">
        <v>0.89815590947191948</v>
      </c>
      <c r="H339" s="158"/>
      <c r="I339" s="9">
        <v>2</v>
      </c>
      <c r="J339" s="129">
        <v>7279</v>
      </c>
      <c r="K339" s="129">
        <v>6449</v>
      </c>
      <c r="L339" s="71">
        <v>0.88597334798736094</v>
      </c>
      <c r="M339" s="129">
        <v>107</v>
      </c>
      <c r="N339" s="129">
        <v>71</v>
      </c>
      <c r="O339" s="71">
        <v>0.66355140186915884</v>
      </c>
      <c r="P339" s="158"/>
      <c r="Q339" s="9">
        <v>3</v>
      </c>
      <c r="R339" s="129"/>
      <c r="S339" s="129"/>
      <c r="T339" s="71" t="e">
        <f t="shared" si="13"/>
        <v>#DIV/0!</v>
      </c>
      <c r="U339" s="129"/>
      <c r="V339" s="129"/>
      <c r="W339" s="71"/>
    </row>
    <row r="340" spans="1:23" x14ac:dyDescent="0.25">
      <c r="A340" s="67">
        <v>44335</v>
      </c>
      <c r="B340" s="74">
        <v>6779</v>
      </c>
      <c r="C340" s="74">
        <v>6209</v>
      </c>
      <c r="D340" s="69">
        <v>0.91591680188818414</v>
      </c>
      <c r="E340" s="74">
        <v>2365</v>
      </c>
      <c r="F340" s="74">
        <v>2119</v>
      </c>
      <c r="G340" s="71">
        <v>0.8959830866807611</v>
      </c>
      <c r="H340" s="158"/>
      <c r="I340" s="9">
        <v>3</v>
      </c>
      <c r="J340" s="129">
        <v>7271</v>
      </c>
      <c r="K340" s="129">
        <v>6549</v>
      </c>
      <c r="L340" s="71">
        <v>0.90070141658643932</v>
      </c>
      <c r="M340" s="129">
        <v>58</v>
      </c>
      <c r="N340" s="129">
        <v>27</v>
      </c>
      <c r="O340" s="71">
        <v>0.46551724137931033</v>
      </c>
      <c r="P340" s="158"/>
      <c r="Q340" s="9">
        <v>4</v>
      </c>
      <c r="R340" s="129"/>
      <c r="S340" s="129"/>
      <c r="T340" s="71" t="e">
        <f t="shared" si="13"/>
        <v>#DIV/0!</v>
      </c>
      <c r="U340" s="129"/>
      <c r="V340" s="129"/>
      <c r="W340" s="71"/>
    </row>
    <row r="341" spans="1:23" x14ac:dyDescent="0.25">
      <c r="A341" s="67">
        <v>44336</v>
      </c>
      <c r="B341" s="74">
        <v>6770</v>
      </c>
      <c r="C341" s="74">
        <v>6152</v>
      </c>
      <c r="D341" s="69">
        <v>0.90871491875923194</v>
      </c>
      <c r="E341" s="74">
        <v>2397</v>
      </c>
      <c r="F341" s="74">
        <v>2159</v>
      </c>
      <c r="G341" s="71">
        <v>0.900709219858156</v>
      </c>
      <c r="H341" s="158"/>
      <c r="I341" s="9">
        <v>4</v>
      </c>
      <c r="J341" s="129">
        <v>7283</v>
      </c>
      <c r="K341" s="129">
        <v>6543</v>
      </c>
      <c r="L341" s="71">
        <v>0.89839351915419474</v>
      </c>
      <c r="M341" s="129">
        <v>57</v>
      </c>
      <c r="N341" s="129">
        <v>24</v>
      </c>
      <c r="O341" s="71">
        <v>0.42105263157894735</v>
      </c>
      <c r="P341" s="158"/>
      <c r="Q341" s="9">
        <v>5</v>
      </c>
      <c r="R341" s="129"/>
      <c r="S341" s="129"/>
      <c r="T341" s="71" t="e">
        <f t="shared" si="13"/>
        <v>#DIV/0!</v>
      </c>
      <c r="U341" s="129"/>
      <c r="V341" s="129"/>
      <c r="W341" s="71"/>
    </row>
    <row r="342" spans="1:23" x14ac:dyDescent="0.25">
      <c r="A342" s="67">
        <v>44337</v>
      </c>
      <c r="B342" s="74">
        <v>6756</v>
      </c>
      <c r="C342" s="74">
        <v>6163</v>
      </c>
      <c r="D342" s="69">
        <v>0.91222616933096512</v>
      </c>
      <c r="E342" s="74">
        <v>2416</v>
      </c>
      <c r="F342" s="74">
        <v>2183</v>
      </c>
      <c r="G342" s="71">
        <v>0.90355960264900659</v>
      </c>
      <c r="H342" s="158"/>
      <c r="I342" s="9">
        <v>5</v>
      </c>
      <c r="J342" s="129">
        <v>7274</v>
      </c>
      <c r="K342" s="129">
        <v>6624</v>
      </c>
      <c r="L342" s="71">
        <v>0.91064063788836958</v>
      </c>
      <c r="M342" s="129">
        <v>52</v>
      </c>
      <c r="N342" s="129">
        <v>22</v>
      </c>
      <c r="O342" s="71">
        <v>0.42307692307692307</v>
      </c>
      <c r="P342" s="158"/>
      <c r="Q342" s="9">
        <v>6</v>
      </c>
      <c r="R342" s="129"/>
      <c r="S342" s="129"/>
      <c r="T342" s="71" t="e">
        <f t="shared" si="13"/>
        <v>#DIV/0!</v>
      </c>
      <c r="U342" s="129"/>
      <c r="V342" s="129"/>
      <c r="W342" s="71"/>
    </row>
    <row r="343" spans="1:23" x14ac:dyDescent="0.25">
      <c r="A343" s="67">
        <v>44338</v>
      </c>
      <c r="B343" s="74">
        <v>6811</v>
      </c>
      <c r="C343" s="74">
        <v>6204</v>
      </c>
      <c r="D343" s="69">
        <v>0.91087945969754813</v>
      </c>
      <c r="E343" s="74">
        <v>2334</v>
      </c>
      <c r="F343" s="74">
        <v>2102</v>
      </c>
      <c r="G343" s="71">
        <v>0.90059982862039423</v>
      </c>
      <c r="H343" s="158"/>
      <c r="I343" s="9">
        <v>6</v>
      </c>
      <c r="J343" s="129">
        <v>7279</v>
      </c>
      <c r="K343" s="129">
        <v>6646</v>
      </c>
      <c r="L343" s="71">
        <v>0.91303750515180659</v>
      </c>
      <c r="M343" s="129">
        <v>68</v>
      </c>
      <c r="N343" s="129">
        <v>29</v>
      </c>
      <c r="O343" s="71">
        <v>0.4264705882352941</v>
      </c>
      <c r="P343" s="158"/>
      <c r="Q343" s="9">
        <v>7</v>
      </c>
      <c r="R343" s="129"/>
      <c r="S343" s="129"/>
      <c r="T343" s="71" t="e">
        <f t="shared" si="13"/>
        <v>#DIV/0!</v>
      </c>
      <c r="U343" s="129"/>
      <c r="V343" s="129"/>
      <c r="W343" s="71"/>
    </row>
    <row r="344" spans="1:23" x14ac:dyDescent="0.25">
      <c r="A344" s="67">
        <v>44339</v>
      </c>
      <c r="B344" s="74">
        <v>6808</v>
      </c>
      <c r="C344" s="74">
        <v>6181</v>
      </c>
      <c r="D344" s="69">
        <v>0.90790246768507643</v>
      </c>
      <c r="E344" s="74">
        <v>2392</v>
      </c>
      <c r="F344" s="74">
        <v>2188</v>
      </c>
      <c r="G344" s="71">
        <v>0.9147157190635451</v>
      </c>
      <c r="H344" s="158"/>
      <c r="I344" s="9">
        <v>7</v>
      </c>
      <c r="J344" s="129">
        <v>7260</v>
      </c>
      <c r="K344" s="129">
        <v>6497</v>
      </c>
      <c r="L344" s="71">
        <v>0.89490358126721758</v>
      </c>
      <c r="M344" s="129">
        <v>77</v>
      </c>
      <c r="N344" s="129">
        <v>34</v>
      </c>
      <c r="O344" s="71">
        <v>0.44155844155844154</v>
      </c>
      <c r="P344" s="158"/>
      <c r="Q344" s="9">
        <v>8</v>
      </c>
      <c r="R344" s="129"/>
      <c r="S344" s="129"/>
      <c r="T344" s="71" t="e">
        <f t="shared" si="13"/>
        <v>#DIV/0!</v>
      </c>
      <c r="U344" s="129"/>
      <c r="V344" s="129"/>
      <c r="W344" s="71"/>
    </row>
    <row r="345" spans="1:23" x14ac:dyDescent="0.25">
      <c r="A345" s="67">
        <v>44340</v>
      </c>
      <c r="B345" s="74">
        <v>6742</v>
      </c>
      <c r="C345" s="74">
        <v>6164</v>
      </c>
      <c r="D345" s="69">
        <v>0.9142687629783447</v>
      </c>
      <c r="E345" s="74">
        <v>2381</v>
      </c>
      <c r="F345" s="74">
        <v>2165</v>
      </c>
      <c r="G345" s="71">
        <v>0.90928181436371269</v>
      </c>
      <c r="H345" s="158"/>
      <c r="I345" s="9">
        <v>8</v>
      </c>
      <c r="J345" s="129">
        <v>7280</v>
      </c>
      <c r="K345" s="129">
        <v>6387</v>
      </c>
      <c r="L345" s="71">
        <v>0.87733516483516483</v>
      </c>
      <c r="M345" s="129">
        <v>72</v>
      </c>
      <c r="N345" s="129">
        <v>30</v>
      </c>
      <c r="O345" s="71">
        <v>0.41666666666666669</v>
      </c>
      <c r="P345" s="158"/>
      <c r="Q345" s="9">
        <v>9</v>
      </c>
      <c r="R345" s="129"/>
      <c r="S345" s="129"/>
      <c r="T345" s="71" t="e">
        <f t="shared" si="13"/>
        <v>#DIV/0!</v>
      </c>
      <c r="U345" s="129"/>
      <c r="V345" s="129"/>
      <c r="W345" s="71"/>
    </row>
    <row r="346" spans="1:23" x14ac:dyDescent="0.25">
      <c r="A346" s="67">
        <v>44341</v>
      </c>
      <c r="B346" s="74">
        <v>6774</v>
      </c>
      <c r="C346" s="74">
        <v>6208</v>
      </c>
      <c r="D346" s="69">
        <v>0.91644523176852677</v>
      </c>
      <c r="E346" s="74">
        <v>2412</v>
      </c>
      <c r="F346" s="74">
        <v>2185</v>
      </c>
      <c r="G346" s="71">
        <v>0.90588723051409614</v>
      </c>
      <c r="H346" s="158"/>
      <c r="I346" s="9">
        <v>9</v>
      </c>
      <c r="J346" s="129">
        <v>7269</v>
      </c>
      <c r="K346" s="129">
        <v>6423</v>
      </c>
      <c r="L346" s="71">
        <v>0.88361535286834503</v>
      </c>
      <c r="M346" s="129">
        <v>74</v>
      </c>
      <c r="N346" s="129">
        <v>30</v>
      </c>
      <c r="O346" s="71">
        <v>0.40540540540540543</v>
      </c>
      <c r="P346" s="158"/>
      <c r="Q346" s="9">
        <v>10</v>
      </c>
      <c r="R346" s="129"/>
      <c r="S346" s="129"/>
      <c r="T346" s="71" t="e">
        <f t="shared" si="13"/>
        <v>#DIV/0!</v>
      </c>
      <c r="U346" s="129"/>
      <c r="V346" s="129"/>
      <c r="W346" s="71"/>
    </row>
    <row r="347" spans="1:23" x14ac:dyDescent="0.25">
      <c r="A347" s="67">
        <v>44342</v>
      </c>
      <c r="B347" s="74">
        <v>6810</v>
      </c>
      <c r="C347" s="74">
        <v>6284</v>
      </c>
      <c r="D347" s="69">
        <v>0.92276064610866371</v>
      </c>
      <c r="E347" s="74">
        <v>2407</v>
      </c>
      <c r="F347" s="74">
        <v>2179</v>
      </c>
      <c r="G347" s="71">
        <v>0.90527627752388862</v>
      </c>
      <c r="H347" s="158"/>
      <c r="I347" s="9">
        <v>10</v>
      </c>
      <c r="J347" s="129">
        <v>7295</v>
      </c>
      <c r="K347" s="129">
        <v>6626</v>
      </c>
      <c r="L347" s="71">
        <v>0.90829335161069225</v>
      </c>
      <c r="M347" s="129">
        <v>62</v>
      </c>
      <c r="N347" s="129">
        <v>28</v>
      </c>
      <c r="O347" s="71">
        <v>0.45161290322580644</v>
      </c>
      <c r="P347" s="158"/>
      <c r="Q347" s="9">
        <v>11</v>
      </c>
      <c r="R347" s="129"/>
      <c r="S347" s="129"/>
      <c r="T347" s="71" t="e">
        <f t="shared" si="13"/>
        <v>#DIV/0!</v>
      </c>
      <c r="U347" s="129"/>
      <c r="V347" s="129"/>
      <c r="W347" s="71"/>
    </row>
    <row r="348" spans="1:23" x14ac:dyDescent="0.25">
      <c r="A348" s="67">
        <v>44343</v>
      </c>
      <c r="B348" s="74">
        <v>6808</v>
      </c>
      <c r="C348" s="74">
        <v>6302</v>
      </c>
      <c r="D348" s="69">
        <v>0.92567567567567566</v>
      </c>
      <c r="E348" s="74">
        <v>2472</v>
      </c>
      <c r="F348" s="74">
        <v>2243</v>
      </c>
      <c r="G348" s="71">
        <v>0.90736245954692551</v>
      </c>
      <c r="H348" s="158"/>
      <c r="I348" s="9">
        <v>11</v>
      </c>
      <c r="J348" s="129">
        <v>7289</v>
      </c>
      <c r="K348" s="129">
        <v>6588</v>
      </c>
      <c r="L348" s="71">
        <v>0.90382768555357385</v>
      </c>
      <c r="M348" s="129">
        <v>75</v>
      </c>
      <c r="N348" s="129">
        <v>35</v>
      </c>
      <c r="O348" s="71">
        <v>0.46666666666666667</v>
      </c>
      <c r="P348" s="158"/>
      <c r="Q348" s="9">
        <v>12</v>
      </c>
      <c r="R348" s="129"/>
      <c r="S348" s="129"/>
      <c r="T348" s="71" t="e">
        <f t="shared" si="13"/>
        <v>#DIV/0!</v>
      </c>
      <c r="U348" s="129"/>
      <c r="V348" s="129"/>
      <c r="W348" s="71"/>
    </row>
    <row r="349" spans="1:23" x14ac:dyDescent="0.25">
      <c r="A349" s="67">
        <v>44344</v>
      </c>
      <c r="B349" s="74">
        <v>6816</v>
      </c>
      <c r="C349" s="74">
        <v>6168</v>
      </c>
      <c r="D349" s="69">
        <v>0.90492957746478875</v>
      </c>
      <c r="E349" s="74">
        <v>2528</v>
      </c>
      <c r="F349" s="74">
        <v>2246</v>
      </c>
      <c r="G349" s="71">
        <v>0.88844936708860756</v>
      </c>
      <c r="H349" s="158"/>
      <c r="I349" s="9">
        <v>12</v>
      </c>
      <c r="J349" s="129">
        <v>7291</v>
      </c>
      <c r="K349" s="129">
        <v>6678</v>
      </c>
      <c r="L349" s="71">
        <v>0.91592374159923196</v>
      </c>
      <c r="M349" s="129">
        <v>50</v>
      </c>
      <c r="N349" s="129">
        <v>28</v>
      </c>
      <c r="O349" s="71">
        <v>0.56000000000000005</v>
      </c>
      <c r="P349" s="158"/>
      <c r="Q349" s="9">
        <v>13</v>
      </c>
      <c r="R349" s="129"/>
      <c r="S349" s="129"/>
      <c r="T349" s="71" t="e">
        <f t="shared" si="13"/>
        <v>#DIV/0!</v>
      </c>
      <c r="U349" s="129"/>
      <c r="V349" s="129"/>
      <c r="W349" s="71"/>
    </row>
    <row r="350" spans="1:23" x14ac:dyDescent="0.25">
      <c r="A350" s="67">
        <v>44345</v>
      </c>
      <c r="B350" s="74">
        <v>6804</v>
      </c>
      <c r="C350" s="74">
        <v>6239</v>
      </c>
      <c r="D350" s="69">
        <v>0.9169606114050558</v>
      </c>
      <c r="E350" s="74">
        <v>2488</v>
      </c>
      <c r="F350" s="74">
        <v>2216</v>
      </c>
      <c r="G350" s="71">
        <v>0.89067524115755625</v>
      </c>
      <c r="H350" s="158"/>
      <c r="I350" s="9">
        <v>13</v>
      </c>
      <c r="J350" s="129">
        <v>7295</v>
      </c>
      <c r="K350" s="129">
        <v>6558</v>
      </c>
      <c r="L350" s="71">
        <v>0.89897189856065796</v>
      </c>
      <c r="M350" s="129">
        <v>94</v>
      </c>
      <c r="N350" s="129">
        <v>55</v>
      </c>
      <c r="O350" s="71">
        <v>0.58510638297872342</v>
      </c>
      <c r="P350" s="158"/>
      <c r="Q350" s="9">
        <v>14</v>
      </c>
      <c r="R350" s="129"/>
      <c r="S350" s="129"/>
      <c r="T350" s="71" t="e">
        <f t="shared" si="13"/>
        <v>#DIV/0!</v>
      </c>
      <c r="U350" s="129"/>
      <c r="V350" s="129"/>
      <c r="W350" s="71"/>
    </row>
    <row r="351" spans="1:23" x14ac:dyDescent="0.25">
      <c r="A351" s="67">
        <v>44346</v>
      </c>
      <c r="B351" s="74">
        <v>6889</v>
      </c>
      <c r="C351" s="74">
        <v>6327</v>
      </c>
      <c r="D351" s="69">
        <v>0.91842067063434463</v>
      </c>
      <c r="E351" s="74">
        <v>2510</v>
      </c>
      <c r="F351" s="74">
        <v>2261</v>
      </c>
      <c r="G351" s="71">
        <v>0.90079681274900403</v>
      </c>
      <c r="H351" s="158"/>
      <c r="I351" s="9">
        <v>14</v>
      </c>
      <c r="J351" s="129">
        <v>7315</v>
      </c>
      <c r="K351" s="129">
        <v>6033</v>
      </c>
      <c r="L351" s="71">
        <v>0.82474367737525633</v>
      </c>
      <c r="M351" s="129">
        <v>73</v>
      </c>
      <c r="N351" s="129">
        <v>31</v>
      </c>
      <c r="O351" s="71">
        <v>0.42465753424657532</v>
      </c>
      <c r="P351" s="158"/>
      <c r="Q351" s="9">
        <v>15</v>
      </c>
      <c r="R351" s="129"/>
      <c r="S351" s="129"/>
      <c r="T351" s="71" t="e">
        <f t="shared" si="13"/>
        <v>#DIV/0!</v>
      </c>
      <c r="U351" s="129"/>
      <c r="V351" s="129"/>
      <c r="W351" s="71"/>
    </row>
    <row r="352" spans="1:23" x14ac:dyDescent="0.25">
      <c r="A352" s="67">
        <v>44347</v>
      </c>
      <c r="B352" s="74">
        <v>6807</v>
      </c>
      <c r="C352" s="74">
        <v>6288</v>
      </c>
      <c r="D352" s="69">
        <v>0.92375495813133535</v>
      </c>
      <c r="E352" s="74">
        <v>2553</v>
      </c>
      <c r="F352" s="74">
        <v>2310</v>
      </c>
      <c r="G352" s="71">
        <v>0.90481786133960052</v>
      </c>
      <c r="H352" s="158"/>
      <c r="I352" s="9">
        <v>15</v>
      </c>
      <c r="J352" s="129">
        <v>7294</v>
      </c>
      <c r="K352" s="129">
        <v>6328</v>
      </c>
      <c r="L352" s="71">
        <v>0.8675623800383877</v>
      </c>
      <c r="M352" s="129">
        <v>59</v>
      </c>
      <c r="N352" s="129">
        <v>21</v>
      </c>
      <c r="O352" s="71">
        <v>0.3559322033898305</v>
      </c>
      <c r="P352" s="158"/>
      <c r="Q352" s="9">
        <v>16</v>
      </c>
      <c r="R352" s="129"/>
      <c r="S352" s="129"/>
      <c r="T352" s="71" t="e">
        <f t="shared" si="13"/>
        <v>#DIV/0!</v>
      </c>
      <c r="U352" s="129"/>
      <c r="V352" s="129"/>
      <c r="W352" s="71"/>
    </row>
    <row r="353" spans="1:23" x14ac:dyDescent="0.25">
      <c r="A353" s="67">
        <v>44348</v>
      </c>
      <c r="B353" s="74">
        <v>6815</v>
      </c>
      <c r="C353" s="74">
        <v>6329</v>
      </c>
      <c r="D353" s="69">
        <v>0.92868672046955247</v>
      </c>
      <c r="E353" s="74">
        <v>2562</v>
      </c>
      <c r="F353" s="74">
        <v>2313</v>
      </c>
      <c r="G353" s="71">
        <v>0.90281030444964872</v>
      </c>
      <c r="H353" s="158"/>
      <c r="I353" s="9">
        <v>16</v>
      </c>
      <c r="J353" s="129">
        <v>7339</v>
      </c>
      <c r="K353" s="129">
        <v>6492</v>
      </c>
      <c r="L353" s="71">
        <v>0.88458918108734164</v>
      </c>
      <c r="M353" s="129">
        <v>48</v>
      </c>
      <c r="N353" s="129">
        <v>8</v>
      </c>
      <c r="O353" s="71">
        <v>0.16666666666666666</v>
      </c>
      <c r="P353" s="158"/>
      <c r="Q353" s="9">
        <v>17</v>
      </c>
      <c r="R353" s="129"/>
      <c r="S353" s="129"/>
      <c r="T353" s="71" t="e">
        <f t="shared" si="13"/>
        <v>#DIV/0!</v>
      </c>
      <c r="U353" s="129"/>
      <c r="V353" s="129"/>
      <c r="W353" s="71"/>
    </row>
    <row r="354" spans="1:23" x14ac:dyDescent="0.25">
      <c r="A354" s="67">
        <v>44349</v>
      </c>
      <c r="B354" s="74">
        <v>6809</v>
      </c>
      <c r="C354" s="74">
        <v>6267</v>
      </c>
      <c r="D354" s="69">
        <v>0.92039947128800115</v>
      </c>
      <c r="E354" s="74">
        <v>2575</v>
      </c>
      <c r="F354" s="74">
        <v>2342</v>
      </c>
      <c r="G354" s="71">
        <v>0.90951456310679613</v>
      </c>
      <c r="H354" s="158"/>
      <c r="I354" s="9">
        <v>17</v>
      </c>
      <c r="J354" s="129">
        <v>7303</v>
      </c>
      <c r="K354" s="129">
        <v>6609</v>
      </c>
      <c r="L354" s="71">
        <v>0.9049705600438176</v>
      </c>
      <c r="M354" s="129">
        <v>42</v>
      </c>
      <c r="N354" s="129">
        <v>10</v>
      </c>
      <c r="O354" s="71">
        <v>0.23809523809523808</v>
      </c>
      <c r="P354" s="158"/>
      <c r="Q354" s="9">
        <v>18</v>
      </c>
      <c r="S354" s="129"/>
      <c r="T354" s="71" t="e">
        <f t="shared" si="13"/>
        <v>#DIV/0!</v>
      </c>
      <c r="U354" s="129"/>
      <c r="V354" s="129"/>
      <c r="W354" s="71"/>
    </row>
    <row r="355" spans="1:23" x14ac:dyDescent="0.25">
      <c r="A355" s="67">
        <v>44350</v>
      </c>
      <c r="B355" s="74">
        <v>6874</v>
      </c>
      <c r="C355" s="74">
        <v>6387</v>
      </c>
      <c r="D355" s="69">
        <v>0.9291533313936573</v>
      </c>
      <c r="E355" s="74">
        <v>2618</v>
      </c>
      <c r="F355" s="74">
        <v>2399</v>
      </c>
      <c r="G355" s="71">
        <v>0.91634835752482813</v>
      </c>
      <c r="H355" s="158"/>
      <c r="I355" s="9">
        <v>18</v>
      </c>
      <c r="J355" s="130">
        <v>7307</v>
      </c>
      <c r="K355" s="129">
        <v>6579</v>
      </c>
      <c r="L355" s="71">
        <v>0.90036950869029697</v>
      </c>
      <c r="M355" s="129">
        <v>38</v>
      </c>
      <c r="N355" s="129">
        <v>3</v>
      </c>
      <c r="O355" s="71">
        <v>7.8947368421052627E-2</v>
      </c>
      <c r="P355" s="158"/>
      <c r="Q355" s="9">
        <v>19</v>
      </c>
      <c r="R355" s="129"/>
      <c r="S355" s="129"/>
      <c r="T355" s="71" t="e">
        <f t="shared" si="13"/>
        <v>#DIV/0!</v>
      </c>
      <c r="U355" s="129"/>
      <c r="V355" s="129"/>
      <c r="W355" s="71"/>
    </row>
    <row r="356" spans="1:23" x14ac:dyDescent="0.25">
      <c r="A356" s="67">
        <v>44351</v>
      </c>
      <c r="B356" s="74">
        <v>6863</v>
      </c>
      <c r="C356" s="74">
        <v>6384</v>
      </c>
      <c r="D356" s="69">
        <v>0.93020544951187523</v>
      </c>
      <c r="E356" s="74">
        <v>2699</v>
      </c>
      <c r="F356" s="74">
        <v>2447</v>
      </c>
      <c r="G356" s="71">
        <v>0.90663208595776212</v>
      </c>
      <c r="H356" s="158"/>
      <c r="I356" s="9">
        <v>19</v>
      </c>
      <c r="J356" s="129">
        <v>7308</v>
      </c>
      <c r="K356" s="129">
        <v>6532</v>
      </c>
      <c r="L356" s="71">
        <v>0.89381499726327307</v>
      </c>
      <c r="M356" s="129">
        <v>54</v>
      </c>
      <c r="N356" s="129">
        <v>16</v>
      </c>
      <c r="O356" s="71">
        <v>0.29629629629629628</v>
      </c>
      <c r="P356" s="158"/>
      <c r="Q356" s="9">
        <v>20</v>
      </c>
      <c r="R356" s="129"/>
      <c r="S356" s="129"/>
      <c r="T356" s="71" t="e">
        <f t="shared" si="13"/>
        <v>#DIV/0!</v>
      </c>
      <c r="U356" s="129"/>
      <c r="V356" s="129"/>
      <c r="W356" s="71"/>
    </row>
    <row r="357" spans="1:23" x14ac:dyDescent="0.25">
      <c r="A357" s="67">
        <v>44352</v>
      </c>
      <c r="B357" s="74">
        <v>6890</v>
      </c>
      <c r="C357" s="74">
        <v>6408</v>
      </c>
      <c r="D357" s="69">
        <v>0.93004354136429612</v>
      </c>
      <c r="E357" s="74">
        <v>2614</v>
      </c>
      <c r="F357" s="74">
        <v>2424</v>
      </c>
      <c r="G357" s="71">
        <v>0.92731446059678657</v>
      </c>
      <c r="H357" s="158"/>
      <c r="I357" s="9">
        <v>20</v>
      </c>
      <c r="J357" s="129">
        <v>7324</v>
      </c>
      <c r="K357" s="129">
        <v>6516</v>
      </c>
      <c r="L357" s="71">
        <v>0.8896777717094484</v>
      </c>
      <c r="M357" s="129">
        <v>48</v>
      </c>
      <c r="N357" s="129">
        <v>3</v>
      </c>
      <c r="O357" s="71">
        <v>6.25E-2</v>
      </c>
      <c r="P357" s="158"/>
      <c r="Q357" s="9">
        <v>21</v>
      </c>
      <c r="R357" s="129"/>
      <c r="S357" s="129"/>
      <c r="T357" s="71" t="e">
        <f t="shared" si="13"/>
        <v>#DIV/0!</v>
      </c>
      <c r="U357" s="129"/>
      <c r="V357" s="129"/>
      <c r="W357" s="71"/>
    </row>
    <row r="358" spans="1:23" x14ac:dyDescent="0.25">
      <c r="A358" s="67">
        <v>44353</v>
      </c>
      <c r="B358" s="74">
        <v>6887</v>
      </c>
      <c r="C358" s="74">
        <v>6385</v>
      </c>
      <c r="D358" s="69">
        <v>0.92710904602874977</v>
      </c>
      <c r="E358" s="74">
        <v>2665</v>
      </c>
      <c r="F358" s="74">
        <v>2470</v>
      </c>
      <c r="G358" s="71">
        <v>0.92682926829268297</v>
      </c>
      <c r="H358" s="158"/>
      <c r="I358" s="9">
        <v>21</v>
      </c>
      <c r="J358" s="129">
        <v>7301</v>
      </c>
      <c r="K358" s="129">
        <v>6375</v>
      </c>
      <c r="L358" s="71">
        <v>0.87316805916997675</v>
      </c>
      <c r="M358" s="129">
        <v>73</v>
      </c>
      <c r="N358" s="129">
        <v>27</v>
      </c>
      <c r="O358" s="71">
        <v>0.36986301369863012</v>
      </c>
      <c r="P358" s="158"/>
      <c r="Q358" s="9">
        <v>22</v>
      </c>
      <c r="R358" s="129"/>
      <c r="S358" s="129"/>
      <c r="T358" s="71" t="e">
        <f t="shared" si="13"/>
        <v>#DIV/0!</v>
      </c>
      <c r="U358" s="129"/>
      <c r="V358" s="129"/>
      <c r="W358" s="71"/>
    </row>
    <row r="359" spans="1:23" x14ac:dyDescent="0.25">
      <c r="A359" s="67">
        <v>44354</v>
      </c>
      <c r="B359" s="74">
        <v>6908</v>
      </c>
      <c r="C359" s="74">
        <v>6410</v>
      </c>
      <c r="D359" s="69">
        <v>0.92790966994788648</v>
      </c>
      <c r="E359" s="74">
        <v>2736</v>
      </c>
      <c r="F359" s="74">
        <v>2547</v>
      </c>
      <c r="G359" s="71">
        <v>0.93092105263157898</v>
      </c>
      <c r="H359" s="158"/>
      <c r="I359" s="9">
        <v>22</v>
      </c>
      <c r="J359" s="129">
        <v>7313</v>
      </c>
      <c r="K359" s="129">
        <v>6346</v>
      </c>
      <c r="L359" s="71">
        <v>0.86776972514699846</v>
      </c>
      <c r="M359" s="129">
        <v>45</v>
      </c>
      <c r="N359" s="129">
        <v>5</v>
      </c>
      <c r="O359" s="71">
        <v>0.1111111111111111</v>
      </c>
      <c r="P359" s="158"/>
      <c r="Q359" s="9">
        <v>23</v>
      </c>
      <c r="R359" s="129"/>
      <c r="S359" s="129"/>
      <c r="T359" s="71" t="e">
        <f t="shared" si="13"/>
        <v>#DIV/0!</v>
      </c>
      <c r="U359" s="129"/>
      <c r="V359" s="129"/>
      <c r="W359" s="71"/>
    </row>
    <row r="360" spans="1:23" x14ac:dyDescent="0.25">
      <c r="A360" s="67">
        <v>44355</v>
      </c>
      <c r="B360" s="74">
        <v>6882</v>
      </c>
      <c r="C360" s="74">
        <v>6501</v>
      </c>
      <c r="D360" s="69">
        <v>0.94463818657367049</v>
      </c>
      <c r="E360" s="74">
        <v>2764</v>
      </c>
      <c r="F360" s="74">
        <v>2605</v>
      </c>
      <c r="G360" s="71">
        <v>0.94247467438494936</v>
      </c>
      <c r="H360" s="158"/>
      <c r="I360" s="9">
        <v>23</v>
      </c>
      <c r="J360" s="129">
        <v>7299</v>
      </c>
      <c r="K360" s="129">
        <v>6223</v>
      </c>
      <c r="L360" s="71">
        <v>0.85258254555418556</v>
      </c>
      <c r="M360" s="129">
        <v>76</v>
      </c>
      <c r="N360" s="129">
        <v>34</v>
      </c>
      <c r="O360" s="71">
        <v>0.44736842105263158</v>
      </c>
      <c r="P360" s="158"/>
      <c r="Q360" s="9">
        <v>24</v>
      </c>
      <c r="R360" s="129"/>
      <c r="S360" s="129"/>
      <c r="T360" s="71" t="e">
        <f t="shared" si="13"/>
        <v>#DIV/0!</v>
      </c>
      <c r="U360" s="129"/>
      <c r="V360" s="129"/>
      <c r="W360" s="71"/>
    </row>
    <row r="361" spans="1:23" x14ac:dyDescent="0.25">
      <c r="A361" s="67">
        <v>44356</v>
      </c>
      <c r="B361" s="74">
        <v>6884</v>
      </c>
      <c r="C361" s="74">
        <v>6468</v>
      </c>
      <c r="D361" s="69">
        <v>0.93957001743172575</v>
      </c>
      <c r="E361" s="74">
        <v>2697</v>
      </c>
      <c r="F361" s="74">
        <v>2521</v>
      </c>
      <c r="G361" s="71">
        <v>0.93474230626622168</v>
      </c>
      <c r="H361" s="158"/>
      <c r="I361" s="9">
        <v>24</v>
      </c>
      <c r="J361" s="129">
        <v>7323</v>
      </c>
      <c r="K361" s="129">
        <v>6215</v>
      </c>
      <c r="L361" s="71">
        <v>0.84869588966270659</v>
      </c>
      <c r="M361" s="129">
        <v>70</v>
      </c>
      <c r="N361" s="129">
        <v>26</v>
      </c>
      <c r="O361" s="71">
        <v>0.37142857142857144</v>
      </c>
      <c r="P361" s="158"/>
      <c r="Q361" s="9">
        <v>25</v>
      </c>
      <c r="R361" s="129"/>
      <c r="S361" s="129"/>
      <c r="T361" s="71" t="e">
        <f t="shared" si="13"/>
        <v>#DIV/0!</v>
      </c>
      <c r="U361" s="129"/>
      <c r="V361" s="129"/>
      <c r="W361" s="71"/>
    </row>
    <row r="362" spans="1:23" x14ac:dyDescent="0.25">
      <c r="A362" s="67">
        <v>44357</v>
      </c>
      <c r="B362" s="74">
        <v>6871</v>
      </c>
      <c r="C362" s="74">
        <v>6461</v>
      </c>
      <c r="D362" s="69">
        <v>0.94032891864357449</v>
      </c>
      <c r="E362" s="74">
        <v>2797</v>
      </c>
      <c r="F362" s="74">
        <v>2615</v>
      </c>
      <c r="G362" s="71">
        <v>0.93493028244547727</v>
      </c>
      <c r="H362" s="158"/>
      <c r="I362" s="9">
        <v>25</v>
      </c>
      <c r="J362" s="129">
        <v>7301</v>
      </c>
      <c r="K362" s="129">
        <v>5770</v>
      </c>
      <c r="L362" s="71">
        <v>0.79030269826051225</v>
      </c>
      <c r="M362" s="129">
        <v>75</v>
      </c>
      <c r="N362" s="129">
        <v>26</v>
      </c>
      <c r="O362" s="71">
        <v>0.34666666666666668</v>
      </c>
      <c r="P362" s="158"/>
      <c r="Q362" s="9">
        <v>26</v>
      </c>
      <c r="R362" s="129"/>
      <c r="S362" s="129"/>
      <c r="T362" s="71" t="e">
        <f t="shared" si="13"/>
        <v>#DIV/0!</v>
      </c>
      <c r="U362" s="129"/>
      <c r="V362" s="129"/>
      <c r="W362" s="71"/>
    </row>
    <row r="363" spans="1:23" x14ac:dyDescent="0.25">
      <c r="A363" s="67">
        <v>44358</v>
      </c>
      <c r="B363" s="74">
        <v>6855</v>
      </c>
      <c r="C363" s="74">
        <v>6460</v>
      </c>
      <c r="D363" s="69">
        <v>0.94237782640408463</v>
      </c>
      <c r="E363" s="74">
        <v>2804</v>
      </c>
      <c r="F363" s="74">
        <v>2646</v>
      </c>
      <c r="G363" s="71">
        <v>0.94365192582025681</v>
      </c>
      <c r="H363" s="158"/>
      <c r="I363" s="9">
        <v>26</v>
      </c>
      <c r="J363" s="129">
        <v>7298</v>
      </c>
      <c r="K363" s="129">
        <v>5890</v>
      </c>
      <c r="L363" s="71">
        <v>0.80707043025486436</v>
      </c>
      <c r="M363" s="129">
        <v>76</v>
      </c>
      <c r="N363" s="129">
        <v>23</v>
      </c>
      <c r="O363" s="71">
        <v>0.30263157894736842</v>
      </c>
      <c r="P363" s="158"/>
      <c r="Q363" s="9">
        <v>27</v>
      </c>
      <c r="R363" s="129"/>
      <c r="S363" s="129"/>
      <c r="T363" s="71" t="e">
        <f t="shared" si="13"/>
        <v>#DIV/0!</v>
      </c>
      <c r="U363" s="129"/>
      <c r="V363" s="129"/>
      <c r="W363" s="71"/>
    </row>
    <row r="364" spans="1:23" x14ac:dyDescent="0.25">
      <c r="A364" s="67">
        <v>44359</v>
      </c>
      <c r="B364" s="74">
        <v>6866</v>
      </c>
      <c r="C364" s="74">
        <v>6375</v>
      </c>
      <c r="D364" s="69">
        <v>0.92848820273812993</v>
      </c>
      <c r="E364" s="74">
        <v>2776</v>
      </c>
      <c r="F364" s="74">
        <v>2546</v>
      </c>
      <c r="G364" s="71">
        <v>0.91714697406340062</v>
      </c>
      <c r="H364" s="158"/>
      <c r="I364" s="9">
        <v>27</v>
      </c>
      <c r="J364" s="129">
        <v>7304</v>
      </c>
      <c r="K364" s="129">
        <v>6105</v>
      </c>
      <c r="L364" s="71">
        <v>0.83584337349397586</v>
      </c>
      <c r="M364" s="129">
        <v>72</v>
      </c>
      <c r="N364" s="129">
        <v>23</v>
      </c>
      <c r="O364" s="71">
        <v>0.31944444444444442</v>
      </c>
      <c r="P364" s="158"/>
      <c r="Q364" s="9">
        <v>28</v>
      </c>
      <c r="R364" s="129"/>
      <c r="S364" s="129"/>
      <c r="T364" s="71" t="e">
        <f t="shared" si="13"/>
        <v>#DIV/0!</v>
      </c>
      <c r="U364" s="129"/>
      <c r="V364" s="129"/>
      <c r="W364" s="71"/>
    </row>
    <row r="365" spans="1:23" x14ac:dyDescent="0.25">
      <c r="A365" s="67">
        <v>44360</v>
      </c>
      <c r="B365" s="74">
        <v>6849</v>
      </c>
      <c r="C365" s="74">
        <v>6364</v>
      </c>
      <c r="D365" s="69">
        <v>0.9291867425901591</v>
      </c>
      <c r="E365" s="74">
        <v>2792</v>
      </c>
      <c r="F365" s="74">
        <v>2603</v>
      </c>
      <c r="G365" s="71">
        <v>0.93230659025787965</v>
      </c>
      <c r="H365" s="158"/>
      <c r="I365" s="9">
        <v>28</v>
      </c>
      <c r="J365" s="129">
        <v>7325</v>
      </c>
      <c r="K365" s="129">
        <v>6085</v>
      </c>
      <c r="L365" s="71">
        <v>0.830716723549488</v>
      </c>
      <c r="M365" s="129">
        <v>57</v>
      </c>
      <c r="N365" s="129">
        <v>11</v>
      </c>
      <c r="O365" s="71">
        <v>0.19298245614035087</v>
      </c>
      <c r="P365" s="158"/>
      <c r="Q365" s="9">
        <v>29</v>
      </c>
      <c r="R365" s="129"/>
      <c r="S365" s="129"/>
      <c r="T365" s="71" t="e">
        <f t="shared" si="13"/>
        <v>#DIV/0!</v>
      </c>
      <c r="U365" s="129"/>
      <c r="V365" s="129"/>
      <c r="W365" s="71"/>
    </row>
    <row r="366" spans="1:23" x14ac:dyDescent="0.25">
      <c r="A366" s="67">
        <v>44361</v>
      </c>
      <c r="B366" s="74">
        <v>6856</v>
      </c>
      <c r="C366" s="74">
        <v>6374</v>
      </c>
      <c r="D366" s="69">
        <v>0.92969661610268373</v>
      </c>
      <c r="E366" s="74">
        <v>2793</v>
      </c>
      <c r="F366" s="74">
        <v>2543</v>
      </c>
      <c r="G366" s="71">
        <v>0.91049051199427145</v>
      </c>
      <c r="H366" s="158"/>
      <c r="I366" s="9">
        <v>29</v>
      </c>
      <c r="J366" s="129">
        <v>7305</v>
      </c>
      <c r="K366" s="129">
        <v>6023</v>
      </c>
      <c r="L366" s="71">
        <v>0.82450376454483232</v>
      </c>
      <c r="M366" s="129">
        <v>64</v>
      </c>
      <c r="N366" s="129">
        <v>31</v>
      </c>
      <c r="O366" s="71">
        <v>0.484375</v>
      </c>
      <c r="P366" s="158"/>
      <c r="Q366" s="9">
        <v>30</v>
      </c>
      <c r="R366" s="129"/>
      <c r="S366" s="129"/>
      <c r="T366" s="71" t="e">
        <f t="shared" si="13"/>
        <v>#DIV/0!</v>
      </c>
      <c r="U366" s="129"/>
      <c r="V366" s="129"/>
      <c r="W366" s="71"/>
    </row>
    <row r="367" spans="1:23" x14ac:dyDescent="0.25">
      <c r="A367" s="67">
        <v>44362</v>
      </c>
      <c r="B367" s="74">
        <v>6868</v>
      </c>
      <c r="C367" s="74">
        <v>6413</v>
      </c>
      <c r="D367" s="69">
        <v>0.93375072801397785</v>
      </c>
      <c r="E367" s="74">
        <v>2837</v>
      </c>
      <c r="F367" s="74">
        <v>2648</v>
      </c>
      <c r="G367" s="71">
        <v>0.93338033133591825</v>
      </c>
      <c r="H367" s="158"/>
      <c r="I367" s="9">
        <v>30</v>
      </c>
      <c r="J367" s="129">
        <v>7327</v>
      </c>
      <c r="K367" s="129">
        <v>6147</v>
      </c>
      <c r="L367" s="71">
        <v>0.83895182202811514</v>
      </c>
      <c r="M367" s="129">
        <v>65</v>
      </c>
      <c r="N367" s="129">
        <v>23</v>
      </c>
      <c r="O367" s="71">
        <v>0.35384615384615387</v>
      </c>
      <c r="P367" s="158"/>
      <c r="Q367" s="9">
        <v>31</v>
      </c>
      <c r="R367" s="129"/>
      <c r="S367" s="129"/>
      <c r="T367" s="71" t="e">
        <f t="shared" si="13"/>
        <v>#DIV/0!</v>
      </c>
      <c r="U367" s="129"/>
      <c r="V367" s="129"/>
      <c r="W367" s="71"/>
    </row>
    <row r="368" spans="1:23" x14ac:dyDescent="0.25">
      <c r="A368" s="67">
        <v>44363</v>
      </c>
      <c r="B368" s="74">
        <v>6864</v>
      </c>
      <c r="C368" s="74">
        <v>6446</v>
      </c>
      <c r="D368" s="69">
        <v>0.9391025641025641</v>
      </c>
      <c r="E368" s="74">
        <v>2863</v>
      </c>
      <c r="F368" s="74">
        <v>2659</v>
      </c>
      <c r="G368" s="71">
        <v>0.92874607055536151</v>
      </c>
      <c r="H368" s="158"/>
      <c r="I368" s="9">
        <v>31</v>
      </c>
      <c r="J368" s="129">
        <v>7312</v>
      </c>
      <c r="K368" s="129">
        <v>6125</v>
      </c>
      <c r="L368" s="71">
        <v>0.83766411378555794</v>
      </c>
      <c r="M368" s="129">
        <v>78</v>
      </c>
      <c r="N368" s="129">
        <v>30</v>
      </c>
      <c r="O368" s="71">
        <v>0.38461538461538464</v>
      </c>
      <c r="T368" s="71" t="e">
        <f t="shared" si="13"/>
        <v>#DIV/0!</v>
      </c>
    </row>
    <row r="369" spans="1:20" x14ac:dyDescent="0.25">
      <c r="A369" s="67">
        <v>44364</v>
      </c>
      <c r="B369" s="74">
        <v>6879</v>
      </c>
      <c r="C369" s="74">
        <v>6473</v>
      </c>
      <c r="D369" s="69">
        <v>0.94097979357464745</v>
      </c>
      <c r="E369" s="74">
        <v>2854</v>
      </c>
      <c r="F369" s="74">
        <v>2697</v>
      </c>
      <c r="G369" s="71">
        <v>0.94498948843728103</v>
      </c>
      <c r="T369" s="71" t="e">
        <f t="shared" si="13"/>
        <v>#DIV/0!</v>
      </c>
    </row>
    <row r="370" spans="1:20" x14ac:dyDescent="0.25">
      <c r="A370" s="67">
        <v>44365</v>
      </c>
      <c r="B370" s="74">
        <v>6900</v>
      </c>
      <c r="C370" s="74">
        <v>6542</v>
      </c>
      <c r="D370" s="69">
        <v>0.94811594202898553</v>
      </c>
      <c r="E370" s="74">
        <v>2819</v>
      </c>
      <c r="F370" s="74">
        <v>2734</v>
      </c>
      <c r="G370" s="71">
        <v>0.96984746363958851</v>
      </c>
      <c r="T370" s="71" t="e">
        <f t="shared" si="13"/>
        <v>#DIV/0!</v>
      </c>
    </row>
    <row r="371" spans="1:20" x14ac:dyDescent="0.25">
      <c r="A371" s="67">
        <v>44366</v>
      </c>
      <c r="B371" s="74">
        <v>6898</v>
      </c>
      <c r="C371" s="74">
        <v>6495</v>
      </c>
      <c r="D371" s="69">
        <v>0.94157726877355752</v>
      </c>
      <c r="E371" s="74">
        <v>2824</v>
      </c>
      <c r="F371" s="74">
        <v>2733</v>
      </c>
      <c r="G371" s="71">
        <v>0.96777620396600561</v>
      </c>
      <c r="T371" s="71" t="e">
        <f t="shared" si="13"/>
        <v>#DIV/0!</v>
      </c>
    </row>
    <row r="372" spans="1:20" x14ac:dyDescent="0.25">
      <c r="A372" s="67">
        <v>44367</v>
      </c>
      <c r="B372" s="74">
        <v>6989</v>
      </c>
      <c r="C372" s="74">
        <v>6491</v>
      </c>
      <c r="D372" s="69">
        <v>0.92874517098297327</v>
      </c>
      <c r="E372" s="74">
        <v>2870</v>
      </c>
      <c r="F372" s="74">
        <v>2770</v>
      </c>
      <c r="G372" s="71">
        <v>0.96515679442508706</v>
      </c>
      <c r="T372" s="71" t="e">
        <f t="shared" si="13"/>
        <v>#DIV/0!</v>
      </c>
    </row>
    <row r="373" spans="1:20" x14ac:dyDescent="0.25">
      <c r="A373" s="67">
        <v>44368</v>
      </c>
      <c r="B373" s="74">
        <v>6898</v>
      </c>
      <c r="C373" s="74">
        <v>6479</v>
      </c>
      <c r="D373" s="69">
        <v>0.93925775587126703</v>
      </c>
      <c r="E373" s="74">
        <v>2935</v>
      </c>
      <c r="F373" s="74">
        <v>2840</v>
      </c>
      <c r="G373" s="71">
        <v>0.96763202725724018</v>
      </c>
      <c r="T373" s="71" t="e">
        <f t="shared" si="13"/>
        <v>#DIV/0!</v>
      </c>
    </row>
    <row r="374" spans="1:20" x14ac:dyDescent="0.25">
      <c r="A374" s="67">
        <v>44369</v>
      </c>
      <c r="B374" s="74">
        <v>6893</v>
      </c>
      <c r="C374" s="74">
        <v>6496</v>
      </c>
      <c r="D374" s="69">
        <v>0.94240533874945598</v>
      </c>
      <c r="E374" s="74">
        <v>2937</v>
      </c>
      <c r="F374" s="74">
        <v>2840</v>
      </c>
      <c r="G374" s="71">
        <v>0.96697310180456253</v>
      </c>
      <c r="T374" s="71" t="e">
        <f t="shared" si="13"/>
        <v>#DIV/0!</v>
      </c>
    </row>
    <row r="375" spans="1:20" x14ac:dyDescent="0.25">
      <c r="A375" s="67">
        <v>44370</v>
      </c>
      <c r="B375" s="74">
        <v>6884</v>
      </c>
      <c r="C375" s="74">
        <v>6497</v>
      </c>
      <c r="D375" s="69">
        <v>0.94378268448576408</v>
      </c>
      <c r="E375" s="74">
        <v>2919</v>
      </c>
      <c r="F375" s="74">
        <v>2806</v>
      </c>
      <c r="G375" s="71">
        <v>0.96128811236724909</v>
      </c>
      <c r="T375" s="71" t="e">
        <f t="shared" si="13"/>
        <v>#DIV/0!</v>
      </c>
    </row>
    <row r="376" spans="1:20" x14ac:dyDescent="0.25">
      <c r="A376" s="67">
        <v>44371</v>
      </c>
      <c r="B376" s="74">
        <v>6894</v>
      </c>
      <c r="C376" s="74">
        <v>6468</v>
      </c>
      <c r="D376" s="69">
        <v>0.93820713664055699</v>
      </c>
      <c r="E376" s="74">
        <v>2832</v>
      </c>
      <c r="F376" s="74">
        <v>2726</v>
      </c>
      <c r="G376" s="71">
        <v>0.96257062146892658</v>
      </c>
      <c r="T376" s="71" t="e">
        <f t="shared" si="13"/>
        <v>#DIV/0!</v>
      </c>
    </row>
    <row r="377" spans="1:20" x14ac:dyDescent="0.25">
      <c r="A377" s="67">
        <v>44372</v>
      </c>
      <c r="B377" s="74">
        <v>6871</v>
      </c>
      <c r="C377" s="74">
        <v>6446</v>
      </c>
      <c r="D377" s="69">
        <v>0.93814583030126619</v>
      </c>
      <c r="E377" s="74">
        <v>2833</v>
      </c>
      <c r="F377" s="74">
        <v>2705</v>
      </c>
      <c r="G377" s="71">
        <v>0.95481821390751853</v>
      </c>
      <c r="T377" s="71" t="e">
        <f t="shared" si="13"/>
        <v>#DIV/0!</v>
      </c>
    </row>
    <row r="378" spans="1:20" x14ac:dyDescent="0.25">
      <c r="A378" s="67">
        <v>44373</v>
      </c>
      <c r="B378" s="74">
        <v>6930</v>
      </c>
      <c r="C378" s="74">
        <v>6472</v>
      </c>
      <c r="D378" s="69">
        <v>0.93391053391053391</v>
      </c>
      <c r="E378" s="74">
        <v>2701</v>
      </c>
      <c r="F378" s="74">
        <v>2590</v>
      </c>
      <c r="G378" s="71">
        <v>0.95890410958904104</v>
      </c>
      <c r="T378" s="71" t="e">
        <f t="shared" si="13"/>
        <v>#DIV/0!</v>
      </c>
    </row>
    <row r="379" spans="1:20" x14ac:dyDescent="0.25">
      <c r="A379" s="67">
        <v>44374</v>
      </c>
      <c r="B379" s="74">
        <v>6873</v>
      </c>
      <c r="C379" s="74">
        <v>6488</v>
      </c>
      <c r="D379" s="69">
        <v>0.9439837043503565</v>
      </c>
      <c r="E379" s="74">
        <v>2781</v>
      </c>
      <c r="F379" s="74">
        <v>2671</v>
      </c>
      <c r="G379" s="71">
        <v>0.96044588277597986</v>
      </c>
      <c r="T379" s="71" t="e">
        <f t="shared" si="13"/>
        <v>#DIV/0!</v>
      </c>
    </row>
    <row r="380" spans="1:20" x14ac:dyDescent="0.25">
      <c r="A380" s="67">
        <v>44375</v>
      </c>
      <c r="B380" s="74">
        <v>6921</v>
      </c>
      <c r="C380" s="74">
        <v>6501</v>
      </c>
      <c r="D380" s="69">
        <v>0.9393151278716948</v>
      </c>
      <c r="E380" s="74">
        <v>2762</v>
      </c>
      <c r="F380" s="74">
        <v>2653</v>
      </c>
      <c r="G380" s="71">
        <v>0.96053584359160027</v>
      </c>
      <c r="T380" s="71" t="e">
        <f t="shared" si="13"/>
        <v>#DIV/0!</v>
      </c>
    </row>
    <row r="381" spans="1:20" x14ac:dyDescent="0.25">
      <c r="A381" s="67">
        <v>44376</v>
      </c>
      <c r="B381" s="74">
        <v>6915</v>
      </c>
      <c r="C381" s="74">
        <v>6478</v>
      </c>
      <c r="D381" s="69">
        <v>0.93680404916847437</v>
      </c>
      <c r="E381" s="74">
        <v>2768</v>
      </c>
      <c r="F381" s="74">
        <v>2651</v>
      </c>
      <c r="G381" s="71">
        <v>0.95773121387283233</v>
      </c>
      <c r="T381" s="71" t="e">
        <f t="shared" si="13"/>
        <v>#DIV/0!</v>
      </c>
    </row>
    <row r="382" spans="1:20" x14ac:dyDescent="0.25">
      <c r="A382" s="67">
        <v>44377</v>
      </c>
      <c r="B382" s="74">
        <v>6921</v>
      </c>
      <c r="C382" s="74">
        <v>6506</v>
      </c>
      <c r="D382" s="69">
        <v>0.94003756682560324</v>
      </c>
      <c r="E382" s="74">
        <v>2778</v>
      </c>
      <c r="F382" s="74">
        <v>2643</v>
      </c>
      <c r="G382" s="71">
        <v>0.95140388768898487</v>
      </c>
      <c r="T382" s="71" t="e">
        <f t="shared" si="13"/>
        <v>#DIV/0!</v>
      </c>
    </row>
    <row r="383" spans="1:20" x14ac:dyDescent="0.25">
      <c r="A383" s="67">
        <v>44378</v>
      </c>
      <c r="B383" s="74">
        <v>6907</v>
      </c>
      <c r="C383" s="74">
        <v>6456</v>
      </c>
      <c r="D383" s="69">
        <v>0.934703923555813</v>
      </c>
      <c r="E383" s="74">
        <v>2732</v>
      </c>
      <c r="F383" s="74">
        <v>2587</v>
      </c>
      <c r="G383" s="71">
        <v>0.94692532942898977</v>
      </c>
      <c r="T383" s="71" t="e">
        <f t="shared" si="13"/>
        <v>#DIV/0!</v>
      </c>
    </row>
    <row r="384" spans="1:20" x14ac:dyDescent="0.25">
      <c r="A384" s="67">
        <v>44379</v>
      </c>
      <c r="B384" s="74">
        <v>6884</v>
      </c>
      <c r="C384" s="74">
        <v>6415</v>
      </c>
      <c r="D384" s="69">
        <v>0.93187100522951771</v>
      </c>
      <c r="E384" s="74">
        <v>2725</v>
      </c>
      <c r="F384" s="74">
        <v>2576</v>
      </c>
      <c r="G384" s="71">
        <v>0.94532110091743116</v>
      </c>
      <c r="T384" s="71" t="e">
        <f t="shared" si="13"/>
        <v>#DIV/0!</v>
      </c>
    </row>
    <row r="385" spans="1:20" x14ac:dyDescent="0.25">
      <c r="A385" s="67">
        <v>44380</v>
      </c>
      <c r="B385" s="74">
        <v>6872</v>
      </c>
      <c r="C385" s="74">
        <v>6367</v>
      </c>
      <c r="D385" s="69">
        <v>0.92651338766006985</v>
      </c>
      <c r="E385" s="74">
        <v>2717</v>
      </c>
      <c r="F385" s="74">
        <v>2559</v>
      </c>
      <c r="G385" s="71">
        <v>0.94184762605815242</v>
      </c>
      <c r="T385" s="71" t="e">
        <f t="shared" si="13"/>
        <v>#DIV/0!</v>
      </c>
    </row>
    <row r="386" spans="1:20" x14ac:dyDescent="0.25">
      <c r="A386" s="67">
        <v>44381</v>
      </c>
      <c r="B386" s="74">
        <v>6891</v>
      </c>
      <c r="C386" s="74">
        <v>6351</v>
      </c>
      <c r="D386" s="69">
        <v>0.92163691771876366</v>
      </c>
      <c r="E386" s="74">
        <v>2668</v>
      </c>
      <c r="F386" s="74">
        <v>2494</v>
      </c>
      <c r="G386" s="71">
        <v>0.93478260869565222</v>
      </c>
      <c r="T386" s="71" t="e">
        <f t="shared" si="13"/>
        <v>#DIV/0!</v>
      </c>
    </row>
    <row r="387" spans="1:20" x14ac:dyDescent="0.25">
      <c r="A387" s="67">
        <v>44382</v>
      </c>
      <c r="B387" s="74">
        <v>6897</v>
      </c>
      <c r="C387" s="74">
        <v>6333</v>
      </c>
      <c r="D387" s="69">
        <v>0.91822531535450191</v>
      </c>
      <c r="E387" s="74">
        <v>2662</v>
      </c>
      <c r="F387" s="74">
        <v>2468</v>
      </c>
      <c r="G387" s="71">
        <v>0.92712246431254697</v>
      </c>
      <c r="T387" s="71" t="e">
        <f t="shared" si="13"/>
        <v>#DIV/0!</v>
      </c>
    </row>
    <row r="388" spans="1:20" x14ac:dyDescent="0.25">
      <c r="A388" s="67">
        <v>44383</v>
      </c>
      <c r="B388" s="74">
        <v>6903</v>
      </c>
      <c r="C388" s="74">
        <v>6350</v>
      </c>
      <c r="D388" s="69">
        <v>0.91988990294075035</v>
      </c>
      <c r="E388" s="74">
        <v>2628</v>
      </c>
      <c r="F388" s="74">
        <v>2440</v>
      </c>
      <c r="G388" s="71">
        <v>0.92846270928462704</v>
      </c>
      <c r="T388" s="71" t="e">
        <f t="shared" ref="T388:T451" si="14">S388/R388</f>
        <v>#DIV/0!</v>
      </c>
    </row>
    <row r="389" spans="1:20" x14ac:dyDescent="0.25">
      <c r="A389" s="67">
        <v>44384</v>
      </c>
      <c r="B389" s="74">
        <v>6899</v>
      </c>
      <c r="C389" s="74">
        <v>6433</v>
      </c>
      <c r="D389" s="69">
        <v>0.93245397883751269</v>
      </c>
      <c r="E389" s="74">
        <v>2627</v>
      </c>
      <c r="F389" s="74">
        <v>2449</v>
      </c>
      <c r="G389" s="71">
        <v>0.93224210125618578</v>
      </c>
      <c r="T389" s="71" t="e">
        <f t="shared" si="14"/>
        <v>#DIV/0!</v>
      </c>
    </row>
    <row r="390" spans="1:20" x14ac:dyDescent="0.25">
      <c r="A390" s="67">
        <v>44385</v>
      </c>
      <c r="B390" s="74">
        <v>6900</v>
      </c>
      <c r="C390" s="74">
        <v>6415</v>
      </c>
      <c r="D390" s="69">
        <v>0.92971014492753623</v>
      </c>
      <c r="E390" s="74">
        <v>2579</v>
      </c>
      <c r="F390" s="74">
        <v>2391</v>
      </c>
      <c r="G390" s="71">
        <v>0.92710352849941835</v>
      </c>
      <c r="T390" s="71" t="e">
        <f t="shared" si="14"/>
        <v>#DIV/0!</v>
      </c>
    </row>
    <row r="391" spans="1:20" x14ac:dyDescent="0.25">
      <c r="A391" s="67">
        <v>44386</v>
      </c>
      <c r="B391" s="74">
        <v>6886</v>
      </c>
      <c r="C391" s="74">
        <v>6392</v>
      </c>
      <c r="D391" s="69">
        <v>0.92826023816439152</v>
      </c>
      <c r="E391" s="74">
        <v>2526</v>
      </c>
      <c r="F391" s="74">
        <v>2325</v>
      </c>
      <c r="G391" s="71">
        <v>0.92042755344418048</v>
      </c>
      <c r="T391" s="71" t="e">
        <f t="shared" si="14"/>
        <v>#DIV/0!</v>
      </c>
    </row>
    <row r="392" spans="1:20" x14ac:dyDescent="0.25">
      <c r="A392" s="67">
        <v>44387</v>
      </c>
      <c r="B392" s="74">
        <v>6891</v>
      </c>
      <c r="C392" s="74">
        <v>6310</v>
      </c>
      <c r="D392" s="69">
        <v>0.91568712813815123</v>
      </c>
      <c r="E392" s="74">
        <v>2464</v>
      </c>
      <c r="F392" s="74">
        <v>2262</v>
      </c>
      <c r="G392" s="71">
        <v>0.91801948051948057</v>
      </c>
      <c r="T392" s="71" t="e">
        <f t="shared" si="14"/>
        <v>#DIV/0!</v>
      </c>
    </row>
    <row r="393" spans="1:20" x14ac:dyDescent="0.25">
      <c r="A393" s="67">
        <v>44388</v>
      </c>
      <c r="B393" s="74">
        <v>6901</v>
      </c>
      <c r="C393" s="74">
        <v>6272</v>
      </c>
      <c r="D393" s="69">
        <v>0.90885378930589766</v>
      </c>
      <c r="E393" s="74">
        <v>2373</v>
      </c>
      <c r="F393" s="74">
        <v>2168</v>
      </c>
      <c r="G393" s="71">
        <v>0.91361146228402867</v>
      </c>
      <c r="T393" s="71" t="e">
        <f t="shared" si="14"/>
        <v>#DIV/0!</v>
      </c>
    </row>
    <row r="394" spans="1:20" x14ac:dyDescent="0.25">
      <c r="A394" s="67">
        <v>44389</v>
      </c>
      <c r="B394" s="74">
        <v>6886</v>
      </c>
      <c r="C394" s="74">
        <v>6289</v>
      </c>
      <c r="D394" s="69">
        <v>0.91330235259947723</v>
      </c>
      <c r="E394" s="74">
        <v>2334</v>
      </c>
      <c r="F394" s="74">
        <v>2125</v>
      </c>
      <c r="G394" s="71">
        <v>0.91045415595544132</v>
      </c>
      <c r="T394" s="71" t="e">
        <f t="shared" si="14"/>
        <v>#DIV/0!</v>
      </c>
    </row>
    <row r="395" spans="1:20" x14ac:dyDescent="0.25">
      <c r="A395" s="67">
        <v>44390</v>
      </c>
      <c r="B395" s="74">
        <v>6872</v>
      </c>
      <c r="C395" s="74">
        <v>6279</v>
      </c>
      <c r="D395" s="69">
        <v>0.91370779976717109</v>
      </c>
      <c r="E395" s="74">
        <v>2269</v>
      </c>
      <c r="F395" s="74">
        <v>2048</v>
      </c>
      <c r="G395" s="71">
        <v>0.90260026443367125</v>
      </c>
      <c r="T395" s="71" t="e">
        <f t="shared" si="14"/>
        <v>#DIV/0!</v>
      </c>
    </row>
    <row r="396" spans="1:20" x14ac:dyDescent="0.25">
      <c r="A396" s="67">
        <v>44391</v>
      </c>
      <c r="B396" s="74">
        <v>6877</v>
      </c>
      <c r="C396" s="74">
        <v>6242</v>
      </c>
      <c r="D396" s="69">
        <v>0.90766322524356546</v>
      </c>
      <c r="E396" s="74">
        <v>2277</v>
      </c>
      <c r="F396" s="74">
        <v>2057</v>
      </c>
      <c r="G396" s="71">
        <v>0.90338164251207731</v>
      </c>
      <c r="T396" s="71" t="e">
        <f t="shared" si="14"/>
        <v>#DIV/0!</v>
      </c>
    </row>
    <row r="397" spans="1:20" x14ac:dyDescent="0.25">
      <c r="A397" s="67">
        <v>44392</v>
      </c>
      <c r="B397" s="74">
        <v>6880</v>
      </c>
      <c r="C397" s="74">
        <v>6219</v>
      </c>
      <c r="D397" s="69">
        <v>0.90392441860465111</v>
      </c>
      <c r="E397" s="74">
        <v>2175</v>
      </c>
      <c r="F397" s="74">
        <v>1935</v>
      </c>
      <c r="G397" s="71">
        <v>0.8896551724137931</v>
      </c>
      <c r="T397" s="71" t="e">
        <f t="shared" si="14"/>
        <v>#DIV/0!</v>
      </c>
    </row>
    <row r="398" spans="1:20" x14ac:dyDescent="0.25">
      <c r="A398" s="67">
        <v>44393</v>
      </c>
      <c r="B398" s="74">
        <v>6893</v>
      </c>
      <c r="C398" s="74">
        <v>6179</v>
      </c>
      <c r="D398" s="69">
        <v>0.89641665457710717</v>
      </c>
      <c r="E398" s="74">
        <v>2102</v>
      </c>
      <c r="F398" s="74">
        <v>1835</v>
      </c>
      <c r="G398" s="71">
        <v>0.87297811607992393</v>
      </c>
      <c r="T398" s="71" t="e">
        <f t="shared" si="14"/>
        <v>#DIV/0!</v>
      </c>
    </row>
    <row r="399" spans="1:20" x14ac:dyDescent="0.25">
      <c r="A399" s="67">
        <v>44394</v>
      </c>
      <c r="B399" s="74">
        <v>6859</v>
      </c>
      <c r="C399" s="74">
        <v>6120</v>
      </c>
      <c r="D399" s="69">
        <v>0.89225834669776938</v>
      </c>
      <c r="E399" s="74">
        <v>2063</v>
      </c>
      <c r="F399" s="74">
        <v>1761</v>
      </c>
      <c r="G399" s="71">
        <v>0.85361124575860392</v>
      </c>
      <c r="T399" s="71" t="e">
        <f t="shared" si="14"/>
        <v>#DIV/0!</v>
      </c>
    </row>
    <row r="400" spans="1:20" x14ac:dyDescent="0.25">
      <c r="A400" s="67">
        <v>44395</v>
      </c>
      <c r="B400" s="74">
        <v>6922</v>
      </c>
      <c r="C400" s="74">
        <v>6162</v>
      </c>
      <c r="D400" s="69">
        <v>0.89020514302224796</v>
      </c>
      <c r="E400" s="74">
        <v>2054</v>
      </c>
      <c r="F400" s="74">
        <v>1770</v>
      </c>
      <c r="G400" s="71">
        <v>0.86173320350535543</v>
      </c>
      <c r="T400" s="71" t="e">
        <f t="shared" si="14"/>
        <v>#DIV/0!</v>
      </c>
    </row>
    <row r="401" spans="1:20" x14ac:dyDescent="0.25">
      <c r="A401" s="67">
        <v>44396</v>
      </c>
      <c r="B401" s="74">
        <v>6907</v>
      </c>
      <c r="C401" s="74">
        <v>6147</v>
      </c>
      <c r="D401" s="69">
        <v>0.88996670044882009</v>
      </c>
      <c r="E401" s="74">
        <v>1965</v>
      </c>
      <c r="F401" s="74">
        <v>1695</v>
      </c>
      <c r="G401" s="71">
        <v>0.86259541984732824</v>
      </c>
      <c r="T401" s="71" t="e">
        <f t="shared" si="14"/>
        <v>#DIV/0!</v>
      </c>
    </row>
    <row r="402" spans="1:20" x14ac:dyDescent="0.25">
      <c r="A402" s="67">
        <v>44397</v>
      </c>
      <c r="B402" s="74">
        <v>6932</v>
      </c>
      <c r="C402" s="74">
        <v>6200</v>
      </c>
      <c r="D402" s="69">
        <v>0.89440276976341604</v>
      </c>
      <c r="E402" s="74">
        <v>1925</v>
      </c>
      <c r="F402" s="74">
        <v>1631</v>
      </c>
      <c r="G402" s="71">
        <v>0.84727272727272729</v>
      </c>
      <c r="T402" s="71" t="e">
        <f t="shared" si="14"/>
        <v>#DIV/0!</v>
      </c>
    </row>
    <row r="403" spans="1:20" x14ac:dyDescent="0.25">
      <c r="A403" s="67">
        <v>44398</v>
      </c>
      <c r="B403" s="74">
        <v>6921</v>
      </c>
      <c r="C403" s="74">
        <v>6206</v>
      </c>
      <c r="D403" s="69">
        <v>0.89669122959109959</v>
      </c>
      <c r="E403" s="74">
        <v>1890</v>
      </c>
      <c r="F403" s="74">
        <v>1591</v>
      </c>
      <c r="G403" s="71">
        <v>0.84179894179894177</v>
      </c>
      <c r="T403" s="71" t="e">
        <f t="shared" si="14"/>
        <v>#DIV/0!</v>
      </c>
    </row>
    <row r="404" spans="1:20" x14ac:dyDescent="0.25">
      <c r="A404" s="67">
        <v>44399</v>
      </c>
      <c r="B404" s="74">
        <v>6860</v>
      </c>
      <c r="C404" s="74">
        <v>6192</v>
      </c>
      <c r="D404" s="69">
        <v>0.90262390670553938</v>
      </c>
      <c r="E404" s="74">
        <v>1818</v>
      </c>
      <c r="F404" s="74">
        <v>1528</v>
      </c>
      <c r="G404" s="71">
        <v>0.84048404840484048</v>
      </c>
      <c r="T404" s="71" t="e">
        <f t="shared" si="14"/>
        <v>#DIV/0!</v>
      </c>
    </row>
    <row r="405" spans="1:20" x14ac:dyDescent="0.25">
      <c r="A405" s="67">
        <v>44400</v>
      </c>
      <c r="B405" s="74">
        <v>6852</v>
      </c>
      <c r="C405" s="74">
        <v>6093</v>
      </c>
      <c r="D405" s="69">
        <v>0.88922942206654987</v>
      </c>
      <c r="E405" s="74">
        <v>1672</v>
      </c>
      <c r="F405" s="74">
        <v>1397</v>
      </c>
      <c r="G405" s="71">
        <v>0.83552631578947367</v>
      </c>
      <c r="T405" s="71" t="e">
        <f t="shared" si="14"/>
        <v>#DIV/0!</v>
      </c>
    </row>
    <row r="406" spans="1:20" x14ac:dyDescent="0.25">
      <c r="A406" s="67">
        <v>44401</v>
      </c>
      <c r="B406" s="74">
        <v>6801</v>
      </c>
      <c r="C406" s="74">
        <v>6038</v>
      </c>
      <c r="D406" s="69">
        <v>0.88781061608586975</v>
      </c>
      <c r="E406" s="74">
        <v>1667</v>
      </c>
      <c r="F406" s="74">
        <v>1376</v>
      </c>
      <c r="G406" s="71">
        <v>0.82543491301739647</v>
      </c>
      <c r="T406" s="71" t="e">
        <f t="shared" si="14"/>
        <v>#DIV/0!</v>
      </c>
    </row>
    <row r="407" spans="1:20" x14ac:dyDescent="0.25">
      <c r="A407" s="67">
        <v>44402</v>
      </c>
      <c r="B407" s="74">
        <v>6860</v>
      </c>
      <c r="C407" s="74">
        <v>6080</v>
      </c>
      <c r="D407" s="69">
        <v>0.88629737609329451</v>
      </c>
      <c r="E407" s="74">
        <v>1634</v>
      </c>
      <c r="F407" s="74">
        <v>1340</v>
      </c>
      <c r="G407" s="71">
        <v>0.82007343941248467</v>
      </c>
      <c r="T407" s="71" t="e">
        <f t="shared" si="14"/>
        <v>#DIV/0!</v>
      </c>
    </row>
    <row r="408" spans="1:20" x14ac:dyDescent="0.25">
      <c r="A408" s="67">
        <v>44403</v>
      </c>
      <c r="B408" s="74">
        <v>6856</v>
      </c>
      <c r="C408" s="74">
        <v>6041</v>
      </c>
      <c r="D408" s="69">
        <v>0.88112602100350057</v>
      </c>
      <c r="E408" s="74">
        <v>1611</v>
      </c>
      <c r="F408" s="74">
        <v>1316</v>
      </c>
      <c r="G408" s="71">
        <v>0.81688392302917445</v>
      </c>
      <c r="T408" s="71" t="e">
        <f t="shared" si="14"/>
        <v>#DIV/0!</v>
      </c>
    </row>
    <row r="409" spans="1:20" x14ac:dyDescent="0.25">
      <c r="A409" s="67">
        <v>44404</v>
      </c>
      <c r="B409" s="74">
        <v>6835</v>
      </c>
      <c r="C409" s="74">
        <v>6148</v>
      </c>
      <c r="D409" s="69">
        <v>0.899487929773226</v>
      </c>
      <c r="E409" s="74">
        <v>1500</v>
      </c>
      <c r="F409" s="74">
        <v>1239</v>
      </c>
      <c r="G409" s="71">
        <v>0.82599999999999996</v>
      </c>
      <c r="T409" s="71" t="e">
        <f t="shared" si="14"/>
        <v>#DIV/0!</v>
      </c>
    </row>
    <row r="410" spans="1:20" x14ac:dyDescent="0.25">
      <c r="A410" s="67">
        <v>44405</v>
      </c>
      <c r="B410" s="74">
        <v>6788</v>
      </c>
      <c r="C410" s="74">
        <v>6092</v>
      </c>
      <c r="D410" s="69">
        <v>0.8974661166764879</v>
      </c>
      <c r="E410" s="74">
        <v>1484</v>
      </c>
      <c r="F410" s="74">
        <v>1242</v>
      </c>
      <c r="G410" s="71">
        <v>0.83692722371967654</v>
      </c>
      <c r="T410" s="71" t="e">
        <f t="shared" si="14"/>
        <v>#DIV/0!</v>
      </c>
    </row>
    <row r="411" spans="1:20" x14ac:dyDescent="0.25">
      <c r="A411" s="67">
        <v>44406</v>
      </c>
      <c r="B411" s="74">
        <v>6779</v>
      </c>
      <c r="C411" s="74">
        <v>6125</v>
      </c>
      <c r="D411" s="69">
        <v>0.90352559374539021</v>
      </c>
      <c r="E411" s="74">
        <v>1410</v>
      </c>
      <c r="F411" s="74">
        <v>1175</v>
      </c>
      <c r="G411" s="71">
        <v>0.83333333333333337</v>
      </c>
      <c r="T411" s="71" t="e">
        <f t="shared" si="14"/>
        <v>#DIV/0!</v>
      </c>
    </row>
    <row r="412" spans="1:20" x14ac:dyDescent="0.25">
      <c r="A412" s="67">
        <v>44407</v>
      </c>
      <c r="B412" s="74">
        <v>6780</v>
      </c>
      <c r="C412" s="74">
        <v>6053</v>
      </c>
      <c r="D412" s="69">
        <v>0.89277286135693212</v>
      </c>
      <c r="E412" s="74">
        <v>1396</v>
      </c>
      <c r="F412" s="74">
        <v>1143</v>
      </c>
      <c r="G412" s="71">
        <v>0.81876790830945556</v>
      </c>
      <c r="T412" s="71" t="e">
        <f t="shared" si="14"/>
        <v>#DIV/0!</v>
      </c>
    </row>
    <row r="413" spans="1:20" x14ac:dyDescent="0.25">
      <c r="A413" s="67">
        <v>44408</v>
      </c>
      <c r="B413" s="74">
        <v>6782</v>
      </c>
      <c r="C413" s="74">
        <v>5994</v>
      </c>
      <c r="D413" s="69">
        <v>0.88381008552049545</v>
      </c>
      <c r="E413" s="74">
        <v>1433</v>
      </c>
      <c r="F413" s="74">
        <v>1149</v>
      </c>
      <c r="G413" s="71">
        <v>0.80181437543614797</v>
      </c>
      <c r="T413" s="71" t="e">
        <f t="shared" si="14"/>
        <v>#DIV/0!</v>
      </c>
    </row>
    <row r="414" spans="1:20" x14ac:dyDescent="0.25">
      <c r="A414" s="67">
        <v>44409</v>
      </c>
      <c r="B414" s="74">
        <v>6781</v>
      </c>
      <c r="C414" s="74">
        <v>5892</v>
      </c>
      <c r="D414" s="69">
        <v>0.86889839256746793</v>
      </c>
      <c r="E414" s="74">
        <v>1393</v>
      </c>
      <c r="F414" s="74">
        <v>1119</v>
      </c>
      <c r="G414" s="71">
        <v>0.80330222541277818</v>
      </c>
      <c r="T414" s="71" t="e">
        <f t="shared" si="14"/>
        <v>#DIV/0!</v>
      </c>
    </row>
    <row r="415" spans="1:20" x14ac:dyDescent="0.25">
      <c r="A415" s="67">
        <v>44410</v>
      </c>
      <c r="B415" s="74">
        <v>6774</v>
      </c>
      <c r="C415" s="74">
        <v>5985</v>
      </c>
      <c r="D415" s="69">
        <v>0.88352524357838791</v>
      </c>
      <c r="E415" s="74">
        <v>1382</v>
      </c>
      <c r="F415" s="74">
        <v>1076</v>
      </c>
      <c r="G415" s="71">
        <v>0.77858176555716352</v>
      </c>
      <c r="T415" s="71" t="e">
        <f t="shared" si="14"/>
        <v>#DIV/0!</v>
      </c>
    </row>
    <row r="416" spans="1:20" x14ac:dyDescent="0.25">
      <c r="A416" s="67">
        <v>44411</v>
      </c>
      <c r="B416" s="74">
        <v>6829</v>
      </c>
      <c r="C416" s="74">
        <v>6025</v>
      </c>
      <c r="D416" s="69">
        <v>0.88226680333870255</v>
      </c>
      <c r="E416" s="74">
        <v>1293</v>
      </c>
      <c r="F416" s="74">
        <v>979</v>
      </c>
      <c r="G416" s="71">
        <v>0.757153905645785</v>
      </c>
      <c r="T416" s="71" t="e">
        <f t="shared" si="14"/>
        <v>#DIV/0!</v>
      </c>
    </row>
    <row r="417" spans="1:20" x14ac:dyDescent="0.25">
      <c r="A417" s="67">
        <v>44412</v>
      </c>
      <c r="B417" s="74">
        <v>6857</v>
      </c>
      <c r="C417" s="74">
        <v>6085</v>
      </c>
      <c r="D417" s="69">
        <v>0.88741432113169028</v>
      </c>
      <c r="E417" s="74">
        <v>1187</v>
      </c>
      <c r="F417" s="74">
        <v>876</v>
      </c>
      <c r="G417" s="71">
        <v>0.73799494524010112</v>
      </c>
      <c r="T417" s="71" t="e">
        <f t="shared" si="14"/>
        <v>#DIV/0!</v>
      </c>
    </row>
    <row r="418" spans="1:20" x14ac:dyDescent="0.25">
      <c r="A418" s="67">
        <v>44413</v>
      </c>
      <c r="B418" s="74">
        <v>6816</v>
      </c>
      <c r="C418" s="74">
        <v>6064</v>
      </c>
      <c r="D418" s="69">
        <v>0.88967136150234738</v>
      </c>
      <c r="E418" s="74">
        <v>1209</v>
      </c>
      <c r="F418" s="74">
        <v>857</v>
      </c>
      <c r="G418" s="71">
        <v>0.70885028949545081</v>
      </c>
      <c r="T418" s="71" t="e">
        <f t="shared" si="14"/>
        <v>#DIV/0!</v>
      </c>
    </row>
    <row r="419" spans="1:20" x14ac:dyDescent="0.25">
      <c r="A419" s="67">
        <v>44414</v>
      </c>
      <c r="B419" s="74">
        <v>6930</v>
      </c>
      <c r="C419" s="74">
        <v>6101</v>
      </c>
      <c r="D419" s="69">
        <v>0.88037518037518037</v>
      </c>
      <c r="E419" s="74">
        <v>1166</v>
      </c>
      <c r="F419" s="74">
        <v>829</v>
      </c>
      <c r="G419" s="71">
        <v>0.71097770154373929</v>
      </c>
      <c r="T419" s="71" t="e">
        <f t="shared" si="14"/>
        <v>#DIV/0!</v>
      </c>
    </row>
    <row r="420" spans="1:20" x14ac:dyDescent="0.25">
      <c r="A420" s="67">
        <v>44415</v>
      </c>
      <c r="B420" s="74">
        <v>6832</v>
      </c>
      <c r="C420" s="74">
        <v>5899</v>
      </c>
      <c r="D420" s="69">
        <v>0.86343676814988291</v>
      </c>
      <c r="E420" s="74">
        <v>1187</v>
      </c>
      <c r="F420" s="74">
        <v>821</v>
      </c>
      <c r="G420" s="71">
        <v>0.69165964616680708</v>
      </c>
      <c r="T420" s="71" t="e">
        <f t="shared" si="14"/>
        <v>#DIV/0!</v>
      </c>
    </row>
    <row r="421" spans="1:20" x14ac:dyDescent="0.25">
      <c r="A421" s="67">
        <v>44416</v>
      </c>
      <c r="B421" s="74">
        <v>6844</v>
      </c>
      <c r="C421" s="74">
        <v>5864</v>
      </c>
      <c r="D421" s="69">
        <v>0.8568088836937463</v>
      </c>
      <c r="E421" s="74">
        <v>1062</v>
      </c>
      <c r="F421" s="74">
        <v>737</v>
      </c>
      <c r="G421" s="71">
        <v>0.69397363465160078</v>
      </c>
      <c r="T421" s="71" t="e">
        <f t="shared" si="14"/>
        <v>#DIV/0!</v>
      </c>
    </row>
    <row r="422" spans="1:20" x14ac:dyDescent="0.25">
      <c r="A422" s="67">
        <v>44417</v>
      </c>
      <c r="B422" s="74">
        <v>6852</v>
      </c>
      <c r="C422" s="74">
        <v>5904</v>
      </c>
      <c r="D422" s="69">
        <v>0.86164623467600698</v>
      </c>
      <c r="E422" s="74">
        <v>1161</v>
      </c>
      <c r="F422" s="74">
        <v>815</v>
      </c>
      <c r="G422" s="71">
        <v>0.70198105081826012</v>
      </c>
      <c r="T422" s="71" t="e">
        <f t="shared" si="14"/>
        <v>#DIV/0!</v>
      </c>
    </row>
    <row r="423" spans="1:20" x14ac:dyDescent="0.25">
      <c r="A423" s="67">
        <v>44418</v>
      </c>
      <c r="B423" s="74">
        <v>6863</v>
      </c>
      <c r="C423" s="74">
        <v>5993</v>
      </c>
      <c r="D423" s="69">
        <v>0.87323327990674637</v>
      </c>
      <c r="E423" s="74">
        <v>1138</v>
      </c>
      <c r="F423" s="74">
        <v>809</v>
      </c>
      <c r="G423" s="71">
        <v>0.71089630931458703</v>
      </c>
      <c r="T423" s="71" t="e">
        <f t="shared" si="14"/>
        <v>#DIV/0!</v>
      </c>
    </row>
    <row r="424" spans="1:20" x14ac:dyDescent="0.25">
      <c r="A424" s="67">
        <v>44419</v>
      </c>
      <c r="B424" s="74">
        <v>6860</v>
      </c>
      <c r="C424" s="74">
        <v>5992</v>
      </c>
      <c r="D424" s="69">
        <v>0.87346938775510208</v>
      </c>
      <c r="E424" s="74">
        <v>1118</v>
      </c>
      <c r="F424" s="74">
        <v>739</v>
      </c>
      <c r="G424" s="71">
        <v>0.66100178890876571</v>
      </c>
      <c r="T424" s="71" t="e">
        <f t="shared" si="14"/>
        <v>#DIV/0!</v>
      </c>
    </row>
    <row r="425" spans="1:20" x14ac:dyDescent="0.25">
      <c r="A425" s="67">
        <v>44420</v>
      </c>
      <c r="B425" s="74">
        <v>6892</v>
      </c>
      <c r="C425" s="74">
        <v>5985</v>
      </c>
      <c r="D425" s="69">
        <v>0.868398142774231</v>
      </c>
      <c r="E425" s="74">
        <v>1125</v>
      </c>
      <c r="F425" s="74">
        <v>728</v>
      </c>
      <c r="G425" s="71">
        <v>0.64711111111111108</v>
      </c>
      <c r="T425" s="71" t="e">
        <f t="shared" si="14"/>
        <v>#DIV/0!</v>
      </c>
    </row>
    <row r="426" spans="1:20" x14ac:dyDescent="0.25">
      <c r="A426" s="67">
        <v>44421</v>
      </c>
      <c r="B426" s="74">
        <v>6881</v>
      </c>
      <c r="C426" s="74">
        <v>5945</v>
      </c>
      <c r="D426" s="69">
        <v>0.86397325970062488</v>
      </c>
      <c r="E426" s="74">
        <v>1089</v>
      </c>
      <c r="F426" s="74">
        <v>686</v>
      </c>
      <c r="G426" s="71">
        <v>0.62993572084481175</v>
      </c>
      <c r="T426" s="71" t="e">
        <f t="shared" si="14"/>
        <v>#DIV/0!</v>
      </c>
    </row>
    <row r="427" spans="1:20" x14ac:dyDescent="0.25">
      <c r="A427" s="67">
        <v>44422</v>
      </c>
      <c r="B427" s="74">
        <v>6885</v>
      </c>
      <c r="C427" s="74">
        <v>5811</v>
      </c>
      <c r="D427" s="69">
        <v>0.84400871459694993</v>
      </c>
      <c r="E427" s="74">
        <v>1076</v>
      </c>
      <c r="F427" s="74">
        <v>674</v>
      </c>
      <c r="G427" s="71">
        <v>0.62639405204460963</v>
      </c>
      <c r="T427" s="71" t="e">
        <f t="shared" si="14"/>
        <v>#DIV/0!</v>
      </c>
    </row>
    <row r="428" spans="1:20" x14ac:dyDescent="0.25">
      <c r="A428" s="67">
        <v>44423</v>
      </c>
      <c r="B428" s="74">
        <v>6865</v>
      </c>
      <c r="C428" s="74">
        <v>5812</v>
      </c>
      <c r="D428" s="69">
        <v>0.8466132556445739</v>
      </c>
      <c r="E428" s="74">
        <v>987</v>
      </c>
      <c r="F428" s="74">
        <v>672</v>
      </c>
      <c r="G428" s="71">
        <v>0.68085106382978722</v>
      </c>
      <c r="T428" s="71" t="e">
        <f t="shared" si="14"/>
        <v>#DIV/0!</v>
      </c>
    </row>
    <row r="429" spans="1:20" x14ac:dyDescent="0.25">
      <c r="A429" s="67">
        <v>44424</v>
      </c>
      <c r="B429" s="74">
        <v>6880</v>
      </c>
      <c r="C429" s="74">
        <v>5831</v>
      </c>
      <c r="D429" s="69">
        <v>0.84752906976744191</v>
      </c>
      <c r="E429" s="74">
        <v>1017</v>
      </c>
      <c r="F429" s="74">
        <v>656</v>
      </c>
      <c r="G429" s="71">
        <v>0.6450344149459194</v>
      </c>
      <c r="T429" s="71" t="e">
        <f t="shared" si="14"/>
        <v>#DIV/0!</v>
      </c>
    </row>
    <row r="430" spans="1:20" x14ac:dyDescent="0.25">
      <c r="A430" s="67">
        <v>44425</v>
      </c>
      <c r="B430" s="74">
        <v>6878</v>
      </c>
      <c r="C430" s="74">
        <v>5813</v>
      </c>
      <c r="D430" s="69">
        <v>0.84515847630125041</v>
      </c>
      <c r="E430" s="74">
        <v>1019</v>
      </c>
      <c r="F430" s="74">
        <v>602</v>
      </c>
      <c r="G430" s="71">
        <v>0.5907752698724239</v>
      </c>
      <c r="T430" s="71" t="e">
        <f t="shared" si="14"/>
        <v>#DIV/0!</v>
      </c>
    </row>
    <row r="431" spans="1:20" x14ac:dyDescent="0.25">
      <c r="A431" s="67">
        <v>44426</v>
      </c>
      <c r="B431" s="74">
        <v>6866</v>
      </c>
      <c r="C431" s="74">
        <v>5934</v>
      </c>
      <c r="D431" s="69">
        <v>0.8642586658898922</v>
      </c>
      <c r="E431" s="74">
        <v>1005</v>
      </c>
      <c r="F431" s="74">
        <v>638</v>
      </c>
      <c r="G431" s="71">
        <v>0.63482587064676621</v>
      </c>
      <c r="T431" s="71" t="e">
        <f t="shared" si="14"/>
        <v>#DIV/0!</v>
      </c>
    </row>
    <row r="432" spans="1:20" x14ac:dyDescent="0.25">
      <c r="A432" s="67">
        <v>44427</v>
      </c>
      <c r="B432" s="74">
        <v>6864</v>
      </c>
      <c r="C432" s="74">
        <v>5916</v>
      </c>
      <c r="D432" s="69">
        <v>0.86188811188811187</v>
      </c>
      <c r="E432" s="74">
        <v>978</v>
      </c>
      <c r="F432" s="74">
        <v>603</v>
      </c>
      <c r="G432" s="71">
        <v>0.6165644171779141</v>
      </c>
      <c r="T432" s="71" t="e">
        <f t="shared" si="14"/>
        <v>#DIV/0!</v>
      </c>
    </row>
    <row r="433" spans="1:20" x14ac:dyDescent="0.25">
      <c r="A433" s="67">
        <v>44428</v>
      </c>
      <c r="B433" s="74">
        <v>6838</v>
      </c>
      <c r="C433" s="74">
        <v>5897</v>
      </c>
      <c r="D433" s="69">
        <v>0.86238666276689091</v>
      </c>
      <c r="E433" s="74">
        <v>951</v>
      </c>
      <c r="F433" s="74">
        <v>605</v>
      </c>
      <c r="G433" s="71">
        <v>0.63617245005257628</v>
      </c>
      <c r="T433" s="71" t="e">
        <f t="shared" si="14"/>
        <v>#DIV/0!</v>
      </c>
    </row>
    <row r="434" spans="1:20" x14ac:dyDescent="0.25">
      <c r="A434" s="67">
        <v>44429</v>
      </c>
      <c r="B434" s="74">
        <v>6862</v>
      </c>
      <c r="C434" s="74">
        <v>5888</v>
      </c>
      <c r="D434" s="69">
        <v>0.85805887496356748</v>
      </c>
      <c r="E434" s="74">
        <v>964</v>
      </c>
      <c r="F434" s="74">
        <v>595</v>
      </c>
      <c r="G434" s="71">
        <v>0.61721991701244816</v>
      </c>
      <c r="T434" s="71" t="e">
        <f t="shared" si="14"/>
        <v>#DIV/0!</v>
      </c>
    </row>
    <row r="435" spans="1:20" x14ac:dyDescent="0.25">
      <c r="A435" s="67">
        <v>44430</v>
      </c>
      <c r="B435" s="74">
        <v>6813</v>
      </c>
      <c r="C435" s="74">
        <v>5855</v>
      </c>
      <c r="D435" s="69">
        <v>0.85938646704829003</v>
      </c>
      <c r="E435" s="74">
        <v>899</v>
      </c>
      <c r="F435" s="74">
        <v>548</v>
      </c>
      <c r="G435" s="71">
        <v>0.60956618464961065</v>
      </c>
      <c r="T435" s="71" t="e">
        <f t="shared" si="14"/>
        <v>#DIV/0!</v>
      </c>
    </row>
    <row r="436" spans="1:20" x14ac:dyDescent="0.25">
      <c r="A436" s="67">
        <v>44431</v>
      </c>
      <c r="B436" s="74">
        <v>6833</v>
      </c>
      <c r="C436" s="74">
        <v>5958</v>
      </c>
      <c r="D436" s="69">
        <v>0.87194497292550854</v>
      </c>
      <c r="E436" s="74">
        <v>953</v>
      </c>
      <c r="F436" s="74">
        <v>602</v>
      </c>
      <c r="G436" s="71">
        <v>0.63168940188877232</v>
      </c>
      <c r="T436" s="71" t="e">
        <f t="shared" si="14"/>
        <v>#DIV/0!</v>
      </c>
    </row>
    <row r="437" spans="1:20" x14ac:dyDescent="0.25">
      <c r="A437" s="67">
        <v>44432</v>
      </c>
      <c r="B437" s="74">
        <v>6835</v>
      </c>
      <c r="C437" s="74">
        <v>6024</v>
      </c>
      <c r="D437" s="69">
        <v>0.88134601316752015</v>
      </c>
      <c r="E437" s="74">
        <v>924</v>
      </c>
      <c r="F437" s="74">
        <v>573</v>
      </c>
      <c r="G437" s="71">
        <v>0.62012987012987009</v>
      </c>
      <c r="T437" s="71" t="e">
        <f t="shared" si="14"/>
        <v>#DIV/0!</v>
      </c>
    </row>
    <row r="438" spans="1:20" x14ac:dyDescent="0.25">
      <c r="A438" s="67">
        <v>44433</v>
      </c>
      <c r="B438" s="74">
        <v>6853</v>
      </c>
      <c r="C438" s="74">
        <v>6030</v>
      </c>
      <c r="D438" s="69">
        <v>0.87990661024368888</v>
      </c>
      <c r="E438" s="74">
        <v>933</v>
      </c>
      <c r="F438" s="74">
        <v>535</v>
      </c>
      <c r="G438" s="71">
        <v>0.57341907824222937</v>
      </c>
      <c r="T438" s="71" t="e">
        <f t="shared" si="14"/>
        <v>#DIV/0!</v>
      </c>
    </row>
    <row r="439" spans="1:20" x14ac:dyDescent="0.25">
      <c r="A439" s="67">
        <v>44434</v>
      </c>
      <c r="B439" s="74">
        <v>6886</v>
      </c>
      <c r="C439" s="74">
        <v>6046</v>
      </c>
      <c r="D439" s="69">
        <v>0.87801336044147549</v>
      </c>
      <c r="E439" s="74">
        <v>889</v>
      </c>
      <c r="F439" s="74">
        <v>504</v>
      </c>
      <c r="G439" s="71">
        <v>0.56692913385826771</v>
      </c>
      <c r="T439" s="71" t="e">
        <f t="shared" si="14"/>
        <v>#DIV/0!</v>
      </c>
    </row>
    <row r="440" spans="1:20" x14ac:dyDescent="0.25">
      <c r="A440" s="67">
        <v>44435</v>
      </c>
      <c r="B440" s="74">
        <v>6894</v>
      </c>
      <c r="C440" s="74">
        <v>5995</v>
      </c>
      <c r="D440" s="69">
        <v>0.86959675079779519</v>
      </c>
      <c r="E440" s="74">
        <v>853</v>
      </c>
      <c r="F440" s="74">
        <v>507</v>
      </c>
      <c r="G440" s="71">
        <v>0.59437280187573271</v>
      </c>
      <c r="T440" s="71" t="e">
        <f t="shared" si="14"/>
        <v>#DIV/0!</v>
      </c>
    </row>
    <row r="441" spans="1:20" x14ac:dyDescent="0.25">
      <c r="A441" s="67">
        <v>44436</v>
      </c>
      <c r="B441" s="74">
        <v>6891</v>
      </c>
      <c r="C441" s="74">
        <v>6008</v>
      </c>
      <c r="D441" s="69">
        <v>0.87186184878827455</v>
      </c>
      <c r="E441" s="74">
        <v>837</v>
      </c>
      <c r="F441" s="74">
        <v>510</v>
      </c>
      <c r="G441" s="71">
        <v>0.60931899641577059</v>
      </c>
      <c r="T441" s="71" t="e">
        <f t="shared" si="14"/>
        <v>#DIV/0!</v>
      </c>
    </row>
    <row r="442" spans="1:20" x14ac:dyDescent="0.25">
      <c r="A442" s="67">
        <v>44437</v>
      </c>
      <c r="B442" s="74">
        <v>6929</v>
      </c>
      <c r="C442" s="74">
        <v>6019</v>
      </c>
      <c r="D442" s="69">
        <v>0.86866791744840521</v>
      </c>
      <c r="E442" s="74">
        <v>840</v>
      </c>
      <c r="F442" s="74">
        <v>504</v>
      </c>
      <c r="G442" s="71">
        <v>0.6</v>
      </c>
      <c r="T442" s="71" t="e">
        <f t="shared" si="14"/>
        <v>#DIV/0!</v>
      </c>
    </row>
    <row r="443" spans="1:20" x14ac:dyDescent="0.25">
      <c r="A443" s="67">
        <v>44438</v>
      </c>
      <c r="B443" s="74">
        <v>6928</v>
      </c>
      <c r="C443" s="74">
        <v>5975</v>
      </c>
      <c r="D443" s="69">
        <v>0.86244226327944573</v>
      </c>
      <c r="E443" s="74">
        <v>835</v>
      </c>
      <c r="F443" s="74">
        <v>478</v>
      </c>
      <c r="G443" s="71">
        <v>0.57245508982035931</v>
      </c>
      <c r="T443" s="71" t="e">
        <f t="shared" si="14"/>
        <v>#DIV/0!</v>
      </c>
    </row>
    <row r="444" spans="1:20" x14ac:dyDescent="0.25">
      <c r="A444" s="67">
        <v>44439</v>
      </c>
      <c r="B444" s="74">
        <v>6906</v>
      </c>
      <c r="C444" s="74">
        <v>6087</v>
      </c>
      <c r="D444" s="69">
        <v>0.88140747176368373</v>
      </c>
      <c r="E444" s="74">
        <v>814</v>
      </c>
      <c r="F444" s="74">
        <v>488</v>
      </c>
      <c r="G444" s="71">
        <v>0.59950859950859947</v>
      </c>
      <c r="T444" s="71" t="e">
        <f t="shared" si="14"/>
        <v>#DIV/0!</v>
      </c>
    </row>
    <row r="445" spans="1:20" x14ac:dyDescent="0.25">
      <c r="A445" s="67">
        <v>44440</v>
      </c>
      <c r="B445" s="74">
        <v>6911</v>
      </c>
      <c r="C445" s="74">
        <v>6111</v>
      </c>
      <c r="D445" s="69">
        <v>0.88424251193749093</v>
      </c>
      <c r="E445" s="74">
        <v>806</v>
      </c>
      <c r="F445" s="74">
        <v>466</v>
      </c>
      <c r="G445" s="71">
        <v>0.57816377171215882</v>
      </c>
      <c r="T445" s="71" t="e">
        <f t="shared" si="14"/>
        <v>#DIV/0!</v>
      </c>
    </row>
    <row r="446" spans="1:20" x14ac:dyDescent="0.25">
      <c r="A446" s="67">
        <v>44441</v>
      </c>
      <c r="B446" s="74">
        <v>6914</v>
      </c>
      <c r="C446" s="74">
        <v>6118</v>
      </c>
      <c r="D446" s="69">
        <v>0.88487127567254842</v>
      </c>
      <c r="E446" s="74">
        <v>809</v>
      </c>
      <c r="F446" s="74">
        <v>479</v>
      </c>
      <c r="G446" s="71">
        <v>0.59208899876390608</v>
      </c>
      <c r="T446" s="71" t="e">
        <f t="shared" si="14"/>
        <v>#DIV/0!</v>
      </c>
    </row>
    <row r="447" spans="1:20" x14ac:dyDescent="0.25">
      <c r="A447" s="67">
        <v>44442</v>
      </c>
      <c r="B447" s="74">
        <v>6911</v>
      </c>
      <c r="C447" s="74">
        <v>6052</v>
      </c>
      <c r="D447" s="69">
        <v>0.87570539719288087</v>
      </c>
      <c r="E447" s="74">
        <v>781</v>
      </c>
      <c r="F447" s="74">
        <v>454</v>
      </c>
      <c r="G447" s="71">
        <v>0.58130601792573622</v>
      </c>
      <c r="T447" s="71" t="e">
        <f t="shared" si="14"/>
        <v>#DIV/0!</v>
      </c>
    </row>
    <row r="448" spans="1:20" x14ac:dyDescent="0.25">
      <c r="A448" s="67">
        <v>44443</v>
      </c>
      <c r="B448" s="74">
        <v>6893</v>
      </c>
      <c r="C448" s="74">
        <v>6042</v>
      </c>
      <c r="D448" s="69">
        <v>0.8765414188306978</v>
      </c>
      <c r="E448" s="74">
        <v>731</v>
      </c>
      <c r="F448" s="74">
        <v>431</v>
      </c>
      <c r="G448" s="71">
        <v>0.58960328317373456</v>
      </c>
      <c r="T448" s="71" t="e">
        <f t="shared" si="14"/>
        <v>#DIV/0!</v>
      </c>
    </row>
    <row r="449" spans="1:20" x14ac:dyDescent="0.25">
      <c r="A449" s="67">
        <v>44444</v>
      </c>
      <c r="B449" s="74">
        <v>6934</v>
      </c>
      <c r="C449" s="74">
        <v>6082</v>
      </c>
      <c r="D449" s="69">
        <v>0.87712719930775884</v>
      </c>
      <c r="E449" s="74">
        <v>721</v>
      </c>
      <c r="F449" s="74">
        <v>424</v>
      </c>
      <c r="G449" s="71">
        <v>0.58807212205270454</v>
      </c>
      <c r="T449" s="71" t="e">
        <f t="shared" si="14"/>
        <v>#DIV/0!</v>
      </c>
    </row>
    <row r="450" spans="1:20" x14ac:dyDescent="0.25">
      <c r="A450" s="67">
        <v>44445</v>
      </c>
      <c r="B450" s="74">
        <v>6926</v>
      </c>
      <c r="C450" s="74">
        <v>6123</v>
      </c>
      <c r="D450" s="69">
        <v>0.88406006352873234</v>
      </c>
      <c r="E450" s="74">
        <v>710</v>
      </c>
      <c r="F450" s="74">
        <v>453</v>
      </c>
      <c r="G450" s="71">
        <v>0.63802816901408455</v>
      </c>
      <c r="T450" s="71" t="e">
        <f t="shared" si="14"/>
        <v>#DIV/0!</v>
      </c>
    </row>
    <row r="451" spans="1:20" x14ac:dyDescent="0.25">
      <c r="A451" s="67">
        <v>44446</v>
      </c>
      <c r="B451" s="74">
        <v>6956</v>
      </c>
      <c r="C451" s="74">
        <v>6212</v>
      </c>
      <c r="D451" s="69">
        <v>0.89304197814836117</v>
      </c>
      <c r="E451" s="74">
        <v>748</v>
      </c>
      <c r="F451" s="74">
        <v>455</v>
      </c>
      <c r="G451" s="71">
        <v>0.60828877005347592</v>
      </c>
      <c r="T451" s="71" t="e">
        <f t="shared" si="14"/>
        <v>#DIV/0!</v>
      </c>
    </row>
    <row r="452" spans="1:20" x14ac:dyDescent="0.25">
      <c r="A452" s="67">
        <v>44447</v>
      </c>
      <c r="B452" s="74">
        <v>6949</v>
      </c>
      <c r="C452" s="74">
        <v>6212</v>
      </c>
      <c r="D452" s="69">
        <v>0.89394157432724131</v>
      </c>
      <c r="E452" s="74">
        <v>736</v>
      </c>
      <c r="F452" s="74">
        <v>463</v>
      </c>
      <c r="G452" s="71">
        <v>0.62907608695652173</v>
      </c>
      <c r="T452" s="71" t="e">
        <f t="shared" ref="T452:T515" si="15">S452/R452</f>
        <v>#DIV/0!</v>
      </c>
    </row>
    <row r="453" spans="1:20" x14ac:dyDescent="0.25">
      <c r="A453" s="67">
        <v>44448</v>
      </c>
      <c r="B453" s="74">
        <v>6933</v>
      </c>
      <c r="C453" s="74">
        <v>6193</v>
      </c>
      <c r="D453" s="69">
        <v>0.89326409923554018</v>
      </c>
      <c r="E453" s="74">
        <v>740</v>
      </c>
      <c r="F453" s="74">
        <v>476</v>
      </c>
      <c r="G453" s="71">
        <v>0.64324324324324322</v>
      </c>
      <c r="T453" s="71" t="e">
        <f t="shared" si="15"/>
        <v>#DIV/0!</v>
      </c>
    </row>
    <row r="454" spans="1:20" x14ac:dyDescent="0.25">
      <c r="A454" s="67">
        <v>44449</v>
      </c>
      <c r="B454" s="74">
        <v>6913</v>
      </c>
      <c r="C454" s="74">
        <v>6122</v>
      </c>
      <c r="D454" s="69">
        <v>0.88557789671633158</v>
      </c>
      <c r="E454" s="74">
        <v>738</v>
      </c>
      <c r="F454" s="74">
        <v>448</v>
      </c>
      <c r="G454" s="71">
        <v>0.60704607046070458</v>
      </c>
      <c r="T454" s="71" t="e">
        <f t="shared" si="15"/>
        <v>#DIV/0!</v>
      </c>
    </row>
    <row r="455" spans="1:20" x14ac:dyDescent="0.25">
      <c r="A455" s="67">
        <v>44450</v>
      </c>
      <c r="B455" s="74">
        <v>6924</v>
      </c>
      <c r="C455" s="74">
        <v>6044</v>
      </c>
      <c r="D455" s="69">
        <v>0.87290583477758521</v>
      </c>
      <c r="E455" s="74">
        <v>724</v>
      </c>
      <c r="F455" s="74">
        <v>391</v>
      </c>
      <c r="G455" s="71">
        <v>0.54005524861878451</v>
      </c>
      <c r="T455" s="71" t="e">
        <f t="shared" si="15"/>
        <v>#DIV/0!</v>
      </c>
    </row>
    <row r="456" spans="1:20" x14ac:dyDescent="0.25">
      <c r="A456" s="67">
        <v>44451</v>
      </c>
      <c r="B456" s="74">
        <v>6871</v>
      </c>
      <c r="C456" s="74">
        <v>5983</v>
      </c>
      <c r="D456" s="69">
        <v>0.87076117013535148</v>
      </c>
      <c r="E456" s="74">
        <v>729</v>
      </c>
      <c r="F456" s="74">
        <v>375</v>
      </c>
      <c r="G456" s="71">
        <v>0.51440329218106995</v>
      </c>
      <c r="T456" s="71" t="e">
        <f t="shared" si="15"/>
        <v>#DIV/0!</v>
      </c>
    </row>
    <row r="457" spans="1:20" x14ac:dyDescent="0.25">
      <c r="A457" s="67">
        <v>44452</v>
      </c>
      <c r="B457" s="74">
        <v>6920</v>
      </c>
      <c r="C457" s="74">
        <v>6003</v>
      </c>
      <c r="D457" s="69">
        <v>0.86748554913294795</v>
      </c>
      <c r="E457" s="74">
        <v>729</v>
      </c>
      <c r="F457" s="74">
        <v>438</v>
      </c>
      <c r="G457" s="71">
        <v>0.60082304526748975</v>
      </c>
      <c r="T457" s="71" t="e">
        <f t="shared" si="15"/>
        <v>#DIV/0!</v>
      </c>
    </row>
    <row r="458" spans="1:20" x14ac:dyDescent="0.25">
      <c r="A458" s="67">
        <v>44453</v>
      </c>
      <c r="B458" s="74">
        <v>6909</v>
      </c>
      <c r="C458" s="74">
        <v>6090</v>
      </c>
      <c r="D458" s="69">
        <v>0.8814589665653495</v>
      </c>
      <c r="E458" s="74">
        <v>744</v>
      </c>
      <c r="F458" s="74">
        <v>456</v>
      </c>
      <c r="G458" s="71">
        <v>0.61290322580645162</v>
      </c>
      <c r="T458" s="71" t="e">
        <f t="shared" si="15"/>
        <v>#DIV/0!</v>
      </c>
    </row>
    <row r="459" spans="1:20" x14ac:dyDescent="0.25">
      <c r="A459" s="67">
        <v>44454</v>
      </c>
      <c r="B459" s="74">
        <v>6902</v>
      </c>
      <c r="C459" s="74">
        <v>6116</v>
      </c>
      <c r="D459" s="69">
        <v>0.88611996522747027</v>
      </c>
      <c r="E459" s="74">
        <v>721</v>
      </c>
      <c r="F459" s="74">
        <v>431</v>
      </c>
      <c r="G459" s="71">
        <v>0.5977808599167822</v>
      </c>
      <c r="T459" s="71" t="e">
        <f t="shared" si="15"/>
        <v>#DIV/0!</v>
      </c>
    </row>
    <row r="460" spans="1:20" x14ac:dyDescent="0.25">
      <c r="A460" s="67">
        <v>44455</v>
      </c>
      <c r="B460" s="74">
        <v>6909</v>
      </c>
      <c r="C460" s="74">
        <v>6184</v>
      </c>
      <c r="D460" s="69">
        <v>0.89506440874222026</v>
      </c>
      <c r="E460" s="74">
        <v>700</v>
      </c>
      <c r="F460" s="74">
        <v>419</v>
      </c>
      <c r="G460" s="71">
        <v>0.59857142857142853</v>
      </c>
      <c r="T460" s="71" t="e">
        <f t="shared" si="15"/>
        <v>#DIV/0!</v>
      </c>
    </row>
    <row r="461" spans="1:20" x14ac:dyDescent="0.25">
      <c r="A461" s="67">
        <v>44456</v>
      </c>
      <c r="B461" s="74">
        <v>6904</v>
      </c>
      <c r="C461" s="74">
        <v>6078</v>
      </c>
      <c r="D461" s="69">
        <v>0.88035921205098489</v>
      </c>
      <c r="E461" s="74">
        <v>689</v>
      </c>
      <c r="F461" s="74">
        <v>398</v>
      </c>
      <c r="G461" s="71">
        <v>0.57764876632801165</v>
      </c>
      <c r="T461" s="71" t="e">
        <f t="shared" si="15"/>
        <v>#DIV/0!</v>
      </c>
    </row>
    <row r="462" spans="1:20" x14ac:dyDescent="0.25">
      <c r="A462" s="67">
        <v>44457</v>
      </c>
      <c r="B462" s="74">
        <v>6927</v>
      </c>
      <c r="C462" s="74">
        <v>6024</v>
      </c>
      <c r="D462" s="69">
        <v>0.86964053702901689</v>
      </c>
      <c r="E462" s="74">
        <v>675</v>
      </c>
      <c r="F462" s="74">
        <v>399</v>
      </c>
      <c r="G462" s="71">
        <v>0.59111111111111114</v>
      </c>
      <c r="T462" s="71" t="e">
        <f t="shared" si="15"/>
        <v>#DIV/0!</v>
      </c>
    </row>
    <row r="463" spans="1:20" x14ac:dyDescent="0.25">
      <c r="A463" s="67">
        <v>44458</v>
      </c>
      <c r="B463" s="74">
        <v>6860</v>
      </c>
      <c r="C463" s="74">
        <v>6015</v>
      </c>
      <c r="D463" s="69">
        <v>0.87682215743440228</v>
      </c>
      <c r="E463" s="74">
        <v>673</v>
      </c>
      <c r="F463" s="74">
        <v>419</v>
      </c>
      <c r="G463" s="71">
        <v>0.62258543833580982</v>
      </c>
      <c r="T463" s="71" t="e">
        <f t="shared" si="15"/>
        <v>#DIV/0!</v>
      </c>
    </row>
    <row r="464" spans="1:20" x14ac:dyDescent="0.25">
      <c r="A464" s="67">
        <v>44459</v>
      </c>
      <c r="B464" s="74">
        <v>6902</v>
      </c>
      <c r="C464" s="74">
        <v>6069</v>
      </c>
      <c r="D464" s="69">
        <v>0.87931034482758619</v>
      </c>
      <c r="E464" s="74">
        <v>685</v>
      </c>
      <c r="F464" s="74">
        <v>432</v>
      </c>
      <c r="G464" s="71">
        <v>0.63065693430656933</v>
      </c>
      <c r="T464" s="71" t="e">
        <f t="shared" si="15"/>
        <v>#DIV/0!</v>
      </c>
    </row>
    <row r="465" spans="1:20" x14ac:dyDescent="0.25">
      <c r="A465" s="67">
        <v>44460</v>
      </c>
      <c r="B465" s="74">
        <v>6917</v>
      </c>
      <c r="C465" s="74">
        <v>6148</v>
      </c>
      <c r="D465" s="69">
        <v>0.88882463495735142</v>
      </c>
      <c r="E465" s="74">
        <v>703</v>
      </c>
      <c r="F465" s="74">
        <v>431</v>
      </c>
      <c r="G465" s="71">
        <v>0.61308677098150788</v>
      </c>
      <c r="T465" s="71" t="e">
        <f t="shared" si="15"/>
        <v>#DIV/0!</v>
      </c>
    </row>
    <row r="466" spans="1:20" ht="56.25" customHeight="1" x14ac:dyDescent="0.25">
      <c r="A466" s="67">
        <v>44461</v>
      </c>
      <c r="B466" s="74">
        <v>6932</v>
      </c>
      <c r="C466" s="74">
        <v>6196</v>
      </c>
      <c r="D466" s="69">
        <v>0.8938257357184074</v>
      </c>
      <c r="E466" s="74">
        <v>694</v>
      </c>
      <c r="F466" s="74">
        <v>423</v>
      </c>
      <c r="G466" s="71">
        <v>0.60951008645533145</v>
      </c>
      <c r="T466" s="71" t="e">
        <f t="shared" si="15"/>
        <v>#DIV/0!</v>
      </c>
    </row>
    <row r="467" spans="1:20" x14ac:dyDescent="0.25">
      <c r="A467" s="67">
        <v>44462</v>
      </c>
      <c r="B467" s="74">
        <v>6938</v>
      </c>
      <c r="C467" s="74">
        <v>6169</v>
      </c>
      <c r="D467" s="69">
        <v>0.88916114153934855</v>
      </c>
      <c r="E467" s="74">
        <v>658</v>
      </c>
      <c r="F467" s="74">
        <v>375</v>
      </c>
      <c r="G467" s="71">
        <v>0.56990881458966569</v>
      </c>
      <c r="T467" s="71" t="e">
        <f t="shared" si="15"/>
        <v>#DIV/0!</v>
      </c>
    </row>
    <row r="468" spans="1:20" x14ac:dyDescent="0.25">
      <c r="A468" s="67">
        <v>44463</v>
      </c>
      <c r="B468" s="74">
        <v>7008</v>
      </c>
      <c r="C468" s="74">
        <v>6170</v>
      </c>
      <c r="D468" s="69">
        <v>0.88042237442922378</v>
      </c>
      <c r="E468" s="74">
        <v>666</v>
      </c>
      <c r="F468" s="74">
        <v>385</v>
      </c>
      <c r="G468" s="71">
        <v>0.57807807807807809</v>
      </c>
      <c r="T468" s="71" t="e">
        <f t="shared" si="15"/>
        <v>#DIV/0!</v>
      </c>
    </row>
    <row r="469" spans="1:20" x14ac:dyDescent="0.25">
      <c r="A469" s="67">
        <v>44464</v>
      </c>
      <c r="B469" s="74">
        <v>6996</v>
      </c>
      <c r="C469" s="74">
        <v>5977</v>
      </c>
      <c r="D469" s="69">
        <v>0.85434534019439679</v>
      </c>
      <c r="E469" s="74">
        <v>684</v>
      </c>
      <c r="F469" s="74">
        <v>398</v>
      </c>
      <c r="G469" s="71">
        <v>0.58187134502923976</v>
      </c>
      <c r="T469" s="71" t="e">
        <f t="shared" si="15"/>
        <v>#DIV/0!</v>
      </c>
    </row>
    <row r="470" spans="1:20" x14ac:dyDescent="0.25">
      <c r="A470" s="67">
        <v>44465</v>
      </c>
      <c r="B470" s="74">
        <v>6986</v>
      </c>
      <c r="C470" s="74">
        <v>5995</v>
      </c>
      <c r="D470" s="69">
        <v>0.85814486115087318</v>
      </c>
      <c r="E470" s="74">
        <v>674</v>
      </c>
      <c r="F470" s="74">
        <v>390</v>
      </c>
      <c r="G470" s="71">
        <v>0.57863501483679525</v>
      </c>
      <c r="T470" s="71" t="e">
        <f t="shared" si="15"/>
        <v>#DIV/0!</v>
      </c>
    </row>
    <row r="471" spans="1:20" ht="21" customHeight="1" x14ac:dyDescent="0.25">
      <c r="A471" s="67">
        <v>44466</v>
      </c>
      <c r="B471" s="74">
        <v>6979</v>
      </c>
      <c r="C471" s="74">
        <v>6037</v>
      </c>
      <c r="D471" s="69">
        <v>0.86502364235563833</v>
      </c>
      <c r="E471" s="74">
        <v>677</v>
      </c>
      <c r="F471" s="74">
        <v>399</v>
      </c>
      <c r="G471" s="71">
        <v>0.58936484490398822</v>
      </c>
      <c r="P471" t="s">
        <v>53</v>
      </c>
      <c r="T471" s="71" t="e">
        <f t="shared" si="15"/>
        <v>#DIV/0!</v>
      </c>
    </row>
    <row r="472" spans="1:20" x14ac:dyDescent="0.25">
      <c r="A472" s="67">
        <v>44467</v>
      </c>
      <c r="B472" s="74">
        <v>6966</v>
      </c>
      <c r="C472" s="74">
        <v>6127</v>
      </c>
      <c r="D472" s="69">
        <v>0.87955785242606943</v>
      </c>
      <c r="E472" s="74">
        <v>673</v>
      </c>
      <c r="F472" s="74">
        <v>390</v>
      </c>
      <c r="G472" s="71">
        <v>0.57949479940564641</v>
      </c>
      <c r="H472" t="s">
        <v>53</v>
      </c>
      <c r="T472" s="71" t="e">
        <f t="shared" si="15"/>
        <v>#DIV/0!</v>
      </c>
    </row>
    <row r="473" spans="1:20" x14ac:dyDescent="0.25">
      <c r="A473" s="67">
        <v>44468</v>
      </c>
      <c r="B473" s="74">
        <v>6990</v>
      </c>
      <c r="C473" s="74">
        <v>6204</v>
      </c>
      <c r="D473" s="69">
        <v>0.88755364806866954</v>
      </c>
      <c r="E473" s="74">
        <v>676</v>
      </c>
      <c r="F473" s="74">
        <v>407</v>
      </c>
      <c r="G473" s="71">
        <v>0.60207100591715978</v>
      </c>
      <c r="T473" s="71" t="e">
        <f t="shared" si="15"/>
        <v>#DIV/0!</v>
      </c>
    </row>
    <row r="474" spans="1:20" x14ac:dyDescent="0.25">
      <c r="A474" s="67">
        <v>44469</v>
      </c>
      <c r="B474" s="74">
        <v>7000</v>
      </c>
      <c r="C474" s="74">
        <v>6251</v>
      </c>
      <c r="D474" s="69">
        <v>0.89300000000000002</v>
      </c>
      <c r="E474" s="74">
        <v>632</v>
      </c>
      <c r="F474" s="74">
        <v>370</v>
      </c>
      <c r="G474" s="71">
        <v>0.58544303797468356</v>
      </c>
      <c r="T474" s="71" t="e">
        <f t="shared" si="15"/>
        <v>#DIV/0!</v>
      </c>
    </row>
    <row r="475" spans="1:20" x14ac:dyDescent="0.25">
      <c r="A475" s="67">
        <v>44470</v>
      </c>
      <c r="B475" s="74">
        <v>6996</v>
      </c>
      <c r="C475" s="74">
        <v>6193</v>
      </c>
      <c r="D475" s="69">
        <v>0.88522012578616349</v>
      </c>
      <c r="E475" s="74">
        <v>602</v>
      </c>
      <c r="F475" s="74">
        <v>369</v>
      </c>
      <c r="G475" s="71">
        <v>0.6129568106312292</v>
      </c>
      <c r="T475" s="71" t="e">
        <f t="shared" si="15"/>
        <v>#DIV/0!</v>
      </c>
    </row>
    <row r="476" spans="1:20" x14ac:dyDescent="0.25">
      <c r="A476" s="67">
        <v>44471</v>
      </c>
      <c r="B476" s="74">
        <v>6999</v>
      </c>
      <c r="C476" s="74">
        <v>6143</v>
      </c>
      <c r="D476" s="69">
        <v>0.87769681383054721</v>
      </c>
      <c r="E476" s="74">
        <v>625</v>
      </c>
      <c r="F476" s="74">
        <v>373</v>
      </c>
      <c r="G476" s="71">
        <v>0.5968</v>
      </c>
      <c r="T476" s="71" t="e">
        <f t="shared" si="15"/>
        <v>#DIV/0!</v>
      </c>
    </row>
    <row r="477" spans="1:20" x14ac:dyDescent="0.25">
      <c r="A477" s="67">
        <v>44472</v>
      </c>
      <c r="B477" s="74">
        <v>6999</v>
      </c>
      <c r="C477" s="74">
        <v>6096</v>
      </c>
      <c r="D477" s="69">
        <v>0.87098156879554223</v>
      </c>
      <c r="E477" s="74">
        <v>625</v>
      </c>
      <c r="F477" s="74">
        <v>362</v>
      </c>
      <c r="G477" s="71">
        <v>0.57920000000000005</v>
      </c>
      <c r="T477" s="71" t="e">
        <f t="shared" si="15"/>
        <v>#DIV/0!</v>
      </c>
    </row>
    <row r="478" spans="1:20" x14ac:dyDescent="0.25">
      <c r="A478" s="67">
        <v>44473</v>
      </c>
      <c r="B478" s="74">
        <v>7013</v>
      </c>
      <c r="C478" s="74">
        <v>6133</v>
      </c>
      <c r="D478" s="69">
        <v>0.87451875089120201</v>
      </c>
      <c r="E478" s="74">
        <v>600</v>
      </c>
      <c r="F478" s="74">
        <v>369</v>
      </c>
      <c r="G478" s="71">
        <v>0.61499999999999999</v>
      </c>
      <c r="T478" s="71" t="e">
        <f t="shared" si="15"/>
        <v>#DIV/0!</v>
      </c>
    </row>
    <row r="479" spans="1:20" x14ac:dyDescent="0.25">
      <c r="A479" s="67">
        <v>44474</v>
      </c>
      <c r="B479" s="74">
        <v>6993</v>
      </c>
      <c r="C479" s="74">
        <v>6213</v>
      </c>
      <c r="D479" s="69">
        <v>0.88845988845988844</v>
      </c>
      <c r="E479" s="74">
        <v>610</v>
      </c>
      <c r="F479" s="74">
        <v>383</v>
      </c>
      <c r="G479" s="71">
        <v>0.62786885245901636</v>
      </c>
      <c r="T479" s="71" t="e">
        <f t="shared" si="15"/>
        <v>#DIV/0!</v>
      </c>
    </row>
    <row r="480" spans="1:20" x14ac:dyDescent="0.25">
      <c r="A480" s="67">
        <v>44475</v>
      </c>
      <c r="B480" s="74">
        <v>7018</v>
      </c>
      <c r="C480" s="74">
        <v>6244</v>
      </c>
      <c r="D480" s="69">
        <v>0.88971216870903391</v>
      </c>
      <c r="E480" s="74">
        <v>620</v>
      </c>
      <c r="F480" s="74">
        <v>375</v>
      </c>
      <c r="G480" s="71">
        <v>0.60483870967741937</v>
      </c>
      <c r="T480" s="71" t="e">
        <f t="shared" si="15"/>
        <v>#DIV/0!</v>
      </c>
    </row>
    <row r="481" spans="1:20" x14ac:dyDescent="0.25">
      <c r="A481" s="67">
        <v>44476</v>
      </c>
      <c r="B481" s="74">
        <v>6974</v>
      </c>
      <c r="C481" s="74">
        <v>6265</v>
      </c>
      <c r="D481" s="69">
        <v>0.8983366790937769</v>
      </c>
      <c r="E481" s="74">
        <v>569</v>
      </c>
      <c r="F481" s="74">
        <v>365</v>
      </c>
      <c r="G481" s="71">
        <v>0.64147627416520214</v>
      </c>
      <c r="T481" s="71" t="e">
        <f t="shared" si="15"/>
        <v>#DIV/0!</v>
      </c>
    </row>
    <row r="482" spans="1:20" x14ac:dyDescent="0.25">
      <c r="A482" s="67">
        <v>44477</v>
      </c>
      <c r="B482" s="74">
        <v>6977</v>
      </c>
      <c r="C482" s="74">
        <v>6272</v>
      </c>
      <c r="D482" s="69">
        <v>0.89895370503081551</v>
      </c>
      <c r="E482" s="74">
        <v>569</v>
      </c>
      <c r="F482" s="74">
        <v>347</v>
      </c>
      <c r="G482" s="71">
        <v>0.6098418277680141</v>
      </c>
      <c r="T482" s="71" t="e">
        <f t="shared" si="15"/>
        <v>#DIV/0!</v>
      </c>
    </row>
    <row r="483" spans="1:20" x14ac:dyDescent="0.25">
      <c r="A483" s="67">
        <v>44478</v>
      </c>
      <c r="B483" s="74">
        <v>7005</v>
      </c>
      <c r="C483" s="74">
        <v>6140</v>
      </c>
      <c r="D483" s="69">
        <v>0.87651677373304782</v>
      </c>
      <c r="E483" s="74">
        <v>591</v>
      </c>
      <c r="F483" s="74">
        <v>369</v>
      </c>
      <c r="G483" s="71">
        <v>0.62436548223350252</v>
      </c>
      <c r="T483" s="71" t="e">
        <f t="shared" si="15"/>
        <v>#DIV/0!</v>
      </c>
    </row>
    <row r="484" spans="1:20" x14ac:dyDescent="0.25">
      <c r="A484" s="67">
        <v>44479</v>
      </c>
      <c r="B484" s="74">
        <v>6980</v>
      </c>
      <c r="C484" s="74">
        <v>6160</v>
      </c>
      <c r="D484" s="69">
        <v>0.88252148997134672</v>
      </c>
      <c r="E484" s="74">
        <v>602</v>
      </c>
      <c r="F484" s="74">
        <v>367</v>
      </c>
      <c r="G484" s="71">
        <v>0.60963455149501666</v>
      </c>
      <c r="T484" s="71" t="e">
        <f t="shared" si="15"/>
        <v>#DIV/0!</v>
      </c>
    </row>
    <row r="485" spans="1:20" x14ac:dyDescent="0.25">
      <c r="A485" s="67">
        <v>44480</v>
      </c>
      <c r="B485" s="74">
        <v>6975</v>
      </c>
      <c r="C485" s="74">
        <v>6210</v>
      </c>
      <c r="D485" s="69">
        <v>0.89032258064516134</v>
      </c>
      <c r="E485" s="74">
        <v>572</v>
      </c>
      <c r="F485" s="74">
        <v>343</v>
      </c>
      <c r="G485" s="71">
        <v>0.59965034965034969</v>
      </c>
      <c r="T485" s="71" t="e">
        <f t="shared" si="15"/>
        <v>#DIV/0!</v>
      </c>
    </row>
    <row r="486" spans="1:20" x14ac:dyDescent="0.25">
      <c r="A486" s="67">
        <v>44481</v>
      </c>
      <c r="B486" s="74">
        <v>6942</v>
      </c>
      <c r="C486" s="74">
        <v>6202</v>
      </c>
      <c r="D486" s="69">
        <v>0.89340247767214054</v>
      </c>
      <c r="E486" s="74">
        <v>551</v>
      </c>
      <c r="F486" s="74">
        <v>334</v>
      </c>
      <c r="G486" s="71">
        <v>0.60617059891107083</v>
      </c>
      <c r="T486" s="71" t="e">
        <f t="shared" si="15"/>
        <v>#DIV/0!</v>
      </c>
    </row>
    <row r="487" spans="1:20" x14ac:dyDescent="0.25">
      <c r="A487" s="67">
        <v>44482</v>
      </c>
      <c r="B487" s="74">
        <v>6966</v>
      </c>
      <c r="C487" s="74">
        <v>6214</v>
      </c>
      <c r="D487" s="69">
        <v>0.89204708584553549</v>
      </c>
      <c r="E487" s="74">
        <v>571</v>
      </c>
      <c r="F487" s="74">
        <v>341</v>
      </c>
      <c r="G487" s="71">
        <v>0.59719789842381787</v>
      </c>
      <c r="T487" s="71" t="e">
        <f t="shared" si="15"/>
        <v>#DIV/0!</v>
      </c>
    </row>
    <row r="488" spans="1:20" x14ac:dyDescent="0.25">
      <c r="A488" s="67">
        <v>44483</v>
      </c>
      <c r="B488" s="74">
        <v>6942</v>
      </c>
      <c r="C488" s="74">
        <v>6114</v>
      </c>
      <c r="D488" s="69">
        <v>0.88072601555747621</v>
      </c>
      <c r="E488" s="74">
        <v>542</v>
      </c>
      <c r="F488" s="74">
        <v>311</v>
      </c>
      <c r="G488" s="71">
        <v>0.57380073800738007</v>
      </c>
      <c r="T488" s="71" t="e">
        <f t="shared" si="15"/>
        <v>#DIV/0!</v>
      </c>
    </row>
    <row r="489" spans="1:20" x14ac:dyDescent="0.25">
      <c r="A489" s="67">
        <v>44484</v>
      </c>
      <c r="B489" s="74">
        <v>6942</v>
      </c>
      <c r="C489" s="74">
        <v>6114</v>
      </c>
      <c r="D489" s="69">
        <v>0.88072601555747621</v>
      </c>
      <c r="E489" s="74">
        <v>542</v>
      </c>
      <c r="F489" s="74">
        <v>311</v>
      </c>
      <c r="G489" s="71">
        <v>0.57380073800738007</v>
      </c>
      <c r="T489" s="71" t="e">
        <f t="shared" si="15"/>
        <v>#DIV/0!</v>
      </c>
    </row>
    <row r="490" spans="1:20" x14ac:dyDescent="0.25">
      <c r="A490" s="67">
        <v>44485</v>
      </c>
      <c r="B490" s="74">
        <v>6920</v>
      </c>
      <c r="C490" s="74">
        <v>6091</v>
      </c>
      <c r="D490" s="69">
        <v>0.88020231213872835</v>
      </c>
      <c r="E490" s="74">
        <v>557</v>
      </c>
      <c r="F490" s="74">
        <v>331</v>
      </c>
      <c r="G490" s="71">
        <v>0.59425493716337519</v>
      </c>
      <c r="T490" s="71" t="e">
        <f t="shared" si="15"/>
        <v>#DIV/0!</v>
      </c>
    </row>
    <row r="491" spans="1:20" x14ac:dyDescent="0.25">
      <c r="A491" s="67">
        <v>44486</v>
      </c>
      <c r="B491" s="74">
        <v>6913</v>
      </c>
      <c r="C491" s="74">
        <v>6041</v>
      </c>
      <c r="D491" s="69">
        <v>0.87386084189208735</v>
      </c>
      <c r="E491" s="74">
        <v>544</v>
      </c>
      <c r="F491" s="74">
        <v>327</v>
      </c>
      <c r="G491" s="71">
        <v>0.60110294117647056</v>
      </c>
      <c r="T491" s="71" t="e">
        <f t="shared" si="15"/>
        <v>#DIV/0!</v>
      </c>
    </row>
    <row r="492" spans="1:20" x14ac:dyDescent="0.25">
      <c r="A492" s="67">
        <v>44487</v>
      </c>
      <c r="B492" s="74">
        <v>6918</v>
      </c>
      <c r="C492" s="74">
        <v>5961</v>
      </c>
      <c r="D492" s="69">
        <v>0.86166522116218558</v>
      </c>
      <c r="E492" s="74">
        <v>555</v>
      </c>
      <c r="F492" s="74">
        <v>345</v>
      </c>
      <c r="G492" s="71">
        <v>0.6216216216216216</v>
      </c>
      <c r="T492" s="71" t="e">
        <f t="shared" si="15"/>
        <v>#DIV/0!</v>
      </c>
    </row>
    <row r="493" spans="1:20" x14ac:dyDescent="0.25">
      <c r="A493" s="67">
        <v>44488</v>
      </c>
      <c r="B493" s="74">
        <v>6933</v>
      </c>
      <c r="C493" s="74">
        <v>6082</v>
      </c>
      <c r="D493" s="69">
        <v>0.87725371412087116</v>
      </c>
      <c r="E493" s="74">
        <v>560</v>
      </c>
      <c r="F493" s="74">
        <v>347</v>
      </c>
      <c r="G493" s="71">
        <v>0.61964285714285716</v>
      </c>
      <c r="T493" s="71" t="e">
        <f t="shared" si="15"/>
        <v>#DIV/0!</v>
      </c>
    </row>
    <row r="494" spans="1:20" x14ac:dyDescent="0.25">
      <c r="A494" s="67">
        <v>44489</v>
      </c>
      <c r="B494" s="74">
        <v>6954</v>
      </c>
      <c r="C494" s="74">
        <v>6189</v>
      </c>
      <c r="D494" s="69">
        <v>0.8899913718723037</v>
      </c>
      <c r="E494" s="74">
        <v>580</v>
      </c>
      <c r="F494" s="74">
        <v>371</v>
      </c>
      <c r="G494" s="71">
        <v>0.6396551724137931</v>
      </c>
      <c r="T494" s="71" t="e">
        <f t="shared" si="15"/>
        <v>#DIV/0!</v>
      </c>
    </row>
    <row r="495" spans="1:20" x14ac:dyDescent="0.25">
      <c r="A495" s="67">
        <v>44490</v>
      </c>
      <c r="B495" s="74">
        <v>6950</v>
      </c>
      <c r="C495" s="74">
        <v>6321</v>
      </c>
      <c r="D495" s="69">
        <v>0.90949640287769784</v>
      </c>
      <c r="E495" s="74">
        <v>551</v>
      </c>
      <c r="F495" s="74">
        <v>356</v>
      </c>
      <c r="G495" s="71">
        <v>0.64609800362976411</v>
      </c>
      <c r="T495" s="71" t="e">
        <f t="shared" si="15"/>
        <v>#DIV/0!</v>
      </c>
    </row>
    <row r="496" spans="1:20" x14ac:dyDescent="0.25">
      <c r="A496" s="67">
        <v>44491</v>
      </c>
      <c r="B496" s="74">
        <v>6935</v>
      </c>
      <c r="C496" s="74">
        <v>6271</v>
      </c>
      <c r="D496" s="69">
        <v>0.90425378514780097</v>
      </c>
      <c r="E496" s="74">
        <v>506</v>
      </c>
      <c r="F496" s="74">
        <v>331</v>
      </c>
      <c r="G496" s="71">
        <v>0.6541501976284585</v>
      </c>
      <c r="T496" s="71" t="e">
        <f t="shared" si="15"/>
        <v>#DIV/0!</v>
      </c>
    </row>
    <row r="497" spans="1:20" x14ac:dyDescent="0.25">
      <c r="A497" s="67">
        <v>44492</v>
      </c>
      <c r="B497" s="74">
        <v>6970</v>
      </c>
      <c r="C497" s="74">
        <v>6155</v>
      </c>
      <c r="D497" s="69">
        <v>0.88307030129124819</v>
      </c>
      <c r="E497" s="74">
        <v>526</v>
      </c>
      <c r="F497" s="74">
        <v>315</v>
      </c>
      <c r="G497" s="71">
        <v>0.59885931558935357</v>
      </c>
      <c r="T497" s="71" t="e">
        <f t="shared" si="15"/>
        <v>#DIV/0!</v>
      </c>
    </row>
    <row r="498" spans="1:20" x14ac:dyDescent="0.25">
      <c r="A498" s="67">
        <v>44493</v>
      </c>
      <c r="B498" s="74">
        <v>6950</v>
      </c>
      <c r="C498" s="74">
        <v>6148</v>
      </c>
      <c r="D498" s="69">
        <v>0.88460431654676264</v>
      </c>
      <c r="E498" s="74">
        <v>531</v>
      </c>
      <c r="F498" s="74">
        <v>323</v>
      </c>
      <c r="G498" s="71">
        <v>0.60828625235404898</v>
      </c>
      <c r="T498" s="71" t="e">
        <f t="shared" si="15"/>
        <v>#DIV/0!</v>
      </c>
    </row>
    <row r="499" spans="1:20" x14ac:dyDescent="0.25">
      <c r="A499" s="67">
        <v>44494</v>
      </c>
      <c r="B499" s="74">
        <v>6955</v>
      </c>
      <c r="C499" s="74">
        <v>6190</v>
      </c>
      <c r="D499" s="69">
        <v>0.89000718907260967</v>
      </c>
      <c r="E499" s="74">
        <v>522</v>
      </c>
      <c r="F499" s="74">
        <v>318</v>
      </c>
      <c r="G499" s="71">
        <v>0.60919540229885061</v>
      </c>
      <c r="T499" s="71" t="e">
        <f t="shared" si="15"/>
        <v>#DIV/0!</v>
      </c>
    </row>
    <row r="500" spans="1:20" x14ac:dyDescent="0.25">
      <c r="A500" s="67">
        <v>44495</v>
      </c>
      <c r="B500" s="74">
        <v>6961</v>
      </c>
      <c r="C500" s="74">
        <v>6295</v>
      </c>
      <c r="D500" s="69">
        <v>0.90432409136618297</v>
      </c>
      <c r="E500" s="74">
        <v>533</v>
      </c>
      <c r="F500" s="74">
        <v>329</v>
      </c>
      <c r="G500" s="71">
        <v>0.61726078799249529</v>
      </c>
      <c r="T500" s="71" t="e">
        <f t="shared" si="15"/>
        <v>#DIV/0!</v>
      </c>
    </row>
    <row r="501" spans="1:20" x14ac:dyDescent="0.25">
      <c r="A501" s="67">
        <v>44496</v>
      </c>
      <c r="B501" s="74">
        <v>6958</v>
      </c>
      <c r="C501" s="74">
        <v>6307</v>
      </c>
      <c r="D501" s="69">
        <v>0.90643863179074446</v>
      </c>
      <c r="E501" s="74">
        <v>505</v>
      </c>
      <c r="F501" s="74">
        <v>302</v>
      </c>
      <c r="G501" s="71">
        <v>0.598019801980198</v>
      </c>
      <c r="T501" s="71" t="e">
        <f t="shared" si="15"/>
        <v>#DIV/0!</v>
      </c>
    </row>
    <row r="502" spans="1:20" x14ac:dyDescent="0.25">
      <c r="A502" s="67">
        <v>44497</v>
      </c>
      <c r="B502" s="74">
        <v>6998</v>
      </c>
      <c r="C502" s="74">
        <v>6330</v>
      </c>
      <c r="D502" s="69">
        <v>0.90454415547299227</v>
      </c>
      <c r="E502" s="74">
        <v>537</v>
      </c>
      <c r="F502" s="74">
        <v>334</v>
      </c>
      <c r="G502" s="71">
        <v>0.62197392923649908</v>
      </c>
      <c r="T502" s="71" t="e">
        <f t="shared" si="15"/>
        <v>#DIV/0!</v>
      </c>
    </row>
    <row r="503" spans="1:20" x14ac:dyDescent="0.25">
      <c r="A503" s="67">
        <v>44498</v>
      </c>
      <c r="B503" s="74">
        <v>6996</v>
      </c>
      <c r="C503" s="74">
        <v>6311</v>
      </c>
      <c r="D503" s="69">
        <v>0.90208690680388792</v>
      </c>
      <c r="E503" s="74">
        <v>523</v>
      </c>
      <c r="F503" s="74">
        <v>326</v>
      </c>
      <c r="G503" s="71">
        <v>0.62332695984703634</v>
      </c>
      <c r="T503" s="71" t="e">
        <f t="shared" si="15"/>
        <v>#DIV/0!</v>
      </c>
    </row>
    <row r="504" spans="1:20" x14ac:dyDescent="0.25">
      <c r="A504" s="67">
        <v>44499</v>
      </c>
      <c r="B504" s="74">
        <v>7009</v>
      </c>
      <c r="C504" s="74">
        <v>6220</v>
      </c>
      <c r="D504" s="69">
        <v>0.88743044656869741</v>
      </c>
      <c r="E504" s="74">
        <v>536</v>
      </c>
      <c r="F504" s="74">
        <v>313</v>
      </c>
      <c r="G504" s="71">
        <v>0.58395522388059706</v>
      </c>
      <c r="T504" s="71" t="e">
        <f t="shared" si="15"/>
        <v>#DIV/0!</v>
      </c>
    </row>
    <row r="505" spans="1:20" x14ac:dyDescent="0.25">
      <c r="A505" s="67">
        <v>44500</v>
      </c>
      <c r="B505" s="74">
        <v>6973</v>
      </c>
      <c r="C505" s="74">
        <v>6209</v>
      </c>
      <c r="D505" s="69">
        <v>0.89043453319948374</v>
      </c>
      <c r="E505" s="74">
        <v>567</v>
      </c>
      <c r="F505" s="74">
        <v>347</v>
      </c>
      <c r="G505" s="71">
        <v>0.61199294532627868</v>
      </c>
      <c r="T505" s="71" t="e">
        <f t="shared" si="15"/>
        <v>#DIV/0!</v>
      </c>
    </row>
    <row r="506" spans="1:20" x14ac:dyDescent="0.25">
      <c r="A506" s="67">
        <v>44501</v>
      </c>
      <c r="B506" s="74">
        <v>6961</v>
      </c>
      <c r="C506" s="74">
        <v>6188</v>
      </c>
      <c r="D506" s="69">
        <v>0.88895273667576502</v>
      </c>
      <c r="E506" s="74">
        <v>545</v>
      </c>
      <c r="F506" s="74">
        <v>337</v>
      </c>
      <c r="G506" s="71">
        <v>0.61834862385321099</v>
      </c>
      <c r="T506" s="71" t="e">
        <f t="shared" si="15"/>
        <v>#DIV/0!</v>
      </c>
    </row>
    <row r="507" spans="1:20" x14ac:dyDescent="0.25">
      <c r="A507" s="67">
        <v>44502</v>
      </c>
      <c r="B507" s="74">
        <v>6957</v>
      </c>
      <c r="C507" s="74">
        <v>6173</v>
      </c>
      <c r="D507" s="69">
        <v>0.88730774759235298</v>
      </c>
      <c r="E507" s="74">
        <v>535</v>
      </c>
      <c r="F507" s="74">
        <v>329</v>
      </c>
      <c r="G507" s="71">
        <v>0.61495327102803743</v>
      </c>
      <c r="T507" s="71" t="e">
        <f t="shared" si="15"/>
        <v>#DIV/0!</v>
      </c>
    </row>
    <row r="508" spans="1:20" x14ac:dyDescent="0.25">
      <c r="A508" s="67">
        <v>44503</v>
      </c>
      <c r="B508" s="74">
        <v>6968</v>
      </c>
      <c r="C508" s="74">
        <v>6242</v>
      </c>
      <c r="D508" s="69">
        <v>0.89580941446613094</v>
      </c>
      <c r="E508" s="74">
        <v>543</v>
      </c>
      <c r="F508" s="74">
        <v>332</v>
      </c>
      <c r="G508" s="71">
        <v>0.61141804788213627</v>
      </c>
      <c r="T508" s="71" t="e">
        <f t="shared" si="15"/>
        <v>#DIV/0!</v>
      </c>
    </row>
    <row r="509" spans="1:20" x14ac:dyDescent="0.25">
      <c r="A509" s="67">
        <v>44504</v>
      </c>
      <c r="B509" s="74">
        <v>6969</v>
      </c>
      <c r="C509" s="74">
        <v>6325</v>
      </c>
      <c r="D509" s="69">
        <v>0.90759075907590758</v>
      </c>
      <c r="E509" s="74">
        <v>490</v>
      </c>
      <c r="F509" s="74">
        <v>275</v>
      </c>
      <c r="G509" s="71">
        <v>0.56122448979591832</v>
      </c>
      <c r="T509" s="71" t="e">
        <f t="shared" si="15"/>
        <v>#DIV/0!</v>
      </c>
    </row>
    <row r="510" spans="1:20" x14ac:dyDescent="0.25">
      <c r="A510" s="67">
        <v>44505</v>
      </c>
      <c r="B510" s="74">
        <v>6939</v>
      </c>
      <c r="C510" s="74">
        <v>6299</v>
      </c>
      <c r="D510" s="69">
        <v>0.90776768986885714</v>
      </c>
      <c r="E510" s="74">
        <v>485</v>
      </c>
      <c r="F510" s="74">
        <v>283</v>
      </c>
      <c r="G510" s="71">
        <v>0.58350515463917529</v>
      </c>
      <c r="T510" s="71" t="e">
        <f t="shared" si="15"/>
        <v>#DIV/0!</v>
      </c>
    </row>
    <row r="511" spans="1:20" x14ac:dyDescent="0.25">
      <c r="A511" s="67">
        <v>44506</v>
      </c>
      <c r="B511" s="74">
        <v>6940</v>
      </c>
      <c r="C511" s="74">
        <v>6162</v>
      </c>
      <c r="D511" s="69">
        <v>0.88789625360230551</v>
      </c>
      <c r="E511" s="74">
        <v>493</v>
      </c>
      <c r="F511" s="74">
        <v>275</v>
      </c>
      <c r="G511" s="71">
        <v>0.55780933062880322</v>
      </c>
      <c r="T511" s="71" t="e">
        <f t="shared" si="15"/>
        <v>#DIV/0!</v>
      </c>
    </row>
    <row r="512" spans="1:20" x14ac:dyDescent="0.25">
      <c r="A512" s="67">
        <v>44507</v>
      </c>
      <c r="B512" s="74">
        <v>6979</v>
      </c>
      <c r="C512" s="74">
        <v>6219</v>
      </c>
      <c r="D512" s="69">
        <v>0.89110187705975064</v>
      </c>
      <c r="E512" s="74">
        <v>492</v>
      </c>
      <c r="F512" s="74">
        <v>296</v>
      </c>
      <c r="G512" s="71">
        <v>0.60162601626016265</v>
      </c>
      <c r="T512" s="71" t="e">
        <f t="shared" si="15"/>
        <v>#DIV/0!</v>
      </c>
    </row>
    <row r="513" spans="1:20" x14ac:dyDescent="0.25">
      <c r="A513" s="67">
        <v>44508</v>
      </c>
      <c r="B513" s="74">
        <v>6947</v>
      </c>
      <c r="C513" s="74">
        <v>6198</v>
      </c>
      <c r="D513" s="69">
        <v>0.89218367640708218</v>
      </c>
      <c r="E513" s="74">
        <v>457</v>
      </c>
      <c r="F513" s="74">
        <v>258</v>
      </c>
      <c r="G513" s="71">
        <v>0.56455142231947486</v>
      </c>
      <c r="T513" s="71" t="e">
        <f t="shared" si="15"/>
        <v>#DIV/0!</v>
      </c>
    </row>
    <row r="514" spans="1:20" x14ac:dyDescent="0.25">
      <c r="A514" s="67">
        <v>44509</v>
      </c>
      <c r="B514" s="74">
        <v>6954</v>
      </c>
      <c r="C514" s="74">
        <v>6302</v>
      </c>
      <c r="D514" s="69">
        <v>0.90624101236698307</v>
      </c>
      <c r="E514" s="74">
        <v>465</v>
      </c>
      <c r="F514" s="74">
        <v>253</v>
      </c>
      <c r="G514" s="71">
        <v>0.54408602150537633</v>
      </c>
      <c r="T514" s="71" t="e">
        <f t="shared" si="15"/>
        <v>#DIV/0!</v>
      </c>
    </row>
    <row r="515" spans="1:20" x14ac:dyDescent="0.25">
      <c r="A515" s="67">
        <v>44510</v>
      </c>
      <c r="B515" s="74">
        <v>6976</v>
      </c>
      <c r="C515" s="74">
        <v>6300</v>
      </c>
      <c r="D515" s="69">
        <v>0.9030963302752294</v>
      </c>
      <c r="E515" s="74">
        <v>451</v>
      </c>
      <c r="F515" s="74">
        <v>283</v>
      </c>
      <c r="G515" s="71">
        <v>0.6274944567627494</v>
      </c>
      <c r="T515" s="71" t="e">
        <f t="shared" si="15"/>
        <v>#DIV/0!</v>
      </c>
    </row>
    <row r="516" spans="1:20" x14ac:dyDescent="0.25">
      <c r="A516" s="67">
        <v>44511</v>
      </c>
      <c r="B516" s="74">
        <v>6954</v>
      </c>
      <c r="C516" s="74">
        <v>6296</v>
      </c>
      <c r="D516" s="69">
        <v>0.90537819959735399</v>
      </c>
      <c r="E516" s="74">
        <v>461</v>
      </c>
      <c r="F516" s="74">
        <v>249</v>
      </c>
      <c r="G516" s="71">
        <v>0.54013015184381774</v>
      </c>
      <c r="T516" s="71" t="e">
        <f t="shared" ref="T516:T579" si="16">S516/R516</f>
        <v>#DIV/0!</v>
      </c>
    </row>
    <row r="517" spans="1:20" x14ac:dyDescent="0.25">
      <c r="A517" s="67">
        <v>44512</v>
      </c>
      <c r="B517" s="74">
        <v>6971</v>
      </c>
      <c r="C517" s="74">
        <v>6299</v>
      </c>
      <c r="D517" s="69">
        <v>0.90360063118634337</v>
      </c>
      <c r="E517" s="74">
        <v>457</v>
      </c>
      <c r="F517" s="74">
        <v>243</v>
      </c>
      <c r="G517" s="71">
        <v>0.53172866520787743</v>
      </c>
      <c r="T517" s="71" t="e">
        <f t="shared" si="16"/>
        <v>#DIV/0!</v>
      </c>
    </row>
    <row r="518" spans="1:20" x14ac:dyDescent="0.25">
      <c r="A518" s="67">
        <v>44513</v>
      </c>
      <c r="B518" s="74">
        <v>6939</v>
      </c>
      <c r="C518" s="74">
        <v>6246</v>
      </c>
      <c r="D518" s="69">
        <v>0.90012970168612194</v>
      </c>
      <c r="E518" s="74">
        <v>474</v>
      </c>
      <c r="F518" s="74">
        <v>254</v>
      </c>
      <c r="G518" s="71">
        <v>0.53586497890295359</v>
      </c>
      <c r="T518" s="71" t="e">
        <f t="shared" si="16"/>
        <v>#DIV/0!</v>
      </c>
    </row>
    <row r="519" spans="1:20" x14ac:dyDescent="0.25">
      <c r="A519" s="67">
        <v>44514</v>
      </c>
      <c r="B519" s="74">
        <v>6956</v>
      </c>
      <c r="C519" s="74">
        <v>6142</v>
      </c>
      <c r="D519" s="69">
        <v>0.88297872340425532</v>
      </c>
      <c r="E519" s="74">
        <v>460</v>
      </c>
      <c r="F519" s="74">
        <v>252</v>
      </c>
      <c r="G519" s="71">
        <v>0.54782608695652169</v>
      </c>
      <c r="T519" s="71" t="e">
        <f t="shared" si="16"/>
        <v>#DIV/0!</v>
      </c>
    </row>
    <row r="520" spans="1:20" x14ac:dyDescent="0.25">
      <c r="A520" s="67">
        <v>44515</v>
      </c>
      <c r="B520" s="74">
        <v>6933</v>
      </c>
      <c r="C520" s="74">
        <v>6029</v>
      </c>
      <c r="D520" s="69">
        <v>0.86960911582287614</v>
      </c>
      <c r="E520" s="74">
        <v>480</v>
      </c>
      <c r="F520" s="74">
        <v>286</v>
      </c>
      <c r="G520" s="71">
        <v>0.59583333333333333</v>
      </c>
      <c r="T520" s="71" t="e">
        <f t="shared" si="16"/>
        <v>#DIV/0!</v>
      </c>
    </row>
    <row r="521" spans="1:20" x14ac:dyDescent="0.25">
      <c r="A521" s="67">
        <v>44516</v>
      </c>
      <c r="B521" s="74">
        <v>6946</v>
      </c>
      <c r="C521" s="74">
        <v>6137</v>
      </c>
      <c r="D521" s="69">
        <v>0.88353008926000576</v>
      </c>
      <c r="E521" s="74">
        <v>506</v>
      </c>
      <c r="F521" s="74">
        <v>306</v>
      </c>
      <c r="G521" s="71">
        <v>0.60474308300395252</v>
      </c>
      <c r="T521" s="71" t="e">
        <f t="shared" si="16"/>
        <v>#DIV/0!</v>
      </c>
    </row>
    <row r="522" spans="1:20" x14ac:dyDescent="0.25">
      <c r="A522" s="67">
        <v>44517</v>
      </c>
      <c r="B522" s="74">
        <v>6934</v>
      </c>
      <c r="C522" s="74">
        <v>6249</v>
      </c>
      <c r="D522" s="69">
        <v>0.90121142197865589</v>
      </c>
      <c r="E522" s="74">
        <v>478</v>
      </c>
      <c r="F522" s="74">
        <v>282</v>
      </c>
      <c r="G522" s="71">
        <v>0.58995815899581594</v>
      </c>
      <c r="T522" s="71" t="e">
        <f t="shared" si="16"/>
        <v>#DIV/0!</v>
      </c>
    </row>
    <row r="523" spans="1:20" x14ac:dyDescent="0.25">
      <c r="A523" s="67">
        <v>44518</v>
      </c>
      <c r="B523" s="74">
        <v>6921</v>
      </c>
      <c r="C523" s="74">
        <v>6340</v>
      </c>
      <c r="D523" s="69">
        <v>0.91605259355584456</v>
      </c>
      <c r="E523" s="74">
        <v>473</v>
      </c>
      <c r="F523" s="74">
        <v>289</v>
      </c>
      <c r="G523" s="71">
        <v>0.61099365750528545</v>
      </c>
      <c r="T523" s="71" t="e">
        <f t="shared" si="16"/>
        <v>#DIV/0!</v>
      </c>
    </row>
    <row r="524" spans="1:20" x14ac:dyDescent="0.25">
      <c r="A524" s="67">
        <v>44519</v>
      </c>
      <c r="B524" s="74">
        <v>6956</v>
      </c>
      <c r="C524" s="74">
        <v>6324</v>
      </c>
      <c r="D524" s="69">
        <v>0.90914318573893038</v>
      </c>
      <c r="E524" s="74">
        <v>486</v>
      </c>
      <c r="F524" s="74">
        <v>299</v>
      </c>
      <c r="G524" s="71">
        <v>0.6152263374485597</v>
      </c>
      <c r="T524" s="71" t="e">
        <f t="shared" si="16"/>
        <v>#DIV/0!</v>
      </c>
    </row>
    <row r="525" spans="1:20" x14ac:dyDescent="0.25">
      <c r="A525" s="67">
        <v>44520</v>
      </c>
      <c r="B525" s="74">
        <v>6981</v>
      </c>
      <c r="C525" s="74">
        <v>6351</v>
      </c>
      <c r="D525" s="69">
        <v>0.90975504941985386</v>
      </c>
      <c r="E525" s="74">
        <v>499</v>
      </c>
      <c r="F525" s="74">
        <v>282</v>
      </c>
      <c r="G525" s="71">
        <v>0.56513026052104209</v>
      </c>
      <c r="T525" s="71" t="e">
        <f t="shared" si="16"/>
        <v>#DIV/0!</v>
      </c>
    </row>
    <row r="526" spans="1:20" x14ac:dyDescent="0.25">
      <c r="A526" s="67">
        <v>44521</v>
      </c>
      <c r="B526" s="74">
        <v>6992</v>
      </c>
      <c r="C526" s="74">
        <v>6319</v>
      </c>
      <c r="D526" s="69">
        <v>0.90374713958810071</v>
      </c>
      <c r="E526" s="74">
        <v>477</v>
      </c>
      <c r="F526" s="74">
        <v>275</v>
      </c>
      <c r="G526" s="71">
        <v>0.5765199161425576</v>
      </c>
      <c r="T526" s="71" t="e">
        <f t="shared" si="16"/>
        <v>#DIV/0!</v>
      </c>
    </row>
    <row r="527" spans="1:20" x14ac:dyDescent="0.25">
      <c r="A527" s="67">
        <v>44522</v>
      </c>
      <c r="B527" s="74">
        <v>6985</v>
      </c>
      <c r="C527" s="74">
        <v>6280</v>
      </c>
      <c r="D527" s="69">
        <v>0.89906943450250532</v>
      </c>
      <c r="E527" s="74">
        <v>453</v>
      </c>
      <c r="F527" s="74">
        <v>259</v>
      </c>
      <c r="G527" s="71">
        <v>0.57174392935982343</v>
      </c>
      <c r="T527" s="71" t="e">
        <f t="shared" si="16"/>
        <v>#DIV/0!</v>
      </c>
    </row>
    <row r="528" spans="1:20" x14ac:dyDescent="0.25">
      <c r="A528" s="67">
        <v>44523</v>
      </c>
      <c r="B528" s="74">
        <v>6962</v>
      </c>
      <c r="C528" s="74">
        <v>6302</v>
      </c>
      <c r="D528" s="69">
        <v>0.90519965527147372</v>
      </c>
      <c r="E528" s="74">
        <v>441</v>
      </c>
      <c r="F528" s="74">
        <v>240</v>
      </c>
      <c r="G528" s="71">
        <v>0.54421768707482998</v>
      </c>
      <c r="T528" s="71" t="e">
        <f t="shared" si="16"/>
        <v>#DIV/0!</v>
      </c>
    </row>
    <row r="529" spans="1:20" x14ac:dyDescent="0.25">
      <c r="A529" s="67">
        <v>44524</v>
      </c>
      <c r="B529" s="74">
        <v>6979</v>
      </c>
      <c r="C529" s="74">
        <v>6291</v>
      </c>
      <c r="D529" s="69">
        <v>0.90141854133830057</v>
      </c>
      <c r="E529" s="74">
        <v>436</v>
      </c>
      <c r="F529" s="74">
        <v>227</v>
      </c>
      <c r="G529" s="71">
        <v>0.52064220183486243</v>
      </c>
      <c r="T529" s="71" t="e">
        <f t="shared" si="16"/>
        <v>#DIV/0!</v>
      </c>
    </row>
    <row r="530" spans="1:20" x14ac:dyDescent="0.25">
      <c r="A530" s="67">
        <v>44525</v>
      </c>
      <c r="B530" s="74">
        <v>6996</v>
      </c>
      <c r="C530" s="74">
        <v>6268</v>
      </c>
      <c r="D530" s="69">
        <v>0.89600000000000002</v>
      </c>
      <c r="E530" s="74">
        <v>438</v>
      </c>
      <c r="F530" s="74">
        <v>223</v>
      </c>
      <c r="G530" s="71">
        <v>0.50900000000000001</v>
      </c>
      <c r="T530" s="71" t="e">
        <f t="shared" si="16"/>
        <v>#DIV/0!</v>
      </c>
    </row>
    <row r="531" spans="1:20" x14ac:dyDescent="0.25">
      <c r="A531" s="67">
        <v>44526</v>
      </c>
      <c r="B531" s="74">
        <v>7008</v>
      </c>
      <c r="C531" s="74">
        <v>6315</v>
      </c>
      <c r="D531" s="69">
        <f>C531/B531</f>
        <v>0.90111301369863017</v>
      </c>
      <c r="E531" s="74">
        <v>439</v>
      </c>
      <c r="F531" s="74">
        <v>232</v>
      </c>
      <c r="G531" s="71">
        <f>F531/E531</f>
        <v>0.52847380410022782</v>
      </c>
      <c r="T531" s="71" t="e">
        <f t="shared" si="16"/>
        <v>#DIV/0!</v>
      </c>
    </row>
    <row r="532" spans="1:20" x14ac:dyDescent="0.25">
      <c r="A532" s="67">
        <v>44527</v>
      </c>
      <c r="B532" s="74">
        <v>7011</v>
      </c>
      <c r="C532" s="74">
        <v>6259</v>
      </c>
      <c r="D532" s="69">
        <v>0.89273998003137922</v>
      </c>
      <c r="E532" s="74">
        <v>428</v>
      </c>
      <c r="F532" s="74">
        <v>238</v>
      </c>
      <c r="G532" s="71">
        <f>F532/E532</f>
        <v>0.55607476635514019</v>
      </c>
      <c r="T532" s="71" t="e">
        <f t="shared" si="16"/>
        <v>#DIV/0!</v>
      </c>
    </row>
    <row r="533" spans="1:20" x14ac:dyDescent="0.25">
      <c r="A533" s="67">
        <v>44528</v>
      </c>
      <c r="B533" s="74">
        <v>7019</v>
      </c>
      <c r="C533" s="74">
        <v>6278</v>
      </c>
      <c r="D533" s="69">
        <v>0.89273998003137922</v>
      </c>
      <c r="E533" s="74">
        <v>422</v>
      </c>
      <c r="F533" s="74">
        <v>218</v>
      </c>
      <c r="G533" s="71">
        <f>F533/E533</f>
        <v>0.51658767772511849</v>
      </c>
      <c r="T533" s="71" t="e">
        <f t="shared" si="16"/>
        <v>#DIV/0!</v>
      </c>
    </row>
    <row r="534" spans="1:20" x14ac:dyDescent="0.25">
      <c r="A534" s="67">
        <v>44529</v>
      </c>
      <c r="B534" s="74">
        <v>7033</v>
      </c>
      <c r="C534" s="74">
        <v>6299</v>
      </c>
      <c r="D534" s="69">
        <v>0.89563486421157401</v>
      </c>
      <c r="E534" s="74">
        <v>448</v>
      </c>
      <c r="F534" s="74">
        <v>255</v>
      </c>
      <c r="G534" s="71">
        <v>0.5691964285714286</v>
      </c>
      <c r="T534" s="71" t="e">
        <f t="shared" si="16"/>
        <v>#DIV/0!</v>
      </c>
    </row>
    <row r="535" spans="1:20" x14ac:dyDescent="0.25">
      <c r="A535" s="67">
        <v>44530</v>
      </c>
      <c r="B535" s="74">
        <v>7028</v>
      </c>
      <c r="C535" s="74">
        <v>6375</v>
      </c>
      <c r="D535" s="69">
        <v>0.90708594194649972</v>
      </c>
      <c r="E535" s="74">
        <v>415</v>
      </c>
      <c r="F535" s="74">
        <v>219</v>
      </c>
      <c r="G535" s="71">
        <v>0.52771084337349394</v>
      </c>
      <c r="T535" s="71" t="e">
        <f t="shared" si="16"/>
        <v>#DIV/0!</v>
      </c>
    </row>
    <row r="536" spans="1:20" x14ac:dyDescent="0.25">
      <c r="A536" s="67">
        <v>44531</v>
      </c>
      <c r="B536" s="74">
        <v>7060</v>
      </c>
      <c r="C536" s="74">
        <v>6386</v>
      </c>
      <c r="D536" s="69">
        <v>0.90453257790368269</v>
      </c>
      <c r="E536" s="74">
        <v>433</v>
      </c>
      <c r="F536" s="74">
        <v>258</v>
      </c>
      <c r="G536" s="71">
        <v>0.59584295612009242</v>
      </c>
      <c r="T536" s="71" t="e">
        <f t="shared" si="16"/>
        <v>#DIV/0!</v>
      </c>
    </row>
    <row r="537" spans="1:20" x14ac:dyDescent="0.25">
      <c r="A537" s="67">
        <v>44532</v>
      </c>
      <c r="B537">
        <v>7014</v>
      </c>
      <c r="C537">
        <v>6302</v>
      </c>
      <c r="D537" s="69">
        <v>0.89848873681209007</v>
      </c>
      <c r="E537">
        <v>422</v>
      </c>
      <c r="F537">
        <v>241</v>
      </c>
      <c r="G537" s="71">
        <v>0.57109004739336489</v>
      </c>
      <c r="T537" s="71" t="e">
        <f t="shared" si="16"/>
        <v>#DIV/0!</v>
      </c>
    </row>
    <row r="538" spans="1:20" x14ac:dyDescent="0.25">
      <c r="A538" s="67">
        <v>44533</v>
      </c>
      <c r="B538" s="74">
        <v>7003</v>
      </c>
      <c r="C538" s="74">
        <v>6339</v>
      </c>
      <c r="D538" s="69">
        <v>0.90518349278880483</v>
      </c>
      <c r="E538" s="74">
        <v>418</v>
      </c>
      <c r="F538" s="74">
        <v>236</v>
      </c>
      <c r="G538" s="71">
        <v>0.56459330143540665</v>
      </c>
      <c r="T538" s="71" t="e">
        <f t="shared" si="16"/>
        <v>#DIV/0!</v>
      </c>
    </row>
    <row r="539" spans="1:20" x14ac:dyDescent="0.25">
      <c r="A539" s="67">
        <v>44534</v>
      </c>
      <c r="B539" s="74">
        <v>6997</v>
      </c>
      <c r="C539" s="74">
        <v>6294</v>
      </c>
      <c r="D539" s="69">
        <v>0.899528369301129</v>
      </c>
      <c r="E539" s="74">
        <v>424</v>
      </c>
      <c r="F539" s="74">
        <v>217</v>
      </c>
      <c r="G539" s="71">
        <v>0.5117924528301887</v>
      </c>
      <c r="T539" s="71" t="e">
        <f t="shared" si="16"/>
        <v>#DIV/0!</v>
      </c>
    </row>
    <row r="540" spans="1:20" x14ac:dyDescent="0.25">
      <c r="A540" s="67">
        <v>44535</v>
      </c>
      <c r="B540" s="74">
        <v>6995</v>
      </c>
      <c r="C540" s="74">
        <v>6250</v>
      </c>
      <c r="D540" s="69">
        <v>0.89349535382416012</v>
      </c>
      <c r="E540" s="74">
        <v>419</v>
      </c>
      <c r="F540" s="74">
        <v>229</v>
      </c>
      <c r="G540" s="71">
        <v>0.54653937947494036</v>
      </c>
      <c r="T540" s="71" t="e">
        <f t="shared" si="16"/>
        <v>#DIV/0!</v>
      </c>
    </row>
    <row r="541" spans="1:20" x14ac:dyDescent="0.25">
      <c r="A541" s="67">
        <v>44536</v>
      </c>
      <c r="B541" s="74">
        <v>7031</v>
      </c>
      <c r="C541" s="74">
        <v>6307</v>
      </c>
      <c r="D541" s="69">
        <v>0.89702744986488403</v>
      </c>
      <c r="E541" s="74">
        <v>415</v>
      </c>
      <c r="F541" s="74">
        <v>239</v>
      </c>
      <c r="G541" s="71">
        <v>0.57590361445783134</v>
      </c>
      <c r="T541" s="71" t="e">
        <f t="shared" si="16"/>
        <v>#DIV/0!</v>
      </c>
    </row>
    <row r="542" spans="1:20" x14ac:dyDescent="0.25">
      <c r="A542" s="67">
        <v>44537</v>
      </c>
      <c r="B542" s="74">
        <v>7005</v>
      </c>
      <c r="C542" s="74">
        <v>6313</v>
      </c>
      <c r="D542" s="69">
        <v>0.90121341898643825</v>
      </c>
      <c r="E542" s="74">
        <v>394</v>
      </c>
      <c r="F542" s="74">
        <v>202</v>
      </c>
      <c r="G542" s="71">
        <v>0.51269035532994922</v>
      </c>
      <c r="T542" s="71" t="e">
        <f t="shared" si="16"/>
        <v>#DIV/0!</v>
      </c>
    </row>
    <row r="543" spans="1:20" x14ac:dyDescent="0.25">
      <c r="A543" s="67">
        <v>44538</v>
      </c>
      <c r="B543" s="74">
        <v>7013</v>
      </c>
      <c r="C543" s="74">
        <v>6276</v>
      </c>
      <c r="D543" s="69">
        <v>0.89490945387138177</v>
      </c>
      <c r="E543" s="74">
        <v>405</v>
      </c>
      <c r="F543" s="74">
        <v>201</v>
      </c>
      <c r="G543" s="71">
        <v>0.49629629629629629</v>
      </c>
      <c r="T543" s="71" t="e">
        <f t="shared" si="16"/>
        <v>#DIV/0!</v>
      </c>
    </row>
    <row r="544" spans="1:20" x14ac:dyDescent="0.25">
      <c r="A544" s="67">
        <v>44539</v>
      </c>
      <c r="B544" s="74">
        <v>7024</v>
      </c>
      <c r="C544" s="74">
        <v>6297</v>
      </c>
      <c r="D544" s="69">
        <v>0.89649772209567202</v>
      </c>
      <c r="E544" s="74">
        <v>410</v>
      </c>
      <c r="F544" s="74">
        <v>218</v>
      </c>
      <c r="G544" s="71">
        <v>0.53170731707317076</v>
      </c>
      <c r="T544" s="71" t="e">
        <f t="shared" si="16"/>
        <v>#DIV/0!</v>
      </c>
    </row>
    <row r="545" spans="1:20" x14ac:dyDescent="0.25">
      <c r="A545" s="67">
        <v>44540</v>
      </c>
      <c r="B545" s="74">
        <v>7037</v>
      </c>
      <c r="C545" s="74">
        <v>6336</v>
      </c>
      <c r="D545" s="69">
        <v>0.90038368622992748</v>
      </c>
      <c r="E545" s="74">
        <v>399</v>
      </c>
      <c r="F545" s="74">
        <v>219</v>
      </c>
      <c r="G545" s="71">
        <v>0.54887218045112784</v>
      </c>
      <c r="T545" s="71" t="e">
        <f t="shared" si="16"/>
        <v>#DIV/0!</v>
      </c>
    </row>
    <row r="546" spans="1:20" x14ac:dyDescent="0.25">
      <c r="A546" s="67">
        <v>44541</v>
      </c>
      <c r="B546" s="74">
        <v>7056</v>
      </c>
      <c r="C546" s="74">
        <v>6321</v>
      </c>
      <c r="D546" s="69">
        <v>0.89583333333333337</v>
      </c>
      <c r="E546" s="74">
        <v>399</v>
      </c>
      <c r="F546" s="74">
        <v>210</v>
      </c>
      <c r="G546" s="71">
        <v>0.52631578947368418</v>
      </c>
      <c r="T546" s="71" t="e">
        <f t="shared" si="16"/>
        <v>#DIV/0!</v>
      </c>
    </row>
    <row r="547" spans="1:20" x14ac:dyDescent="0.25">
      <c r="A547" s="67">
        <v>44542</v>
      </c>
      <c r="B547" s="74">
        <v>7036</v>
      </c>
      <c r="C547" s="74">
        <v>6273</v>
      </c>
      <c r="D547" s="69">
        <v>0.89200000000000002</v>
      </c>
      <c r="E547" s="74">
        <v>429</v>
      </c>
      <c r="F547" s="74">
        <v>222</v>
      </c>
      <c r="G547" s="71">
        <v>0.51700000000000002</v>
      </c>
      <c r="T547" s="71" t="e">
        <f t="shared" si="16"/>
        <v>#DIV/0!</v>
      </c>
    </row>
    <row r="548" spans="1:20" x14ac:dyDescent="0.25">
      <c r="A548" s="67">
        <v>44543</v>
      </c>
      <c r="B548" s="74">
        <v>7060</v>
      </c>
      <c r="C548" s="74">
        <v>6288</v>
      </c>
      <c r="D548" s="69">
        <v>0.89065155807365437</v>
      </c>
      <c r="E548" s="74">
        <v>408</v>
      </c>
      <c r="F548" s="74">
        <v>215</v>
      </c>
      <c r="G548" s="71">
        <v>0.52696078431372551</v>
      </c>
      <c r="T548" s="71" t="e">
        <f t="shared" si="16"/>
        <v>#DIV/0!</v>
      </c>
    </row>
    <row r="549" spans="1:20" x14ac:dyDescent="0.25">
      <c r="A549" s="67">
        <v>44544</v>
      </c>
      <c r="B549" s="74">
        <v>7041</v>
      </c>
      <c r="C549" s="74">
        <v>6418</v>
      </c>
      <c r="D549" s="69">
        <v>0.91151825024854427</v>
      </c>
      <c r="E549" s="74">
        <v>400</v>
      </c>
      <c r="F549" s="74">
        <v>231</v>
      </c>
      <c r="G549" s="71">
        <v>0.57750000000000001</v>
      </c>
      <c r="T549" s="71" t="e">
        <f t="shared" si="16"/>
        <v>#DIV/0!</v>
      </c>
    </row>
    <row r="550" spans="1:20" x14ac:dyDescent="0.25">
      <c r="A550" s="67">
        <v>44545</v>
      </c>
      <c r="B550" s="74">
        <v>7034</v>
      </c>
      <c r="C550" s="74">
        <v>6419</v>
      </c>
      <c r="D550" s="69">
        <v>0.91256752914415695</v>
      </c>
      <c r="E550" s="74">
        <v>376</v>
      </c>
      <c r="F550" s="74">
        <v>199</v>
      </c>
      <c r="G550" s="71">
        <v>0.5292553191489362</v>
      </c>
      <c r="T550" s="71" t="e">
        <f t="shared" si="16"/>
        <v>#DIV/0!</v>
      </c>
    </row>
    <row r="551" spans="1:20" x14ac:dyDescent="0.25">
      <c r="A551" s="67">
        <v>44546</v>
      </c>
      <c r="B551" s="74">
        <v>7033</v>
      </c>
      <c r="C551" s="74">
        <v>6359</v>
      </c>
      <c r="D551" s="69">
        <v>0.90416607422152706</v>
      </c>
      <c r="E551" s="74">
        <v>329</v>
      </c>
      <c r="F551" s="74">
        <v>160</v>
      </c>
      <c r="G551" s="71">
        <v>0.48632218844984804</v>
      </c>
      <c r="T551" s="71" t="e">
        <f t="shared" si="16"/>
        <v>#DIV/0!</v>
      </c>
    </row>
    <row r="552" spans="1:20" x14ac:dyDescent="0.25">
      <c r="A552" s="67">
        <v>44547</v>
      </c>
      <c r="B552" s="74">
        <v>7033</v>
      </c>
      <c r="C552" s="74">
        <v>6342</v>
      </c>
      <c r="D552" s="69">
        <v>0.90174889805204039</v>
      </c>
      <c r="E552" s="74">
        <v>336</v>
      </c>
      <c r="F552" s="74">
        <v>168</v>
      </c>
      <c r="G552" s="71">
        <v>0.5</v>
      </c>
      <c r="T552" s="71" t="e">
        <f t="shared" si="16"/>
        <v>#DIV/0!</v>
      </c>
    </row>
    <row r="553" spans="1:20" x14ac:dyDescent="0.25">
      <c r="A553" s="67">
        <v>44548</v>
      </c>
      <c r="B553" s="74">
        <v>7037</v>
      </c>
      <c r="C553" s="74">
        <v>6306</v>
      </c>
      <c r="D553" s="69">
        <v>0.89612050589739944</v>
      </c>
      <c r="E553" s="74">
        <v>356</v>
      </c>
      <c r="F553" s="74">
        <v>171</v>
      </c>
      <c r="G553" s="71">
        <v>0.4803370786516854</v>
      </c>
      <c r="T553" s="71" t="e">
        <f t="shared" si="16"/>
        <v>#DIV/0!</v>
      </c>
    </row>
    <row r="554" spans="1:20" x14ac:dyDescent="0.25">
      <c r="A554" s="67">
        <v>44549</v>
      </c>
      <c r="B554" s="74">
        <v>7031</v>
      </c>
      <c r="C554" s="74">
        <v>6206</v>
      </c>
      <c r="D554" s="69">
        <v>0.88266249466647706</v>
      </c>
      <c r="E554" s="74">
        <v>365</v>
      </c>
      <c r="F554" s="74">
        <v>183</v>
      </c>
      <c r="G554" s="71">
        <v>0.50136986301369868</v>
      </c>
      <c r="T554" s="71" t="e">
        <f t="shared" si="16"/>
        <v>#DIV/0!</v>
      </c>
    </row>
    <row r="555" spans="1:20" x14ac:dyDescent="0.25">
      <c r="A555" s="67">
        <v>44550</v>
      </c>
      <c r="B555" s="74">
        <v>7029</v>
      </c>
      <c r="C555" s="74">
        <v>6155</v>
      </c>
      <c r="D555" s="69">
        <v>0.87565798833404462</v>
      </c>
      <c r="E555" s="74">
        <v>361</v>
      </c>
      <c r="F555" s="74">
        <v>205</v>
      </c>
      <c r="G555" s="71">
        <v>0.56786703601108035</v>
      </c>
      <c r="T555" s="71" t="e">
        <f t="shared" si="16"/>
        <v>#DIV/0!</v>
      </c>
    </row>
    <row r="556" spans="1:20" x14ac:dyDescent="0.25">
      <c r="A556" s="67">
        <v>44551</v>
      </c>
      <c r="B556" s="74">
        <v>7068</v>
      </c>
      <c r="C556" s="74">
        <v>6260</v>
      </c>
      <c r="D556" s="69">
        <v>0.88568194680249013</v>
      </c>
      <c r="E556" s="74">
        <v>345</v>
      </c>
      <c r="F556" s="74">
        <v>188</v>
      </c>
      <c r="G556" s="71">
        <v>0.54492753623188406</v>
      </c>
      <c r="T556" s="71" t="e">
        <f t="shared" si="16"/>
        <v>#DIV/0!</v>
      </c>
    </row>
    <row r="557" spans="1:20" x14ac:dyDescent="0.25">
      <c r="A557" s="67">
        <v>44552</v>
      </c>
      <c r="B557" s="74">
        <v>7039</v>
      </c>
      <c r="C557" s="74">
        <v>6261</v>
      </c>
      <c r="D557" s="69">
        <v>0.88947293649666148</v>
      </c>
      <c r="E557" s="74">
        <v>381</v>
      </c>
      <c r="F557" s="74">
        <v>217</v>
      </c>
      <c r="G557" s="71">
        <v>0.56955380577427817</v>
      </c>
      <c r="T557" s="71" t="e">
        <f t="shared" si="16"/>
        <v>#DIV/0!</v>
      </c>
    </row>
    <row r="558" spans="1:20" x14ac:dyDescent="0.25">
      <c r="A558" s="67">
        <v>44553</v>
      </c>
      <c r="B558" s="74">
        <v>7038</v>
      </c>
      <c r="C558" s="74">
        <v>6179</v>
      </c>
      <c r="D558" s="69">
        <v>0.87794828076158005</v>
      </c>
      <c r="E558" s="74">
        <v>370</v>
      </c>
      <c r="F558" s="74">
        <v>201</v>
      </c>
      <c r="G558" s="71">
        <v>0.54324324324324325</v>
      </c>
      <c r="T558" s="71" t="e">
        <f t="shared" si="16"/>
        <v>#DIV/0!</v>
      </c>
    </row>
    <row r="559" spans="1:20" x14ac:dyDescent="0.25">
      <c r="A559" s="67">
        <v>44554</v>
      </c>
      <c r="B559" s="74">
        <v>7017</v>
      </c>
      <c r="C559" s="74">
        <v>5871</v>
      </c>
      <c r="D559" s="69">
        <v>0.83668234288157328</v>
      </c>
      <c r="E559" s="74">
        <v>348</v>
      </c>
      <c r="F559" s="74">
        <v>172</v>
      </c>
      <c r="G559" s="71">
        <v>0.4942528735632184</v>
      </c>
      <c r="T559" s="71" t="e">
        <f t="shared" si="16"/>
        <v>#DIV/0!</v>
      </c>
    </row>
    <row r="560" spans="1:20" x14ac:dyDescent="0.25">
      <c r="A560" s="67">
        <v>44555</v>
      </c>
      <c r="B560" s="74">
        <v>7010</v>
      </c>
      <c r="C560" s="74">
        <v>5430</v>
      </c>
      <c r="D560" s="69">
        <v>0.77460770328102713</v>
      </c>
      <c r="E560" s="74">
        <v>355</v>
      </c>
      <c r="F560" s="74">
        <v>175</v>
      </c>
      <c r="G560" s="71">
        <v>0.49295774647887325</v>
      </c>
      <c r="T560" s="71" t="e">
        <f t="shared" si="16"/>
        <v>#DIV/0!</v>
      </c>
    </row>
    <row r="561" spans="1:20" x14ac:dyDescent="0.25">
      <c r="A561" s="67">
        <v>44556</v>
      </c>
      <c r="B561" s="74">
        <v>7017</v>
      </c>
      <c r="C561" s="74">
        <v>5380</v>
      </c>
      <c r="D561" s="69">
        <v>0.76670941998004849</v>
      </c>
      <c r="E561" s="74">
        <v>374</v>
      </c>
      <c r="F561" s="74">
        <v>177</v>
      </c>
      <c r="G561" s="71">
        <v>0.4732620320855615</v>
      </c>
      <c r="T561" s="71" t="e">
        <f t="shared" si="16"/>
        <v>#DIV/0!</v>
      </c>
    </row>
    <row r="562" spans="1:20" x14ac:dyDescent="0.25">
      <c r="A562" s="67">
        <v>44557</v>
      </c>
      <c r="B562" s="74">
        <v>7014</v>
      </c>
      <c r="C562" s="74">
        <v>5700</v>
      </c>
      <c r="D562" s="69">
        <v>0.81266039349871688</v>
      </c>
      <c r="E562" s="74">
        <v>362</v>
      </c>
      <c r="F562" s="74">
        <v>182</v>
      </c>
      <c r="G562" s="71">
        <v>0.50276243093922657</v>
      </c>
      <c r="T562" s="71" t="e">
        <f t="shared" si="16"/>
        <v>#DIV/0!</v>
      </c>
    </row>
    <row r="563" spans="1:20" x14ac:dyDescent="0.25">
      <c r="A563" s="67">
        <v>44558</v>
      </c>
      <c r="B563" s="74">
        <v>7024</v>
      </c>
      <c r="C563" s="74">
        <v>5902</v>
      </c>
      <c r="D563" s="69">
        <v>0.84026195899772205</v>
      </c>
      <c r="E563" s="74">
        <v>371</v>
      </c>
      <c r="F563">
        <v>186</v>
      </c>
      <c r="G563" s="71">
        <v>0.50134770889487867</v>
      </c>
      <c r="T563" s="71" t="e">
        <f t="shared" si="16"/>
        <v>#DIV/0!</v>
      </c>
    </row>
    <row r="564" spans="1:20" x14ac:dyDescent="0.25">
      <c r="A564" s="67">
        <v>44559</v>
      </c>
      <c r="B564" s="74">
        <v>7036</v>
      </c>
      <c r="C564" s="74">
        <v>5980</v>
      </c>
      <c r="D564" s="69">
        <v>0.84991472427515635</v>
      </c>
      <c r="E564" s="74">
        <v>393</v>
      </c>
      <c r="F564">
        <v>217</v>
      </c>
      <c r="G564" s="71">
        <v>0.55216284987277353</v>
      </c>
      <c r="T564" s="71" t="e">
        <f t="shared" si="16"/>
        <v>#DIV/0!</v>
      </c>
    </row>
    <row r="565" spans="1:20" x14ac:dyDescent="0.25">
      <c r="A565" s="67">
        <v>44560</v>
      </c>
      <c r="B565" s="74">
        <v>7030</v>
      </c>
      <c r="C565" s="74">
        <v>5974</v>
      </c>
      <c r="D565" s="69">
        <v>0.84978662873399713</v>
      </c>
      <c r="E565" s="74">
        <v>450</v>
      </c>
      <c r="F565">
        <v>262</v>
      </c>
      <c r="G565" s="71">
        <v>0.5822222222222222</v>
      </c>
      <c r="T565" s="71" t="e">
        <f t="shared" si="16"/>
        <v>#DIV/0!</v>
      </c>
    </row>
    <row r="566" spans="1:20" x14ac:dyDescent="0.25">
      <c r="A566" s="86">
        <v>44561</v>
      </c>
      <c r="B566" s="87">
        <v>7029</v>
      </c>
      <c r="C566" s="87">
        <v>5804</v>
      </c>
      <c r="D566" s="88">
        <v>0.82572200882060032</v>
      </c>
      <c r="E566" s="87">
        <v>476</v>
      </c>
      <c r="F566" s="87">
        <v>255</v>
      </c>
      <c r="G566" s="88">
        <v>0.5357142857142857</v>
      </c>
      <c r="T566" s="71" t="e">
        <f t="shared" si="16"/>
        <v>#DIV/0!</v>
      </c>
    </row>
    <row r="567" spans="1:20" x14ac:dyDescent="0.25">
      <c r="A567" s="67">
        <v>44562</v>
      </c>
      <c r="B567" s="74">
        <v>7026</v>
      </c>
      <c r="C567" s="74">
        <v>5321</v>
      </c>
      <c r="D567" s="69">
        <v>0.75732991744947342</v>
      </c>
      <c r="E567" s="74">
        <v>461</v>
      </c>
      <c r="F567" s="74">
        <v>238</v>
      </c>
      <c r="G567" s="71">
        <v>0.51626898047722347</v>
      </c>
      <c r="T567" s="71" t="e">
        <f t="shared" si="16"/>
        <v>#DIV/0!</v>
      </c>
    </row>
    <row r="568" spans="1:20" x14ac:dyDescent="0.25">
      <c r="A568" s="67">
        <v>44563</v>
      </c>
      <c r="B568" s="74">
        <v>7021</v>
      </c>
      <c r="C568" s="74">
        <v>5500</v>
      </c>
      <c r="D568" s="69">
        <v>0.78336419313488104</v>
      </c>
      <c r="E568" s="74">
        <v>467</v>
      </c>
      <c r="F568" s="74">
        <v>275</v>
      </c>
      <c r="G568" s="71">
        <v>0.58886509635974305</v>
      </c>
      <c r="T568" s="71" t="e">
        <f t="shared" si="16"/>
        <v>#DIV/0!</v>
      </c>
    </row>
    <row r="569" spans="1:20" x14ac:dyDescent="0.25">
      <c r="A569" s="67">
        <v>44564</v>
      </c>
      <c r="B569" s="74">
        <v>7019</v>
      </c>
      <c r="C569" s="74">
        <v>5681</v>
      </c>
      <c r="D569" s="69">
        <v>0.80937455477988318</v>
      </c>
      <c r="E569" s="74">
        <v>492</v>
      </c>
      <c r="F569" s="74">
        <v>309</v>
      </c>
      <c r="G569" s="71">
        <v>0.62804878048780488</v>
      </c>
      <c r="T569" s="71" t="e">
        <f t="shared" si="16"/>
        <v>#DIV/0!</v>
      </c>
    </row>
    <row r="570" spans="1:20" x14ac:dyDescent="0.25">
      <c r="A570" s="67">
        <v>44565</v>
      </c>
      <c r="B570" s="74">
        <v>7025</v>
      </c>
      <c r="C570" s="74">
        <v>5889</v>
      </c>
      <c r="D570" s="69">
        <v>0.8382918149466192</v>
      </c>
      <c r="E570" s="74">
        <v>468</v>
      </c>
      <c r="F570" s="74">
        <v>301</v>
      </c>
      <c r="G570" s="71">
        <v>0.64316239316239321</v>
      </c>
      <c r="T570" s="71" t="e">
        <f t="shared" si="16"/>
        <v>#DIV/0!</v>
      </c>
    </row>
    <row r="571" spans="1:20" x14ac:dyDescent="0.25">
      <c r="A571" s="67">
        <v>44566</v>
      </c>
      <c r="B571" s="74">
        <v>7034</v>
      </c>
      <c r="C571" s="74">
        <v>6009</v>
      </c>
      <c r="D571" s="69">
        <v>0.85427921524026162</v>
      </c>
      <c r="E571" s="74">
        <v>509</v>
      </c>
      <c r="F571" s="74">
        <v>328</v>
      </c>
      <c r="G571" s="71">
        <v>0.64440078585461691</v>
      </c>
      <c r="T571" s="71" t="e">
        <f t="shared" si="16"/>
        <v>#DIV/0!</v>
      </c>
    </row>
    <row r="572" spans="1:20" x14ac:dyDescent="0.25">
      <c r="A572" s="67">
        <v>44567</v>
      </c>
      <c r="B572" s="74">
        <v>7024</v>
      </c>
      <c r="C572" s="74">
        <v>6025</v>
      </c>
      <c r="D572" s="69">
        <v>0.85777334851936216</v>
      </c>
      <c r="E572" s="74">
        <v>560</v>
      </c>
      <c r="F572" s="74">
        <v>386</v>
      </c>
      <c r="G572" s="71">
        <v>0.68928571428571428</v>
      </c>
      <c r="T572" s="71" t="e">
        <f t="shared" si="16"/>
        <v>#DIV/0!</v>
      </c>
    </row>
    <row r="573" spans="1:20" x14ac:dyDescent="0.25">
      <c r="A573" s="67">
        <v>44568</v>
      </c>
      <c r="B573" s="74">
        <v>7046</v>
      </c>
      <c r="C573" s="74">
        <v>6068</v>
      </c>
      <c r="D573" s="69">
        <v>0.8611978427476582</v>
      </c>
      <c r="E573" s="74">
        <v>588</v>
      </c>
      <c r="F573" s="74">
        <v>419</v>
      </c>
      <c r="G573" s="71">
        <v>0.7125850340136054</v>
      </c>
      <c r="T573" s="71" t="e">
        <f t="shared" si="16"/>
        <v>#DIV/0!</v>
      </c>
    </row>
    <row r="574" spans="1:20" x14ac:dyDescent="0.25">
      <c r="A574" s="67">
        <v>44569</v>
      </c>
      <c r="B574" s="74">
        <v>7056</v>
      </c>
      <c r="C574" s="74">
        <v>5953</v>
      </c>
      <c r="D574" s="69">
        <v>0.84367913832199548</v>
      </c>
      <c r="E574" s="74">
        <v>632</v>
      </c>
      <c r="F574" s="74">
        <v>453</v>
      </c>
      <c r="G574" s="71">
        <v>0.71677215189873422</v>
      </c>
      <c r="T574" s="71" t="e">
        <f t="shared" si="16"/>
        <v>#DIV/0!</v>
      </c>
    </row>
    <row r="575" spans="1:20" x14ac:dyDescent="0.25">
      <c r="A575" s="67">
        <v>44570</v>
      </c>
      <c r="B575" s="74">
        <v>7051</v>
      </c>
      <c r="C575" s="74">
        <v>5953</v>
      </c>
      <c r="D575" s="69">
        <v>0.84427740745993474</v>
      </c>
      <c r="E575" s="74">
        <v>618</v>
      </c>
      <c r="F575" s="74">
        <v>463</v>
      </c>
      <c r="G575" s="71">
        <v>0.7491909385113269</v>
      </c>
      <c r="T575" s="71" t="e">
        <f t="shared" si="16"/>
        <v>#DIV/0!</v>
      </c>
    </row>
    <row r="576" spans="1:20" x14ac:dyDescent="0.25">
      <c r="A576" s="67">
        <v>44571</v>
      </c>
      <c r="B576" s="74">
        <v>7053</v>
      </c>
      <c r="C576" s="74">
        <v>5890</v>
      </c>
      <c r="D576" s="69">
        <v>0.83510562881043526</v>
      </c>
      <c r="E576" s="74">
        <v>634</v>
      </c>
      <c r="F576" s="74">
        <v>494</v>
      </c>
      <c r="G576" s="71">
        <v>0.77917981072555209</v>
      </c>
      <c r="T576" s="71" t="e">
        <f t="shared" si="16"/>
        <v>#DIV/0!</v>
      </c>
    </row>
    <row r="577" spans="1:20" x14ac:dyDescent="0.25">
      <c r="A577" s="67">
        <v>44572</v>
      </c>
      <c r="B577" s="74">
        <v>7046</v>
      </c>
      <c r="C577" s="74">
        <v>6057</v>
      </c>
      <c r="D577" s="69">
        <v>0.85963667328980986</v>
      </c>
      <c r="E577" s="74">
        <v>679</v>
      </c>
      <c r="F577" s="74">
        <v>541</v>
      </c>
      <c r="G577" s="71">
        <v>0.79675994108983794</v>
      </c>
      <c r="T577" s="71" t="e">
        <f t="shared" si="16"/>
        <v>#DIV/0!</v>
      </c>
    </row>
    <row r="578" spans="1:20" x14ac:dyDescent="0.25">
      <c r="A578" s="67">
        <v>44573</v>
      </c>
      <c r="B578" s="74">
        <v>7057</v>
      </c>
      <c r="C578" s="74">
        <v>6185</v>
      </c>
      <c r="D578" s="69">
        <v>0.87643474564262436</v>
      </c>
      <c r="E578" s="74">
        <v>776</v>
      </c>
      <c r="F578" s="74">
        <v>616</v>
      </c>
      <c r="G578" s="71">
        <v>0.79381443298969068</v>
      </c>
      <c r="T578" s="71" t="e">
        <f t="shared" si="16"/>
        <v>#DIV/0!</v>
      </c>
    </row>
    <row r="579" spans="1:20" x14ac:dyDescent="0.25">
      <c r="A579" s="67">
        <v>44574</v>
      </c>
      <c r="B579" s="74">
        <v>7060</v>
      </c>
      <c r="C579" s="74">
        <v>6278</v>
      </c>
      <c r="D579" s="69">
        <v>0.88923512747875355</v>
      </c>
      <c r="E579" s="74">
        <v>794</v>
      </c>
      <c r="F579" s="74">
        <v>611</v>
      </c>
      <c r="G579" s="71">
        <v>0.76952141057934509</v>
      </c>
      <c r="T579" s="71" t="e">
        <f t="shared" si="16"/>
        <v>#DIV/0!</v>
      </c>
    </row>
    <row r="580" spans="1:20" x14ac:dyDescent="0.25">
      <c r="A580" s="67">
        <v>44575</v>
      </c>
      <c r="B580" s="74">
        <v>7093</v>
      </c>
      <c r="C580" s="74">
        <v>6284</v>
      </c>
      <c r="D580" s="69">
        <v>0.88594388834061755</v>
      </c>
      <c r="E580" s="74">
        <v>801</v>
      </c>
      <c r="F580" s="74">
        <v>662</v>
      </c>
      <c r="G580" s="71">
        <v>0.82646691635455682</v>
      </c>
      <c r="T580" s="71" t="e">
        <f t="shared" ref="T580:T643" si="17">S580/R580</f>
        <v>#DIV/0!</v>
      </c>
    </row>
    <row r="581" spans="1:20" x14ac:dyDescent="0.25">
      <c r="A581" s="67">
        <v>44576</v>
      </c>
      <c r="B581" s="74">
        <v>7083</v>
      </c>
      <c r="C581" s="74">
        <v>6233</v>
      </c>
      <c r="D581" s="69">
        <v>0.87999435267542003</v>
      </c>
      <c r="E581" s="74">
        <v>825</v>
      </c>
      <c r="F581" s="74">
        <v>676</v>
      </c>
      <c r="G581" s="71">
        <v>0.81939393939393934</v>
      </c>
      <c r="T581" s="71" t="e">
        <f t="shared" si="17"/>
        <v>#DIV/0!</v>
      </c>
    </row>
    <row r="582" spans="1:20" x14ac:dyDescent="0.25">
      <c r="A582" s="67">
        <v>44577</v>
      </c>
      <c r="B582" s="74">
        <v>7057</v>
      </c>
      <c r="C582" s="74">
        <v>6217</v>
      </c>
      <c r="D582" s="69">
        <v>0.88096925038968399</v>
      </c>
      <c r="E582" s="74">
        <v>843</v>
      </c>
      <c r="F582" s="74">
        <v>716</v>
      </c>
      <c r="G582" s="71">
        <v>0.84934756820877821</v>
      </c>
      <c r="T582" s="71" t="e">
        <f t="shared" si="17"/>
        <v>#DIV/0!</v>
      </c>
    </row>
    <row r="583" spans="1:20" x14ac:dyDescent="0.25">
      <c r="A583" s="67">
        <v>44578</v>
      </c>
      <c r="B583" s="74">
        <v>7081</v>
      </c>
      <c r="C583" s="74">
        <v>6249</v>
      </c>
      <c r="D583" s="69">
        <v>0.88250247140234428</v>
      </c>
      <c r="E583" s="74">
        <v>920</v>
      </c>
      <c r="F583" s="74">
        <v>784</v>
      </c>
      <c r="G583" s="71">
        <v>0.85217391304347823</v>
      </c>
      <c r="T583" s="71" t="e">
        <f t="shared" si="17"/>
        <v>#DIV/0!</v>
      </c>
    </row>
    <row r="584" spans="1:20" x14ac:dyDescent="0.25">
      <c r="A584" s="67">
        <v>44579</v>
      </c>
      <c r="B584" s="74">
        <v>7078</v>
      </c>
      <c r="C584" s="74">
        <v>6309</v>
      </c>
      <c r="D584" s="69">
        <v>0.89135348968635209</v>
      </c>
      <c r="E584" s="74">
        <v>954</v>
      </c>
      <c r="F584" s="74">
        <v>821</v>
      </c>
      <c r="G584" s="71">
        <v>0.86058700209643602</v>
      </c>
      <c r="T584" s="71" t="e">
        <f t="shared" si="17"/>
        <v>#DIV/0!</v>
      </c>
    </row>
    <row r="585" spans="1:20" x14ac:dyDescent="0.25">
      <c r="A585" s="67">
        <v>44580</v>
      </c>
      <c r="B585" s="74">
        <v>7068</v>
      </c>
      <c r="C585" s="74">
        <v>6305</v>
      </c>
      <c r="D585" s="69">
        <v>0.89204867006225241</v>
      </c>
      <c r="E585" s="74">
        <v>988</v>
      </c>
      <c r="F585" s="74">
        <v>847</v>
      </c>
      <c r="G585" s="71">
        <v>0.85728744939271251</v>
      </c>
      <c r="T585" s="71" t="e">
        <f t="shared" si="17"/>
        <v>#DIV/0!</v>
      </c>
    </row>
    <row r="586" spans="1:20" x14ac:dyDescent="0.25">
      <c r="A586" s="67">
        <v>44581</v>
      </c>
      <c r="B586" s="74">
        <v>7082</v>
      </c>
      <c r="C586" s="74">
        <v>6415</v>
      </c>
      <c r="D586" s="69">
        <v>0.90581756565941829</v>
      </c>
      <c r="E586" s="74">
        <v>1003</v>
      </c>
      <c r="F586" s="74">
        <v>881</v>
      </c>
      <c r="G586" s="71">
        <v>0.87836490528414757</v>
      </c>
      <c r="T586" s="71" t="e">
        <f t="shared" si="17"/>
        <v>#DIV/0!</v>
      </c>
    </row>
    <row r="587" spans="1:20" x14ac:dyDescent="0.25">
      <c r="A587" s="67">
        <v>44582</v>
      </c>
      <c r="B587" s="74">
        <v>7104</v>
      </c>
      <c r="C587" s="74">
        <v>6249</v>
      </c>
      <c r="D587" s="69">
        <v>0.87964527027027029</v>
      </c>
      <c r="E587" s="74">
        <v>1050</v>
      </c>
      <c r="F587" s="74">
        <v>926</v>
      </c>
      <c r="G587" s="71">
        <v>0.88190476190476186</v>
      </c>
      <c r="T587" s="71" t="e">
        <f t="shared" si="17"/>
        <v>#DIV/0!</v>
      </c>
    </row>
    <row r="588" spans="1:20" x14ac:dyDescent="0.25">
      <c r="A588" s="67">
        <v>44583</v>
      </c>
      <c r="B588" s="74">
        <v>7104</v>
      </c>
      <c r="C588" s="74">
        <v>6249</v>
      </c>
      <c r="D588" s="69">
        <v>0.87964527027027029</v>
      </c>
      <c r="E588" s="74">
        <v>1050</v>
      </c>
      <c r="F588" s="74">
        <v>926</v>
      </c>
      <c r="G588" s="71">
        <v>0.88190476190476186</v>
      </c>
      <c r="T588" s="71" t="e">
        <f t="shared" si="17"/>
        <v>#DIV/0!</v>
      </c>
    </row>
    <row r="589" spans="1:20" x14ac:dyDescent="0.25">
      <c r="A589" s="67">
        <v>44584</v>
      </c>
      <c r="B589" s="74">
        <v>7104</v>
      </c>
      <c r="C589" s="74">
        <v>6249</v>
      </c>
      <c r="D589" s="69">
        <v>0.87964527027027029</v>
      </c>
      <c r="E589" s="74">
        <v>1050</v>
      </c>
      <c r="F589" s="74">
        <v>926</v>
      </c>
      <c r="G589" s="71">
        <v>0.88190476190476186</v>
      </c>
      <c r="T589" s="71" t="e">
        <f t="shared" si="17"/>
        <v>#DIV/0!</v>
      </c>
    </row>
    <row r="590" spans="1:20" x14ac:dyDescent="0.25">
      <c r="A590" s="67">
        <v>44585</v>
      </c>
      <c r="B590" s="74">
        <v>7252</v>
      </c>
      <c r="C590" s="74">
        <v>6227</v>
      </c>
      <c r="D590" s="69">
        <v>0.85865968008825155</v>
      </c>
      <c r="E590" s="74">
        <v>1130</v>
      </c>
      <c r="F590" s="74">
        <v>996</v>
      </c>
      <c r="G590" s="71">
        <v>0.88141592920353984</v>
      </c>
      <c r="T590" s="71" t="e">
        <f t="shared" si="17"/>
        <v>#DIV/0!</v>
      </c>
    </row>
    <row r="591" spans="1:20" x14ac:dyDescent="0.25">
      <c r="A591" s="67">
        <v>44586</v>
      </c>
      <c r="B591" s="74">
        <v>7277</v>
      </c>
      <c r="C591" s="74">
        <v>6497</v>
      </c>
      <c r="D591" s="69">
        <v>0.89281297237872748</v>
      </c>
      <c r="E591" s="74">
        <v>1161</v>
      </c>
      <c r="F591" s="74">
        <v>1026</v>
      </c>
      <c r="G591" s="71">
        <v>0.88372093023255816</v>
      </c>
      <c r="T591" s="71" t="e">
        <f t="shared" si="17"/>
        <v>#DIV/0!</v>
      </c>
    </row>
    <row r="592" spans="1:20" x14ac:dyDescent="0.25">
      <c r="A592" s="67">
        <v>44587</v>
      </c>
      <c r="B592" s="74">
        <v>7262</v>
      </c>
      <c r="C592" s="74">
        <v>6438</v>
      </c>
      <c r="D592" s="69">
        <v>0.88653263563756546</v>
      </c>
      <c r="E592" s="74">
        <v>1240</v>
      </c>
      <c r="F592" s="74">
        <v>1110</v>
      </c>
      <c r="G592" s="71">
        <v>0.89516129032258063</v>
      </c>
      <c r="T592" s="71" t="e">
        <f t="shared" si="17"/>
        <v>#DIV/0!</v>
      </c>
    </row>
    <row r="593" spans="1:20" x14ac:dyDescent="0.25">
      <c r="A593" s="67">
        <v>44588</v>
      </c>
      <c r="B593" s="74">
        <v>7247</v>
      </c>
      <c r="C593" s="74">
        <v>6507</v>
      </c>
      <c r="D593" s="69">
        <v>0.89788878156478547</v>
      </c>
      <c r="E593" s="74">
        <v>1280</v>
      </c>
      <c r="F593" s="74">
        <v>1096</v>
      </c>
      <c r="G593" s="71">
        <v>0.85624999999999996</v>
      </c>
      <c r="T593" s="71" t="e">
        <f t="shared" si="17"/>
        <v>#DIV/0!</v>
      </c>
    </row>
    <row r="594" spans="1:20" x14ac:dyDescent="0.25">
      <c r="A594" s="67">
        <v>44589</v>
      </c>
      <c r="B594" s="74">
        <v>7264</v>
      </c>
      <c r="C594" s="74">
        <v>6480</v>
      </c>
      <c r="D594" s="69">
        <v>0.89207048458149785</v>
      </c>
      <c r="E594" s="74">
        <v>1275</v>
      </c>
      <c r="F594" s="74">
        <v>1115</v>
      </c>
      <c r="G594" s="71">
        <v>0.87450980392156863</v>
      </c>
      <c r="T594" s="71" t="e">
        <f t="shared" si="17"/>
        <v>#DIV/0!</v>
      </c>
    </row>
    <row r="595" spans="1:20" x14ac:dyDescent="0.25">
      <c r="A595" s="67">
        <v>44590</v>
      </c>
      <c r="B595" s="74">
        <v>7331</v>
      </c>
      <c r="C595" s="74">
        <v>6515</v>
      </c>
      <c r="D595" s="69">
        <v>0.88869185649979543</v>
      </c>
      <c r="E595" s="74">
        <v>1288</v>
      </c>
      <c r="F595" s="74">
        <v>1117</v>
      </c>
      <c r="G595" s="71">
        <v>0.86723602484472051</v>
      </c>
      <c r="T595" s="71" t="e">
        <f t="shared" si="17"/>
        <v>#DIV/0!</v>
      </c>
    </row>
    <row r="596" spans="1:20" x14ac:dyDescent="0.25">
      <c r="A596" s="67">
        <v>44591</v>
      </c>
      <c r="B596" s="74">
        <v>7274</v>
      </c>
      <c r="C596" s="74">
        <v>6519</v>
      </c>
      <c r="D596" s="69">
        <v>0.89620566400879842</v>
      </c>
      <c r="E596" s="74">
        <v>1280</v>
      </c>
      <c r="F596" s="74">
        <v>1123</v>
      </c>
      <c r="G596" s="71">
        <v>0.87734374999999998</v>
      </c>
      <c r="T596" s="71" t="e">
        <f t="shared" si="17"/>
        <v>#DIV/0!</v>
      </c>
    </row>
    <row r="597" spans="1:20" x14ac:dyDescent="0.25">
      <c r="A597" s="67">
        <v>44592</v>
      </c>
      <c r="B597" s="74">
        <v>7285</v>
      </c>
      <c r="C597" s="74">
        <v>6444</v>
      </c>
      <c r="D597" s="69">
        <v>0.88455730954015099</v>
      </c>
      <c r="E597" s="74">
        <v>1338</v>
      </c>
      <c r="F597" s="74">
        <v>1161</v>
      </c>
      <c r="G597" s="71">
        <v>0.86771300448430488</v>
      </c>
      <c r="T597" s="71" t="e">
        <f t="shared" si="17"/>
        <v>#DIV/0!</v>
      </c>
    </row>
    <row r="598" spans="1:20" x14ac:dyDescent="0.25">
      <c r="A598" s="67">
        <v>44593</v>
      </c>
      <c r="B598" s="74">
        <v>7328</v>
      </c>
      <c r="C598" s="74">
        <v>6434</v>
      </c>
      <c r="D598" s="69">
        <v>0.87800218340611358</v>
      </c>
      <c r="E598" s="74">
        <v>1296</v>
      </c>
      <c r="F598" s="74">
        <v>1136</v>
      </c>
      <c r="G598" s="71">
        <v>0.87654320987654322</v>
      </c>
      <c r="T598" s="71" t="e">
        <f t="shared" si="17"/>
        <v>#DIV/0!</v>
      </c>
    </row>
    <row r="599" spans="1:20" x14ac:dyDescent="0.25">
      <c r="A599" s="67">
        <v>44594</v>
      </c>
      <c r="B599" s="74">
        <v>7358</v>
      </c>
      <c r="C599" s="74">
        <v>6514</v>
      </c>
      <c r="D599" s="69">
        <v>0.88529491709703723</v>
      </c>
      <c r="E599" s="74">
        <v>1325</v>
      </c>
      <c r="F599" s="74">
        <v>1161</v>
      </c>
      <c r="G599" s="71">
        <v>0.87622641509433963</v>
      </c>
      <c r="T599" s="71" t="e">
        <f t="shared" si="17"/>
        <v>#DIV/0!</v>
      </c>
    </row>
    <row r="600" spans="1:20" x14ac:dyDescent="0.25">
      <c r="A600" s="67">
        <v>44595</v>
      </c>
      <c r="B600" s="74">
        <v>7412</v>
      </c>
      <c r="C600" s="74">
        <v>6514</v>
      </c>
      <c r="D600" s="69">
        <v>0.87884511602806259</v>
      </c>
      <c r="E600" s="74">
        <v>1284</v>
      </c>
      <c r="F600" s="74">
        <v>1105</v>
      </c>
      <c r="G600" s="71">
        <v>0.86059190031152644</v>
      </c>
      <c r="T600" s="71" t="e">
        <f t="shared" si="17"/>
        <v>#DIV/0!</v>
      </c>
    </row>
    <row r="601" spans="1:20" x14ac:dyDescent="0.25">
      <c r="A601" s="67">
        <v>44596</v>
      </c>
      <c r="B601" s="74">
        <v>7391</v>
      </c>
      <c r="C601" s="74">
        <v>6502</v>
      </c>
      <c r="D601" s="69">
        <v>0.87971857664727371</v>
      </c>
      <c r="E601" s="74">
        <v>1293</v>
      </c>
      <c r="F601" s="74">
        <v>1120</v>
      </c>
      <c r="G601" s="71">
        <v>0.86620262954369687</v>
      </c>
      <c r="T601" s="71" t="e">
        <f t="shared" si="17"/>
        <v>#DIV/0!</v>
      </c>
    </row>
    <row r="602" spans="1:20" x14ac:dyDescent="0.25">
      <c r="A602" s="67">
        <v>44597</v>
      </c>
      <c r="B602" s="74">
        <v>7394</v>
      </c>
      <c r="C602" s="74">
        <v>6500</v>
      </c>
      <c r="D602" s="69">
        <v>0.87909115499053292</v>
      </c>
      <c r="E602" s="74">
        <v>1277</v>
      </c>
      <c r="F602" s="74">
        <v>1077</v>
      </c>
      <c r="G602" s="71">
        <v>0.8433829287392326</v>
      </c>
      <c r="T602" s="71" t="e">
        <f t="shared" si="17"/>
        <v>#DIV/0!</v>
      </c>
    </row>
    <row r="603" spans="1:20" x14ac:dyDescent="0.25">
      <c r="A603" s="67">
        <v>44598</v>
      </c>
      <c r="B603" s="74">
        <v>7401</v>
      </c>
      <c r="C603" s="74">
        <v>6531</v>
      </c>
      <c r="D603" s="69">
        <v>0.88244831779489263</v>
      </c>
      <c r="E603" s="74">
        <v>1300</v>
      </c>
      <c r="F603" s="74">
        <v>1066</v>
      </c>
      <c r="G603" s="71">
        <v>0.82</v>
      </c>
      <c r="T603" s="71" t="e">
        <f t="shared" si="17"/>
        <v>#DIV/0!</v>
      </c>
    </row>
    <row r="604" spans="1:20" x14ac:dyDescent="0.25">
      <c r="A604" s="67">
        <v>44599</v>
      </c>
      <c r="B604" s="74">
        <v>7399</v>
      </c>
      <c r="C604" s="74">
        <v>6481</v>
      </c>
      <c r="D604" s="69">
        <v>0.8759291796188674</v>
      </c>
      <c r="E604" s="74">
        <v>1262</v>
      </c>
      <c r="F604" s="74">
        <v>1024</v>
      </c>
      <c r="G604" s="71">
        <v>0.81141045958795566</v>
      </c>
      <c r="T604" s="71" t="e">
        <f t="shared" si="17"/>
        <v>#DIV/0!</v>
      </c>
    </row>
    <row r="605" spans="1:20" x14ac:dyDescent="0.25">
      <c r="A605" s="67">
        <v>44600</v>
      </c>
      <c r="B605" s="74">
        <v>7414</v>
      </c>
      <c r="C605" s="74">
        <v>6500</v>
      </c>
      <c r="D605" s="69">
        <v>0.87671971944968974</v>
      </c>
      <c r="E605" s="74">
        <v>1280</v>
      </c>
      <c r="F605" s="74">
        <v>1073</v>
      </c>
      <c r="G605" s="71">
        <v>0.83828124999999998</v>
      </c>
      <c r="T605" s="71" t="e">
        <f t="shared" si="17"/>
        <v>#DIV/0!</v>
      </c>
    </row>
    <row r="606" spans="1:20" x14ac:dyDescent="0.25">
      <c r="A606" s="67">
        <v>44601</v>
      </c>
      <c r="B606" s="74">
        <v>7376</v>
      </c>
      <c r="C606" s="74">
        <v>6432</v>
      </c>
      <c r="D606" s="69">
        <v>0.87201735357917576</v>
      </c>
      <c r="E606" s="74">
        <v>1261</v>
      </c>
      <c r="F606" s="74">
        <v>1013</v>
      </c>
      <c r="G606" s="71">
        <v>0.80333068992862811</v>
      </c>
      <c r="T606" s="71" t="e">
        <f t="shared" si="17"/>
        <v>#DIV/0!</v>
      </c>
    </row>
    <row r="607" spans="1:20" x14ac:dyDescent="0.25">
      <c r="A607" s="67">
        <v>44602</v>
      </c>
      <c r="B607" s="74">
        <v>7389</v>
      </c>
      <c r="C607" s="74">
        <v>6466</v>
      </c>
      <c r="D607" s="69">
        <v>0.87508458519420762</v>
      </c>
      <c r="E607" s="74">
        <v>1171</v>
      </c>
      <c r="F607" s="74">
        <v>926</v>
      </c>
      <c r="G607" s="71">
        <v>0.79077711357813829</v>
      </c>
      <c r="T607" s="71" t="e">
        <f t="shared" si="17"/>
        <v>#DIV/0!</v>
      </c>
    </row>
    <row r="608" spans="1:20" x14ac:dyDescent="0.25">
      <c r="A608" s="67">
        <v>44603</v>
      </c>
      <c r="B608" s="74">
        <v>7418</v>
      </c>
      <c r="C608" s="74">
        <v>6439</v>
      </c>
      <c r="D608" s="69">
        <v>0.86802372607171741</v>
      </c>
      <c r="E608" s="74">
        <v>1067</v>
      </c>
      <c r="F608" s="74">
        <v>830</v>
      </c>
      <c r="G608" s="71">
        <v>0.77788191190253042</v>
      </c>
      <c r="T608" s="71" t="e">
        <f t="shared" si="17"/>
        <v>#DIV/0!</v>
      </c>
    </row>
    <row r="609" spans="1:20" x14ac:dyDescent="0.25">
      <c r="A609" s="67">
        <v>44604</v>
      </c>
      <c r="B609" s="74">
        <v>7382</v>
      </c>
      <c r="C609" s="74">
        <v>6458</v>
      </c>
      <c r="D609" s="69">
        <v>0.87483066919534003</v>
      </c>
      <c r="E609" s="74">
        <v>1034</v>
      </c>
      <c r="F609" s="74">
        <v>804</v>
      </c>
      <c r="G609" s="71">
        <v>0.77756286266924568</v>
      </c>
      <c r="T609" s="71" t="e">
        <f t="shared" si="17"/>
        <v>#DIV/0!</v>
      </c>
    </row>
    <row r="610" spans="1:20" x14ac:dyDescent="0.25">
      <c r="A610" s="67">
        <v>44605</v>
      </c>
      <c r="B610" s="74">
        <v>7374</v>
      </c>
      <c r="C610" s="74">
        <v>6389</v>
      </c>
      <c r="D610" s="69">
        <v>0.86642256577163002</v>
      </c>
      <c r="E610" s="74">
        <v>1031</v>
      </c>
      <c r="F610" s="74">
        <v>813</v>
      </c>
      <c r="G610" s="71">
        <v>0.78855480116391852</v>
      </c>
      <c r="T610" s="71" t="e">
        <f t="shared" si="17"/>
        <v>#DIV/0!</v>
      </c>
    </row>
    <row r="611" spans="1:20" x14ac:dyDescent="0.25">
      <c r="A611" s="67">
        <v>44606</v>
      </c>
      <c r="B611" s="74">
        <v>7376</v>
      </c>
      <c r="C611" s="74">
        <v>6427</v>
      </c>
      <c r="D611" s="69">
        <v>0.87133947939262468</v>
      </c>
      <c r="E611" s="74">
        <v>1043</v>
      </c>
      <c r="F611" s="74">
        <v>822</v>
      </c>
      <c r="G611" s="71">
        <v>0.788111217641419</v>
      </c>
      <c r="T611" s="71" t="e">
        <f t="shared" si="17"/>
        <v>#DIV/0!</v>
      </c>
    </row>
    <row r="612" spans="1:20" x14ac:dyDescent="0.25">
      <c r="A612" s="67">
        <v>44607</v>
      </c>
      <c r="B612" s="74">
        <v>7361</v>
      </c>
      <c r="C612" s="74">
        <v>6526</v>
      </c>
      <c r="D612" s="69">
        <v>0.88656432549925279</v>
      </c>
      <c r="E612" s="74">
        <v>982</v>
      </c>
      <c r="F612" s="74">
        <v>753</v>
      </c>
      <c r="G612" s="71">
        <v>0.76680244399185338</v>
      </c>
      <c r="T612" s="71" t="e">
        <f t="shared" si="17"/>
        <v>#DIV/0!</v>
      </c>
    </row>
    <row r="613" spans="1:20" x14ac:dyDescent="0.25">
      <c r="A613" s="67">
        <v>44608</v>
      </c>
      <c r="B613" s="74">
        <v>7370</v>
      </c>
      <c r="C613" s="74">
        <v>6523</v>
      </c>
      <c r="D613" s="69">
        <v>0.88507462686567162</v>
      </c>
      <c r="E613" s="74">
        <v>975</v>
      </c>
      <c r="F613" s="74">
        <v>751</v>
      </c>
      <c r="G613" s="71">
        <v>0.77025641025641023</v>
      </c>
      <c r="T613" s="71" t="e">
        <f t="shared" si="17"/>
        <v>#DIV/0!</v>
      </c>
    </row>
    <row r="614" spans="1:20" x14ac:dyDescent="0.25">
      <c r="A614" s="67">
        <v>44609</v>
      </c>
      <c r="B614" s="74">
        <v>7364</v>
      </c>
      <c r="C614" s="74">
        <v>6484</v>
      </c>
      <c r="D614" s="69">
        <v>0.88049972840847368</v>
      </c>
      <c r="E614" s="74">
        <v>967</v>
      </c>
      <c r="F614" s="74">
        <v>725</v>
      </c>
      <c r="G614" s="71">
        <v>0.74974146845915202</v>
      </c>
      <c r="T614" s="71" t="e">
        <f t="shared" si="17"/>
        <v>#DIV/0!</v>
      </c>
    </row>
    <row r="615" spans="1:20" x14ac:dyDescent="0.25">
      <c r="A615" s="67">
        <v>44610</v>
      </c>
      <c r="B615" s="74">
        <v>7357</v>
      </c>
      <c r="C615" s="74">
        <v>6519</v>
      </c>
      <c r="D615" s="69">
        <v>0.88609487562865297</v>
      </c>
      <c r="E615" s="74">
        <v>942</v>
      </c>
      <c r="F615" s="74">
        <v>688</v>
      </c>
      <c r="G615" s="71">
        <v>0.73036093418259018</v>
      </c>
      <c r="T615" s="71" t="e">
        <f t="shared" si="17"/>
        <v>#DIV/0!</v>
      </c>
    </row>
    <row r="616" spans="1:20" x14ac:dyDescent="0.25">
      <c r="A616" s="67">
        <v>44611</v>
      </c>
      <c r="B616" s="74">
        <v>7353</v>
      </c>
      <c r="C616" s="74">
        <v>6356</v>
      </c>
      <c r="D616" s="69">
        <v>0.86440908472732214</v>
      </c>
      <c r="E616" s="74">
        <v>864</v>
      </c>
      <c r="F616" s="74">
        <v>606</v>
      </c>
      <c r="G616" s="71">
        <v>0.70138888888888884</v>
      </c>
      <c r="T616" s="71" t="e">
        <f t="shared" si="17"/>
        <v>#DIV/0!</v>
      </c>
    </row>
    <row r="617" spans="1:20" x14ac:dyDescent="0.25">
      <c r="A617" s="67">
        <v>44612</v>
      </c>
      <c r="B617" s="74">
        <v>7352</v>
      </c>
      <c r="C617" s="74">
        <v>6371</v>
      </c>
      <c r="D617" s="69">
        <v>0.8665669205658324</v>
      </c>
      <c r="E617" s="74">
        <v>846</v>
      </c>
      <c r="F617" s="74">
        <v>595</v>
      </c>
      <c r="G617" s="71">
        <v>0.70330969267139476</v>
      </c>
      <c r="T617" s="71" t="e">
        <f t="shared" si="17"/>
        <v>#DIV/0!</v>
      </c>
    </row>
    <row r="618" spans="1:20" x14ac:dyDescent="0.25">
      <c r="A618" s="67">
        <v>44613</v>
      </c>
      <c r="B618" s="74">
        <v>7336</v>
      </c>
      <c r="C618" s="74">
        <v>6375</v>
      </c>
      <c r="D618" s="69">
        <v>0.86900218102508175</v>
      </c>
      <c r="E618" s="74">
        <v>837</v>
      </c>
      <c r="F618" s="74">
        <v>582</v>
      </c>
      <c r="G618" s="71">
        <v>0.69534050179211471</v>
      </c>
      <c r="T618" s="71" t="e">
        <f t="shared" si="17"/>
        <v>#DIV/0!</v>
      </c>
    </row>
    <row r="619" spans="1:20" x14ac:dyDescent="0.25">
      <c r="A619" s="67">
        <v>44614</v>
      </c>
      <c r="B619" s="74">
        <v>7364</v>
      </c>
      <c r="C619" s="74">
        <v>6454</v>
      </c>
      <c r="D619" s="69">
        <v>0.87642585551330798</v>
      </c>
      <c r="E619" s="74">
        <v>776</v>
      </c>
      <c r="F619" s="74">
        <v>546</v>
      </c>
      <c r="G619" s="71">
        <v>0.70360824742268047</v>
      </c>
      <c r="T619" s="71" t="e">
        <f t="shared" si="17"/>
        <v>#DIV/0!</v>
      </c>
    </row>
    <row r="620" spans="1:20" x14ac:dyDescent="0.25">
      <c r="A620" s="67">
        <v>44615</v>
      </c>
      <c r="B620" s="74">
        <v>7346</v>
      </c>
      <c r="C620" s="74">
        <v>6441</v>
      </c>
      <c r="D620" s="69">
        <v>0.87680370269534436</v>
      </c>
      <c r="E620" s="74">
        <v>715</v>
      </c>
      <c r="F620" s="74">
        <v>470</v>
      </c>
      <c r="G620" s="71">
        <v>0.65734265734265729</v>
      </c>
      <c r="T620" s="71" t="e">
        <f t="shared" si="17"/>
        <v>#DIV/0!</v>
      </c>
    </row>
    <row r="621" spans="1:20" x14ac:dyDescent="0.25">
      <c r="A621" s="67">
        <v>44616</v>
      </c>
      <c r="B621" s="74">
        <v>7345</v>
      </c>
      <c r="C621" s="74">
        <v>6433</v>
      </c>
      <c r="D621" s="69">
        <v>0.87583390061266164</v>
      </c>
      <c r="E621" s="74">
        <v>724</v>
      </c>
      <c r="F621" s="74">
        <v>483</v>
      </c>
      <c r="G621" s="71">
        <v>0.66712707182320441</v>
      </c>
      <c r="T621" s="71" t="e">
        <f t="shared" si="17"/>
        <v>#DIV/0!</v>
      </c>
    </row>
    <row r="622" spans="1:20" x14ac:dyDescent="0.25">
      <c r="A622" s="67">
        <v>44617</v>
      </c>
      <c r="B622" s="74">
        <v>7318</v>
      </c>
      <c r="C622" s="74">
        <v>6400</v>
      </c>
      <c r="D622" s="69">
        <v>0.87455588958731889</v>
      </c>
      <c r="E622" s="74">
        <v>714</v>
      </c>
      <c r="F622" s="74">
        <v>451</v>
      </c>
      <c r="G622" s="71">
        <v>0.63165266106442575</v>
      </c>
      <c r="T622" s="71" t="e">
        <f t="shared" si="17"/>
        <v>#DIV/0!</v>
      </c>
    </row>
    <row r="623" spans="1:20" x14ac:dyDescent="0.25">
      <c r="A623" s="67">
        <v>44618</v>
      </c>
      <c r="B623" s="74">
        <v>7329</v>
      </c>
      <c r="C623" s="74">
        <v>6310</v>
      </c>
      <c r="D623" s="69">
        <v>0.86096329649338244</v>
      </c>
      <c r="E623" s="74">
        <v>698</v>
      </c>
      <c r="F623" s="74">
        <v>429</v>
      </c>
      <c r="G623" s="71">
        <v>0.61461318051575931</v>
      </c>
      <c r="T623" s="71" t="e">
        <f t="shared" si="17"/>
        <v>#DIV/0!</v>
      </c>
    </row>
    <row r="624" spans="1:20" x14ac:dyDescent="0.25">
      <c r="A624" s="67">
        <v>44619</v>
      </c>
      <c r="B624" s="74">
        <v>7317</v>
      </c>
      <c r="C624" s="74">
        <v>6279</v>
      </c>
      <c r="D624" s="69">
        <v>0.85813858138581389</v>
      </c>
      <c r="E624" s="74">
        <v>674</v>
      </c>
      <c r="F624" s="74">
        <v>435</v>
      </c>
      <c r="G624" s="71">
        <v>0.64540059347181011</v>
      </c>
      <c r="T624" s="71" t="e">
        <f t="shared" si="17"/>
        <v>#DIV/0!</v>
      </c>
    </row>
    <row r="625" spans="1:20" x14ac:dyDescent="0.25">
      <c r="A625" s="67">
        <v>44620</v>
      </c>
      <c r="B625" s="74">
        <v>7309</v>
      </c>
      <c r="C625" s="74">
        <v>6253</v>
      </c>
      <c r="D625" s="69">
        <v>0.85552059105212752</v>
      </c>
      <c r="E625" s="74">
        <v>643</v>
      </c>
      <c r="F625" s="74">
        <v>382</v>
      </c>
      <c r="G625" s="71">
        <v>0.59409020217729391</v>
      </c>
      <c r="T625" s="71" t="e">
        <f t="shared" si="17"/>
        <v>#DIV/0!</v>
      </c>
    </row>
    <row r="626" spans="1:20" x14ac:dyDescent="0.25">
      <c r="A626" s="67">
        <v>44621</v>
      </c>
      <c r="B626" s="74">
        <v>7316</v>
      </c>
      <c r="C626" s="74">
        <v>6376</v>
      </c>
      <c r="D626" s="69">
        <v>0.87151448879168947</v>
      </c>
      <c r="E626" s="74">
        <v>618</v>
      </c>
      <c r="F626" s="74">
        <v>403</v>
      </c>
      <c r="G626" s="71">
        <v>0.65210355987055013</v>
      </c>
      <c r="T626" s="71" t="e">
        <f t="shared" si="17"/>
        <v>#DIV/0!</v>
      </c>
    </row>
    <row r="627" spans="1:20" x14ac:dyDescent="0.25">
      <c r="A627" s="67">
        <v>44622</v>
      </c>
      <c r="B627" s="74">
        <v>7313</v>
      </c>
      <c r="C627" s="74">
        <v>6362</v>
      </c>
      <c r="D627" s="69">
        <v>0.86995760973608638</v>
      </c>
      <c r="E627" s="74">
        <v>604</v>
      </c>
      <c r="F627" s="74">
        <v>385</v>
      </c>
      <c r="G627" s="71">
        <v>0.63741721854304634</v>
      </c>
      <c r="T627" s="71" t="e">
        <f t="shared" si="17"/>
        <v>#DIV/0!</v>
      </c>
    </row>
    <row r="628" spans="1:20" x14ac:dyDescent="0.25">
      <c r="A628" s="67">
        <v>44623</v>
      </c>
      <c r="B628" s="74">
        <v>7293</v>
      </c>
      <c r="C628" s="74">
        <v>6437</v>
      </c>
      <c r="D628" s="69">
        <v>0.88262717674482383</v>
      </c>
      <c r="E628" s="74">
        <v>540</v>
      </c>
      <c r="F628" s="74">
        <v>340</v>
      </c>
      <c r="G628" s="71">
        <v>0.62962962962962965</v>
      </c>
      <c r="T628" s="71" t="e">
        <f t="shared" si="17"/>
        <v>#DIV/0!</v>
      </c>
    </row>
    <row r="629" spans="1:20" x14ac:dyDescent="0.25">
      <c r="A629" s="67">
        <v>44624</v>
      </c>
      <c r="B629" s="74">
        <v>7297</v>
      </c>
      <c r="C629" s="74">
        <v>6372</v>
      </c>
      <c r="D629" s="69">
        <v>0.87323557626421822</v>
      </c>
      <c r="E629" s="74">
        <v>554</v>
      </c>
      <c r="F629" s="74">
        <v>340</v>
      </c>
      <c r="G629" s="71">
        <v>0.61371841155234652</v>
      </c>
      <c r="T629" s="71" t="e">
        <f t="shared" si="17"/>
        <v>#DIV/0!</v>
      </c>
    </row>
    <row r="630" spans="1:20" x14ac:dyDescent="0.25">
      <c r="A630" s="67">
        <v>44625</v>
      </c>
      <c r="B630" s="74">
        <v>7305</v>
      </c>
      <c r="C630" s="74">
        <v>6317</v>
      </c>
      <c r="D630" s="69">
        <v>0.8647501711156742</v>
      </c>
      <c r="E630" s="74">
        <v>512</v>
      </c>
      <c r="F630" s="74">
        <v>283</v>
      </c>
      <c r="G630" s="71">
        <v>0.552734375</v>
      </c>
      <c r="T630" s="71" t="e">
        <f t="shared" si="17"/>
        <v>#DIV/0!</v>
      </c>
    </row>
    <row r="631" spans="1:20" x14ac:dyDescent="0.25">
      <c r="A631" s="67">
        <v>44626</v>
      </c>
      <c r="B631" s="74">
        <v>7298</v>
      </c>
      <c r="C631" s="74">
        <v>6303</v>
      </c>
      <c r="D631" s="69">
        <v>0.86366127706220885</v>
      </c>
      <c r="E631" s="74">
        <v>499</v>
      </c>
      <c r="F631" s="74">
        <v>276</v>
      </c>
      <c r="G631" s="71">
        <v>0.5531062124248497</v>
      </c>
      <c r="T631" s="71" t="e">
        <f t="shared" si="17"/>
        <v>#DIV/0!</v>
      </c>
    </row>
    <row r="632" spans="1:20" x14ac:dyDescent="0.25">
      <c r="A632" s="67">
        <v>44627</v>
      </c>
      <c r="B632" s="74">
        <v>7304</v>
      </c>
      <c r="C632" s="74">
        <v>6346</v>
      </c>
      <c r="D632" s="69">
        <v>0.86883899233296824</v>
      </c>
      <c r="E632" s="74">
        <v>463</v>
      </c>
      <c r="F632" s="74">
        <v>261</v>
      </c>
      <c r="G632" s="71">
        <v>0.56371490280777536</v>
      </c>
      <c r="T632" s="71" t="e">
        <f t="shared" si="17"/>
        <v>#DIV/0!</v>
      </c>
    </row>
    <row r="633" spans="1:20" x14ac:dyDescent="0.25">
      <c r="A633" s="67">
        <v>44628</v>
      </c>
      <c r="B633" s="74">
        <v>7306</v>
      </c>
      <c r="C633" s="74">
        <v>6404</v>
      </c>
      <c r="D633" s="69">
        <v>0.87653983027648508</v>
      </c>
      <c r="E633" s="74">
        <v>463</v>
      </c>
      <c r="F633" s="74">
        <v>269</v>
      </c>
      <c r="G633" s="71">
        <v>0.58099352051835851</v>
      </c>
      <c r="T633" s="71" t="e">
        <f t="shared" si="17"/>
        <v>#DIV/0!</v>
      </c>
    </row>
    <row r="634" spans="1:20" x14ac:dyDescent="0.25">
      <c r="A634" s="67">
        <v>44629</v>
      </c>
      <c r="B634" s="74">
        <v>7308</v>
      </c>
      <c r="C634" s="74">
        <v>6463</v>
      </c>
      <c r="D634" s="69">
        <v>0.88437328954570338</v>
      </c>
      <c r="E634" s="74">
        <v>431</v>
      </c>
      <c r="F634" s="74">
        <v>245</v>
      </c>
      <c r="G634" s="71">
        <v>0.56844547563805103</v>
      </c>
      <c r="T634" s="71" t="e">
        <f t="shared" si="17"/>
        <v>#DIV/0!</v>
      </c>
    </row>
    <row r="635" spans="1:20" x14ac:dyDescent="0.25">
      <c r="A635" s="67">
        <v>44630</v>
      </c>
      <c r="B635" s="74">
        <v>7350</v>
      </c>
      <c r="C635" s="74">
        <v>6460</v>
      </c>
      <c r="D635" s="69">
        <v>0.87891156462585029</v>
      </c>
      <c r="E635" s="74">
        <v>433</v>
      </c>
      <c r="F635" s="74">
        <v>241</v>
      </c>
      <c r="G635" s="71">
        <v>0.5565819861431871</v>
      </c>
      <c r="T635" s="71" t="e">
        <f t="shared" si="17"/>
        <v>#DIV/0!</v>
      </c>
    </row>
    <row r="636" spans="1:20" x14ac:dyDescent="0.25">
      <c r="A636" s="67">
        <v>44631</v>
      </c>
      <c r="B636" s="74">
        <v>7278</v>
      </c>
      <c r="C636" s="74">
        <v>6407</v>
      </c>
      <c r="D636" s="69">
        <v>0.88032426490794169</v>
      </c>
      <c r="E636" s="74">
        <v>438</v>
      </c>
      <c r="F636" s="74">
        <v>238</v>
      </c>
      <c r="G636" s="71">
        <v>0.54337899543378998</v>
      </c>
      <c r="T636" s="71" t="e">
        <f t="shared" si="17"/>
        <v>#DIV/0!</v>
      </c>
    </row>
    <row r="637" spans="1:20" x14ac:dyDescent="0.25">
      <c r="A637" s="67">
        <v>44632</v>
      </c>
      <c r="B637" s="74">
        <v>7304</v>
      </c>
      <c r="C637" s="74">
        <v>6401</v>
      </c>
      <c r="D637" s="69">
        <v>0.87636911281489593</v>
      </c>
      <c r="E637" s="74">
        <v>444</v>
      </c>
      <c r="F637" s="74">
        <v>241</v>
      </c>
      <c r="G637" s="71">
        <v>0.5427927927927928</v>
      </c>
      <c r="T637" s="71" t="e">
        <f t="shared" si="17"/>
        <v>#DIV/0!</v>
      </c>
    </row>
    <row r="638" spans="1:20" x14ac:dyDescent="0.25">
      <c r="A638" s="67">
        <v>44633</v>
      </c>
      <c r="B638" s="74">
        <v>7282</v>
      </c>
      <c r="C638" s="74">
        <v>6379</v>
      </c>
      <c r="D638" s="69">
        <v>0.87599560560285639</v>
      </c>
      <c r="E638" s="74">
        <v>437</v>
      </c>
      <c r="F638" s="74">
        <v>217</v>
      </c>
      <c r="G638" s="71">
        <v>0.49656750572082381</v>
      </c>
      <c r="T638" s="71" t="e">
        <f t="shared" si="17"/>
        <v>#DIV/0!</v>
      </c>
    </row>
    <row r="639" spans="1:20" x14ac:dyDescent="0.25">
      <c r="A639" s="67">
        <v>44634</v>
      </c>
      <c r="B639" s="74">
        <v>7275</v>
      </c>
      <c r="C639" s="74">
        <v>6400</v>
      </c>
      <c r="D639" s="69">
        <v>0.8797250859106529</v>
      </c>
      <c r="E639" s="74">
        <v>398</v>
      </c>
      <c r="F639" s="74">
        <v>225</v>
      </c>
      <c r="G639" s="71">
        <v>0.5653266331658291</v>
      </c>
      <c r="T639" s="71" t="e">
        <f t="shared" si="17"/>
        <v>#DIV/0!</v>
      </c>
    </row>
    <row r="640" spans="1:20" x14ac:dyDescent="0.25">
      <c r="A640" s="67">
        <v>44635</v>
      </c>
      <c r="B640" s="74">
        <v>7251</v>
      </c>
      <c r="C640" s="74">
        <v>6387</v>
      </c>
      <c r="D640" s="69">
        <v>0.88084402151427388</v>
      </c>
      <c r="E640" s="74">
        <v>378</v>
      </c>
      <c r="F640" s="74">
        <v>208</v>
      </c>
      <c r="G640" s="71">
        <v>0.55026455026455023</v>
      </c>
      <c r="T640" s="71" t="e">
        <f t="shared" si="17"/>
        <v>#DIV/0!</v>
      </c>
    </row>
    <row r="641" spans="1:20" x14ac:dyDescent="0.25">
      <c r="A641" s="67">
        <v>44636</v>
      </c>
      <c r="B641" s="74">
        <v>7257</v>
      </c>
      <c r="C641" s="74">
        <v>6428</v>
      </c>
      <c r="D641" s="69">
        <v>0.88576546782416976</v>
      </c>
      <c r="E641" s="74">
        <v>392</v>
      </c>
      <c r="F641" s="74">
        <v>206</v>
      </c>
      <c r="G641" s="71">
        <v>0.52551020408163263</v>
      </c>
      <c r="T641" s="71" t="e">
        <f t="shared" si="17"/>
        <v>#DIV/0!</v>
      </c>
    </row>
    <row r="642" spans="1:20" x14ac:dyDescent="0.25">
      <c r="A642" s="67">
        <v>44637</v>
      </c>
      <c r="B642" s="74">
        <v>7258</v>
      </c>
      <c r="C642" s="74">
        <v>6481</v>
      </c>
      <c r="D642" s="69">
        <v>0.89294571507302289</v>
      </c>
      <c r="E642" s="74">
        <v>373</v>
      </c>
      <c r="F642" s="74">
        <v>190</v>
      </c>
      <c r="G642" s="71">
        <v>0.5093833780160858</v>
      </c>
      <c r="T642" s="71" t="e">
        <f t="shared" si="17"/>
        <v>#DIV/0!</v>
      </c>
    </row>
    <row r="643" spans="1:20" x14ac:dyDescent="0.25">
      <c r="A643" s="67">
        <v>44638</v>
      </c>
      <c r="B643" s="74">
        <v>7260</v>
      </c>
      <c r="C643" s="74">
        <v>6488</v>
      </c>
      <c r="D643" s="69">
        <v>0.89366391184573002</v>
      </c>
      <c r="E643" s="74">
        <v>389</v>
      </c>
      <c r="F643" s="74">
        <v>209</v>
      </c>
      <c r="G643" s="71">
        <v>0.53727506426735216</v>
      </c>
      <c r="T643" s="71" t="e">
        <f t="shared" si="17"/>
        <v>#DIV/0!</v>
      </c>
    </row>
    <row r="644" spans="1:20" x14ac:dyDescent="0.25">
      <c r="A644" s="67">
        <v>44639</v>
      </c>
      <c r="B644" s="74">
        <v>7259</v>
      </c>
      <c r="C644" s="74">
        <v>6477</v>
      </c>
      <c r="D644" s="69">
        <v>0.89227166276346603</v>
      </c>
      <c r="E644" s="74">
        <v>358</v>
      </c>
      <c r="F644" s="74">
        <v>193</v>
      </c>
      <c r="G644" s="71">
        <v>0.53910614525139666</v>
      </c>
      <c r="T644" s="71" t="e">
        <f t="shared" ref="T644:T707" si="18">S644/R644</f>
        <v>#DIV/0!</v>
      </c>
    </row>
    <row r="645" spans="1:20" x14ac:dyDescent="0.25">
      <c r="A645" s="67">
        <v>44640</v>
      </c>
      <c r="B645" s="74">
        <v>7246</v>
      </c>
      <c r="C645" s="74">
        <v>6473</v>
      </c>
      <c r="D645" s="69">
        <v>0.89332045266353854</v>
      </c>
      <c r="E645" s="74">
        <v>391</v>
      </c>
      <c r="F645" s="74">
        <v>206</v>
      </c>
      <c r="G645" s="71">
        <v>0.52685421994884907</v>
      </c>
      <c r="T645" s="71" t="e">
        <f t="shared" si="18"/>
        <v>#DIV/0!</v>
      </c>
    </row>
    <row r="646" spans="1:20" x14ac:dyDescent="0.25">
      <c r="A646" s="67">
        <v>44641</v>
      </c>
      <c r="B646" s="74">
        <v>7257</v>
      </c>
      <c r="C646" s="74">
        <v>6430</v>
      </c>
      <c r="D646" s="69">
        <v>0.88604106380046854</v>
      </c>
      <c r="E646" s="74">
        <v>387</v>
      </c>
      <c r="F646" s="74">
        <v>192</v>
      </c>
      <c r="G646" s="71">
        <v>0.49612403100775193</v>
      </c>
      <c r="T646" s="71" t="e">
        <f t="shared" si="18"/>
        <v>#DIV/0!</v>
      </c>
    </row>
    <row r="647" spans="1:20" x14ac:dyDescent="0.25">
      <c r="A647" s="67">
        <v>44642</v>
      </c>
      <c r="B647" s="74">
        <v>7258</v>
      </c>
      <c r="C647" s="74">
        <v>6488</v>
      </c>
      <c r="D647" s="69">
        <v>0.89391016809038304</v>
      </c>
      <c r="E647" s="74">
        <v>392</v>
      </c>
      <c r="F647" s="74">
        <v>213</v>
      </c>
      <c r="G647" s="71">
        <v>0.54336734693877553</v>
      </c>
      <c r="T647" s="71" t="e">
        <f t="shared" si="18"/>
        <v>#DIV/0!</v>
      </c>
    </row>
    <row r="648" spans="1:20" x14ac:dyDescent="0.25">
      <c r="A648" s="67">
        <v>44643</v>
      </c>
      <c r="B648" s="74">
        <v>7244</v>
      </c>
      <c r="C648" s="74">
        <v>6575</v>
      </c>
      <c r="D648" s="69">
        <v>0.90764770844837106</v>
      </c>
      <c r="E648" s="74">
        <v>353</v>
      </c>
      <c r="F648" s="74">
        <v>214</v>
      </c>
      <c r="G648" s="71">
        <v>0.60623229461756378</v>
      </c>
      <c r="T648" s="71" t="e">
        <f t="shared" si="18"/>
        <v>#DIV/0!</v>
      </c>
    </row>
    <row r="649" spans="1:20" x14ac:dyDescent="0.25">
      <c r="A649" s="67">
        <v>44644</v>
      </c>
      <c r="B649" s="74">
        <v>7246</v>
      </c>
      <c r="C649" s="74">
        <v>6577</v>
      </c>
      <c r="D649" s="69">
        <v>0.90767319900634835</v>
      </c>
      <c r="E649" s="74">
        <v>326</v>
      </c>
      <c r="F649" s="74">
        <v>210</v>
      </c>
      <c r="G649" s="71">
        <v>0.64417177914110424</v>
      </c>
      <c r="T649" s="71" t="e">
        <f t="shared" si="18"/>
        <v>#DIV/0!</v>
      </c>
    </row>
    <row r="650" spans="1:20" x14ac:dyDescent="0.25">
      <c r="A650" s="67">
        <v>44645</v>
      </c>
      <c r="B650" s="74">
        <v>7245</v>
      </c>
      <c r="C650" s="74">
        <v>6544</v>
      </c>
      <c r="D650" s="69">
        <v>0.9032436162870946</v>
      </c>
      <c r="E650" s="74">
        <v>308</v>
      </c>
      <c r="F650" s="74">
        <v>167</v>
      </c>
      <c r="G650" s="71">
        <v>0.54220779220779225</v>
      </c>
      <c r="T650" s="71" t="e">
        <f t="shared" si="18"/>
        <v>#DIV/0!</v>
      </c>
    </row>
    <row r="651" spans="1:20" x14ac:dyDescent="0.25">
      <c r="A651" s="67">
        <v>44646</v>
      </c>
      <c r="B651" s="74">
        <v>7269</v>
      </c>
      <c r="C651" s="74">
        <v>6410</v>
      </c>
      <c r="D651" s="69">
        <v>0.8818269363048562</v>
      </c>
      <c r="E651" s="74">
        <v>326</v>
      </c>
      <c r="F651" s="74">
        <v>186</v>
      </c>
      <c r="G651" s="71">
        <v>0.57055214723926384</v>
      </c>
      <c r="T651" s="71" t="e">
        <f t="shared" si="18"/>
        <v>#DIV/0!</v>
      </c>
    </row>
    <row r="652" spans="1:20" x14ac:dyDescent="0.25">
      <c r="A652" s="67">
        <v>44647</v>
      </c>
      <c r="B652" s="74">
        <v>7254</v>
      </c>
      <c r="C652" s="74">
        <v>6407</v>
      </c>
      <c r="D652" s="69">
        <v>0.88323683484973803</v>
      </c>
      <c r="E652" s="74">
        <v>311</v>
      </c>
      <c r="F652" s="74">
        <v>174</v>
      </c>
      <c r="G652" s="71">
        <v>0.55948553054662375</v>
      </c>
      <c r="T652" s="71" t="e">
        <f t="shared" si="18"/>
        <v>#DIV/0!</v>
      </c>
    </row>
    <row r="653" spans="1:20" x14ac:dyDescent="0.25">
      <c r="A653" s="67">
        <v>44648</v>
      </c>
      <c r="B653" s="74">
        <v>7211</v>
      </c>
      <c r="C653" s="74">
        <v>6375</v>
      </c>
      <c r="D653" s="69">
        <v>0.88406601026209952</v>
      </c>
      <c r="E653" s="74">
        <v>327</v>
      </c>
      <c r="F653" s="74">
        <v>181</v>
      </c>
      <c r="G653" s="71">
        <v>0.55351681957186549</v>
      </c>
      <c r="T653" s="71" t="e">
        <f t="shared" si="18"/>
        <v>#DIV/0!</v>
      </c>
    </row>
    <row r="654" spans="1:20" x14ac:dyDescent="0.25">
      <c r="A654" s="67">
        <v>44649</v>
      </c>
      <c r="B654" s="74">
        <v>7222</v>
      </c>
      <c r="C654" s="74">
        <v>6477</v>
      </c>
      <c r="D654" s="69">
        <v>0.8968429797839933</v>
      </c>
      <c r="E654" s="74">
        <v>341</v>
      </c>
      <c r="F654" s="74">
        <v>202</v>
      </c>
      <c r="G654" s="71">
        <v>0.59237536656891498</v>
      </c>
      <c r="T654" s="71" t="e">
        <f t="shared" si="18"/>
        <v>#DIV/0!</v>
      </c>
    </row>
    <row r="655" spans="1:20" x14ac:dyDescent="0.25">
      <c r="A655" s="67">
        <v>44650</v>
      </c>
      <c r="B655" s="74">
        <v>7210</v>
      </c>
      <c r="C655" s="74">
        <v>6462</v>
      </c>
      <c r="D655" s="69">
        <v>0.89625520110957002</v>
      </c>
      <c r="E655" s="74">
        <v>323</v>
      </c>
      <c r="F655" s="74">
        <v>191</v>
      </c>
      <c r="G655" s="71">
        <v>0.59133126934984526</v>
      </c>
      <c r="T655" s="71" t="e">
        <f t="shared" si="18"/>
        <v>#DIV/0!</v>
      </c>
    </row>
    <row r="656" spans="1:20" x14ac:dyDescent="0.25">
      <c r="A656" s="67">
        <v>44651</v>
      </c>
      <c r="B656" s="74">
        <v>7228</v>
      </c>
      <c r="C656" s="74">
        <v>6508</v>
      </c>
      <c r="D656" s="69">
        <v>0.90038738240177085</v>
      </c>
      <c r="E656" s="74">
        <v>335</v>
      </c>
      <c r="F656" s="74">
        <v>200</v>
      </c>
      <c r="G656" s="71">
        <v>0.59701492537313428</v>
      </c>
      <c r="T656" s="71" t="e">
        <f t="shared" si="18"/>
        <v>#DIV/0!</v>
      </c>
    </row>
    <row r="657" spans="1:20" x14ac:dyDescent="0.25">
      <c r="A657" s="67">
        <v>44652</v>
      </c>
      <c r="B657" s="74">
        <v>7219</v>
      </c>
      <c r="C657" s="74">
        <v>6449</v>
      </c>
      <c r="D657" s="69">
        <v>0.89333702728909825</v>
      </c>
      <c r="E657" s="74">
        <v>329</v>
      </c>
      <c r="F657" s="74">
        <v>175</v>
      </c>
      <c r="G657" s="71">
        <v>0.53191489361702127</v>
      </c>
      <c r="T657" s="71" t="e">
        <f t="shared" si="18"/>
        <v>#DIV/0!</v>
      </c>
    </row>
    <row r="658" spans="1:20" x14ac:dyDescent="0.25">
      <c r="A658" s="67">
        <v>44653</v>
      </c>
      <c r="B658" s="74">
        <v>7229</v>
      </c>
      <c r="C658" s="74">
        <v>6439</v>
      </c>
      <c r="D658" s="69">
        <v>0.89071794162401441</v>
      </c>
      <c r="E658" s="74">
        <v>346</v>
      </c>
      <c r="F658" s="74">
        <v>183</v>
      </c>
      <c r="G658" s="71">
        <v>0.52890173410404628</v>
      </c>
      <c r="T658" s="71" t="e">
        <f t="shared" si="18"/>
        <v>#DIV/0!</v>
      </c>
    </row>
    <row r="659" spans="1:20" x14ac:dyDescent="0.25">
      <c r="A659" s="67">
        <v>44654</v>
      </c>
      <c r="B659" s="74">
        <v>7221</v>
      </c>
      <c r="C659" s="74">
        <v>6398</v>
      </c>
      <c r="D659" s="69">
        <v>0.88602686608502979</v>
      </c>
      <c r="E659" s="74">
        <v>318</v>
      </c>
      <c r="F659" s="74">
        <v>157</v>
      </c>
      <c r="G659" s="71">
        <v>0.49371069182389937</v>
      </c>
      <c r="T659" s="71" t="e">
        <f t="shared" si="18"/>
        <v>#DIV/0!</v>
      </c>
    </row>
    <row r="660" spans="1:20" x14ac:dyDescent="0.25">
      <c r="A660" s="67">
        <v>44655</v>
      </c>
      <c r="B660" s="74">
        <v>7232</v>
      </c>
      <c r="C660" s="74">
        <v>6403</v>
      </c>
      <c r="D660" s="69">
        <v>0.88537057522123896</v>
      </c>
      <c r="E660" s="74">
        <v>330</v>
      </c>
      <c r="F660" s="74">
        <v>161</v>
      </c>
      <c r="G660" s="71">
        <v>0.48787878787878786</v>
      </c>
      <c r="T660" s="71" t="e">
        <f t="shared" si="18"/>
        <v>#DIV/0!</v>
      </c>
    </row>
    <row r="661" spans="1:20" x14ac:dyDescent="0.25">
      <c r="A661" s="67">
        <v>44656</v>
      </c>
      <c r="B661" s="74">
        <v>7215</v>
      </c>
      <c r="C661" s="74">
        <v>6397</v>
      </c>
      <c r="D661" s="69">
        <v>0.88662508662508666</v>
      </c>
      <c r="E661" s="74">
        <v>332</v>
      </c>
      <c r="F661" s="74">
        <v>171</v>
      </c>
      <c r="G661" s="71">
        <v>0.51506024096385539</v>
      </c>
      <c r="T661" s="71" t="e">
        <f t="shared" si="18"/>
        <v>#DIV/0!</v>
      </c>
    </row>
    <row r="662" spans="1:20" x14ac:dyDescent="0.25">
      <c r="A662" s="67">
        <v>44657</v>
      </c>
      <c r="B662" s="74">
        <v>7223</v>
      </c>
      <c r="C662" s="74">
        <v>6509</v>
      </c>
      <c r="D662" s="69">
        <v>0.90114910701924411</v>
      </c>
      <c r="E662" s="74">
        <v>318</v>
      </c>
      <c r="F662" s="74">
        <v>158</v>
      </c>
      <c r="G662" s="71">
        <v>0.49685534591194969</v>
      </c>
      <c r="T662" s="71" t="e">
        <f t="shared" si="18"/>
        <v>#DIV/0!</v>
      </c>
    </row>
    <row r="663" spans="1:20" x14ac:dyDescent="0.25">
      <c r="A663" s="67">
        <v>44658</v>
      </c>
      <c r="B663" s="74">
        <v>7229</v>
      </c>
      <c r="C663" s="74">
        <v>6430</v>
      </c>
      <c r="D663" s="69">
        <v>0.88947295614884492</v>
      </c>
      <c r="E663" s="74">
        <v>313</v>
      </c>
      <c r="F663" s="74">
        <v>150</v>
      </c>
      <c r="G663" s="71">
        <v>0.47923322683706071</v>
      </c>
      <c r="T663" s="71" t="e">
        <f t="shared" si="18"/>
        <v>#DIV/0!</v>
      </c>
    </row>
    <row r="664" spans="1:20" x14ac:dyDescent="0.25">
      <c r="A664" s="67">
        <v>44659</v>
      </c>
      <c r="B664" s="74">
        <v>7211</v>
      </c>
      <c r="C664" s="74">
        <v>6492</v>
      </c>
      <c r="D664" s="69">
        <v>0.90029122174455689</v>
      </c>
      <c r="E664" s="74">
        <v>308</v>
      </c>
      <c r="F664" s="74">
        <v>154</v>
      </c>
      <c r="G664" s="71">
        <v>0.5</v>
      </c>
      <c r="T664" s="71" t="e">
        <f t="shared" si="18"/>
        <v>#DIV/0!</v>
      </c>
    </row>
    <row r="665" spans="1:20" x14ac:dyDescent="0.25">
      <c r="A665" s="67">
        <v>44660</v>
      </c>
      <c r="B665" s="74">
        <v>7257</v>
      </c>
      <c r="C665" s="74">
        <v>6394</v>
      </c>
      <c r="D665" s="69">
        <v>0.88108033622709103</v>
      </c>
      <c r="E665" s="74">
        <v>302</v>
      </c>
      <c r="F665" s="74">
        <v>136</v>
      </c>
      <c r="G665" s="71">
        <v>0.45033112582781459</v>
      </c>
      <c r="T665" s="71" t="e">
        <f t="shared" si="18"/>
        <v>#DIV/0!</v>
      </c>
    </row>
    <row r="666" spans="1:20" x14ac:dyDescent="0.25">
      <c r="A666" s="67">
        <v>44661</v>
      </c>
      <c r="B666" s="74">
        <v>7218</v>
      </c>
      <c r="C666" s="74">
        <v>6389</v>
      </c>
      <c r="D666" s="69">
        <v>0.88514824050983654</v>
      </c>
      <c r="E666" s="74">
        <v>308</v>
      </c>
      <c r="F666" s="74">
        <v>149</v>
      </c>
      <c r="G666" s="71">
        <v>0.48376623376623379</v>
      </c>
      <c r="T666" s="71" t="e">
        <f t="shared" si="18"/>
        <v>#DIV/0!</v>
      </c>
    </row>
    <row r="667" spans="1:20" x14ac:dyDescent="0.25">
      <c r="A667" s="67">
        <v>44662</v>
      </c>
      <c r="B667" s="74">
        <v>7210</v>
      </c>
      <c r="C667" s="74">
        <v>6418</v>
      </c>
      <c r="D667" s="69">
        <v>0.89015256588072122</v>
      </c>
      <c r="E667" s="74">
        <v>303</v>
      </c>
      <c r="F667" s="74">
        <v>148</v>
      </c>
      <c r="G667" s="71">
        <v>0.48844884488448848</v>
      </c>
      <c r="T667" s="71" t="e">
        <f t="shared" si="18"/>
        <v>#DIV/0!</v>
      </c>
    </row>
    <row r="668" spans="1:20" x14ac:dyDescent="0.25">
      <c r="A668" s="67">
        <v>44663</v>
      </c>
      <c r="B668" s="74">
        <v>7181</v>
      </c>
      <c r="C668" s="74">
        <v>6505</v>
      </c>
      <c r="D668" s="69">
        <v>0.90586269321821478</v>
      </c>
      <c r="E668" s="74">
        <v>305</v>
      </c>
      <c r="F668" s="74">
        <v>164</v>
      </c>
      <c r="G668" s="71">
        <v>0.53770491803278686</v>
      </c>
      <c r="T668" s="71" t="e">
        <f t="shared" si="18"/>
        <v>#DIV/0!</v>
      </c>
    </row>
    <row r="669" spans="1:20" x14ac:dyDescent="0.25">
      <c r="A669" s="67">
        <v>44664</v>
      </c>
      <c r="B669" s="74">
        <v>7217</v>
      </c>
      <c r="C669" s="74">
        <v>6415</v>
      </c>
      <c r="D669" s="69">
        <v>0.88887349314119435</v>
      </c>
      <c r="E669" s="74">
        <v>285</v>
      </c>
      <c r="F669" s="74">
        <v>149</v>
      </c>
      <c r="G669" s="71">
        <v>0.52280701754385961</v>
      </c>
      <c r="T669" s="71" t="e">
        <f t="shared" si="18"/>
        <v>#DIV/0!</v>
      </c>
    </row>
    <row r="670" spans="1:20" x14ac:dyDescent="0.25">
      <c r="A670" s="67">
        <v>44665</v>
      </c>
      <c r="B670" s="74">
        <v>7206</v>
      </c>
      <c r="C670" s="74">
        <v>6185</v>
      </c>
      <c r="D670" s="69">
        <v>0.85831251734665559</v>
      </c>
      <c r="E670" s="74">
        <v>294</v>
      </c>
      <c r="F670" s="74">
        <v>139</v>
      </c>
      <c r="G670" s="71">
        <v>0.47278911564625853</v>
      </c>
      <c r="T670" s="71" t="e">
        <f t="shared" si="18"/>
        <v>#DIV/0!</v>
      </c>
    </row>
    <row r="671" spans="1:20" x14ac:dyDescent="0.25">
      <c r="A671" s="67">
        <v>44666</v>
      </c>
      <c r="B671" s="74">
        <v>7232</v>
      </c>
      <c r="C671" s="74">
        <v>6167</v>
      </c>
      <c r="D671" s="69">
        <v>0.85273783185840712</v>
      </c>
      <c r="E671" s="74">
        <v>303</v>
      </c>
      <c r="F671" s="74">
        <v>148</v>
      </c>
      <c r="G671" s="71">
        <v>0.48844884488448848</v>
      </c>
      <c r="T671" s="71" t="e">
        <f t="shared" si="18"/>
        <v>#DIV/0!</v>
      </c>
    </row>
    <row r="672" spans="1:20" x14ac:dyDescent="0.25">
      <c r="A672" s="67">
        <v>44667</v>
      </c>
      <c r="B672" s="74">
        <v>7241</v>
      </c>
      <c r="C672" s="74">
        <v>6134</v>
      </c>
      <c r="D672" s="69">
        <v>0.84712056345808595</v>
      </c>
      <c r="E672" s="74">
        <v>305</v>
      </c>
      <c r="F672" s="74">
        <v>156</v>
      </c>
      <c r="G672" s="71">
        <v>0.51147540983606554</v>
      </c>
      <c r="T672" s="71" t="e">
        <f t="shared" si="18"/>
        <v>#DIV/0!</v>
      </c>
    </row>
    <row r="673" spans="1:20" x14ac:dyDescent="0.25">
      <c r="A673" s="67">
        <v>44668</v>
      </c>
      <c r="B673" s="74">
        <v>7213</v>
      </c>
      <c r="C673" s="74">
        <v>6236</v>
      </c>
      <c r="D673" s="69">
        <v>0.86455011784278391</v>
      </c>
      <c r="E673" s="74">
        <v>314</v>
      </c>
      <c r="F673" s="74">
        <v>174</v>
      </c>
      <c r="G673" s="71">
        <v>0.55414012738853502</v>
      </c>
      <c r="T673" s="71" t="e">
        <f t="shared" si="18"/>
        <v>#DIV/0!</v>
      </c>
    </row>
    <row r="674" spans="1:20" x14ac:dyDescent="0.25">
      <c r="A674" s="67">
        <v>44669</v>
      </c>
      <c r="B674" s="74">
        <v>7182</v>
      </c>
      <c r="C674" s="74">
        <v>6219</v>
      </c>
      <c r="D674" s="69">
        <v>0.86591478696741853</v>
      </c>
      <c r="E674" s="74">
        <v>343</v>
      </c>
      <c r="F674" s="74">
        <v>184</v>
      </c>
      <c r="G674" s="71">
        <v>0.53644314868804666</v>
      </c>
      <c r="T674" s="71" t="e">
        <f t="shared" si="18"/>
        <v>#DIV/0!</v>
      </c>
    </row>
    <row r="675" spans="1:20" x14ac:dyDescent="0.25">
      <c r="A675" s="67">
        <v>44670</v>
      </c>
      <c r="B675" s="74">
        <v>7219</v>
      </c>
      <c r="C675" s="74">
        <v>6365</v>
      </c>
      <c r="D675" s="69">
        <v>0.88170106662972714</v>
      </c>
      <c r="E675" s="74">
        <v>292</v>
      </c>
      <c r="F675" s="74">
        <v>152</v>
      </c>
      <c r="G675" s="71">
        <v>0.52054794520547942</v>
      </c>
      <c r="T675" s="71" t="e">
        <f t="shared" si="18"/>
        <v>#DIV/0!</v>
      </c>
    </row>
    <row r="676" spans="1:20" x14ac:dyDescent="0.25">
      <c r="A676" s="67">
        <v>44671</v>
      </c>
      <c r="B676" s="74">
        <v>7193</v>
      </c>
      <c r="C676" s="74">
        <v>6439</v>
      </c>
      <c r="D676" s="69">
        <v>0.8951758654247185</v>
      </c>
      <c r="E676" s="74">
        <v>316</v>
      </c>
      <c r="F676" s="74">
        <v>159</v>
      </c>
      <c r="G676" s="71">
        <v>0.50316455696202533</v>
      </c>
      <c r="T676" s="71" t="e">
        <f t="shared" si="18"/>
        <v>#DIV/0!</v>
      </c>
    </row>
    <row r="677" spans="1:20" x14ac:dyDescent="0.25">
      <c r="A677" s="67">
        <v>44672</v>
      </c>
      <c r="B677" s="74">
        <v>7211</v>
      </c>
      <c r="C677" s="74">
        <v>6486</v>
      </c>
      <c r="D677" s="69">
        <v>0.89945915961725142</v>
      </c>
      <c r="E677" s="74">
        <v>301</v>
      </c>
      <c r="F677" s="74">
        <v>137</v>
      </c>
      <c r="G677" s="71">
        <v>0.45514950166112955</v>
      </c>
      <c r="T677" s="71" t="e">
        <f t="shared" si="18"/>
        <v>#DIV/0!</v>
      </c>
    </row>
    <row r="678" spans="1:20" x14ac:dyDescent="0.25">
      <c r="A678" s="67">
        <v>44673</v>
      </c>
      <c r="B678" s="74">
        <v>7190</v>
      </c>
      <c r="C678" s="74">
        <v>6472</v>
      </c>
      <c r="D678" s="69">
        <v>0.90013908205841442</v>
      </c>
      <c r="E678" s="74">
        <v>314</v>
      </c>
      <c r="F678" s="74">
        <v>158</v>
      </c>
      <c r="G678" s="71">
        <v>0.50318471337579618</v>
      </c>
      <c r="T678" s="71" t="e">
        <f t="shared" si="18"/>
        <v>#DIV/0!</v>
      </c>
    </row>
    <row r="679" spans="1:20" x14ac:dyDescent="0.25">
      <c r="A679" s="67">
        <v>44674</v>
      </c>
      <c r="B679" s="74">
        <v>7189</v>
      </c>
      <c r="C679" s="74">
        <v>6427</v>
      </c>
      <c r="D679" s="69">
        <v>0.89400472944776743</v>
      </c>
      <c r="E679" s="74">
        <v>293</v>
      </c>
      <c r="F679" s="74">
        <v>141</v>
      </c>
      <c r="G679" s="71">
        <v>0.48122866894197952</v>
      </c>
      <c r="T679" s="71" t="e">
        <f t="shared" si="18"/>
        <v>#DIV/0!</v>
      </c>
    </row>
    <row r="680" spans="1:20" x14ac:dyDescent="0.25">
      <c r="A680" s="67">
        <v>44675</v>
      </c>
      <c r="B680" s="74">
        <v>7196</v>
      </c>
      <c r="C680" s="74">
        <v>6292</v>
      </c>
      <c r="D680" s="69">
        <v>0.87437465258476932</v>
      </c>
      <c r="E680" s="74">
        <v>296</v>
      </c>
      <c r="F680" s="74">
        <v>150</v>
      </c>
      <c r="G680" s="71">
        <v>0.5067567567567568</v>
      </c>
      <c r="T680" s="71" t="e">
        <f t="shared" si="18"/>
        <v>#DIV/0!</v>
      </c>
    </row>
    <row r="681" spans="1:20" x14ac:dyDescent="0.25">
      <c r="A681" s="67">
        <v>44676</v>
      </c>
      <c r="B681" s="74">
        <v>7195</v>
      </c>
      <c r="C681" s="74">
        <v>6443</v>
      </c>
      <c r="D681" s="69">
        <v>0.89548297428769974</v>
      </c>
      <c r="E681" s="74">
        <v>300</v>
      </c>
      <c r="F681" s="74">
        <v>149</v>
      </c>
      <c r="G681" s="71">
        <v>0.49666666666666665</v>
      </c>
      <c r="T681" s="71" t="e">
        <f t="shared" si="18"/>
        <v>#DIV/0!</v>
      </c>
    </row>
    <row r="682" spans="1:20" x14ac:dyDescent="0.25">
      <c r="A682" s="67">
        <v>44677</v>
      </c>
      <c r="B682" s="74">
        <v>7191</v>
      </c>
      <c r="C682" s="74">
        <v>6473</v>
      </c>
      <c r="D682" s="69">
        <v>0.90015296898901409</v>
      </c>
      <c r="E682" s="74">
        <v>304</v>
      </c>
      <c r="F682" s="74">
        <v>159</v>
      </c>
      <c r="G682" s="71">
        <v>0.52302631578947367</v>
      </c>
      <c r="T682" s="71" t="e">
        <f t="shared" si="18"/>
        <v>#DIV/0!</v>
      </c>
    </row>
    <row r="683" spans="1:20" x14ac:dyDescent="0.25">
      <c r="A683" s="67">
        <v>44678</v>
      </c>
      <c r="B683" s="74">
        <v>7172</v>
      </c>
      <c r="C683" s="74">
        <v>6536</v>
      </c>
      <c r="D683" s="69">
        <v>0.91132180702732846</v>
      </c>
      <c r="E683" s="74">
        <v>301</v>
      </c>
      <c r="F683" s="74">
        <v>165</v>
      </c>
      <c r="G683" s="71">
        <v>0.54817275747508309</v>
      </c>
      <c r="T683" s="71" t="e">
        <f t="shared" si="18"/>
        <v>#DIV/0!</v>
      </c>
    </row>
    <row r="684" spans="1:20" x14ac:dyDescent="0.25">
      <c r="A684" s="67">
        <v>44679</v>
      </c>
      <c r="B684" s="74">
        <v>7188</v>
      </c>
      <c r="C684" s="74">
        <v>6529</v>
      </c>
      <c r="D684" s="69">
        <v>0.90831942125765164</v>
      </c>
      <c r="E684" s="74">
        <v>306</v>
      </c>
      <c r="F684" s="74">
        <v>158</v>
      </c>
      <c r="G684" s="71">
        <v>0.5163398692810458</v>
      </c>
      <c r="T684" s="71" t="e">
        <f t="shared" si="18"/>
        <v>#DIV/0!</v>
      </c>
    </row>
    <row r="685" spans="1:20" x14ac:dyDescent="0.25">
      <c r="A685" s="67">
        <v>44680</v>
      </c>
      <c r="B685" s="74">
        <v>7201</v>
      </c>
      <c r="C685" s="74">
        <v>6514</v>
      </c>
      <c r="D685" s="69">
        <v>0.9058545403977194</v>
      </c>
      <c r="E685" s="74">
        <v>306</v>
      </c>
      <c r="F685" s="74">
        <v>162</v>
      </c>
      <c r="G685" s="71">
        <v>0.52941176470588236</v>
      </c>
      <c r="T685" s="71" t="e">
        <f t="shared" si="18"/>
        <v>#DIV/0!</v>
      </c>
    </row>
    <row r="686" spans="1:20" x14ac:dyDescent="0.25">
      <c r="A686" s="67">
        <v>44681</v>
      </c>
      <c r="B686" s="74">
        <v>7201</v>
      </c>
      <c r="C686" s="74">
        <v>6440</v>
      </c>
      <c r="D686" s="69">
        <v>0.89432023330093047</v>
      </c>
      <c r="E686" s="74">
        <v>295</v>
      </c>
      <c r="F686" s="74">
        <v>149</v>
      </c>
      <c r="G686" s="71">
        <v>0.5050847457627119</v>
      </c>
      <c r="T686" s="71" t="e">
        <f t="shared" si="18"/>
        <v>#DIV/0!</v>
      </c>
    </row>
    <row r="687" spans="1:20" x14ac:dyDescent="0.25">
      <c r="A687" s="67">
        <v>44682</v>
      </c>
      <c r="B687" s="74">
        <v>7201</v>
      </c>
      <c r="C687" s="74">
        <v>6440</v>
      </c>
      <c r="D687" s="69">
        <v>0.89432023330093047</v>
      </c>
      <c r="E687" s="74">
        <v>295</v>
      </c>
      <c r="F687" s="74">
        <v>149</v>
      </c>
      <c r="G687" s="71">
        <v>0.5050847457627119</v>
      </c>
      <c r="T687" s="71" t="e">
        <f t="shared" si="18"/>
        <v>#DIV/0!</v>
      </c>
    </row>
    <row r="688" spans="1:20" x14ac:dyDescent="0.25">
      <c r="A688" s="67">
        <v>44683</v>
      </c>
      <c r="B688" s="74">
        <v>7199</v>
      </c>
      <c r="C688" s="74">
        <v>6353</v>
      </c>
      <c r="D688" s="69">
        <v>0.88248367828865115</v>
      </c>
      <c r="E688" s="74">
        <v>305</v>
      </c>
      <c r="F688" s="74">
        <v>176</v>
      </c>
      <c r="G688" s="71">
        <v>0.57704918032786889</v>
      </c>
      <c r="T688" s="71" t="e">
        <f t="shared" si="18"/>
        <v>#DIV/0!</v>
      </c>
    </row>
    <row r="689" spans="1:20" x14ac:dyDescent="0.25">
      <c r="A689" s="67">
        <v>44684</v>
      </c>
      <c r="B689" s="74">
        <v>7204</v>
      </c>
      <c r="C689" s="74">
        <v>6452</v>
      </c>
      <c r="D689" s="69">
        <v>0.89561354802887283</v>
      </c>
      <c r="E689" s="74">
        <v>282</v>
      </c>
      <c r="F689" s="74">
        <v>140</v>
      </c>
      <c r="G689" s="71">
        <v>0.49645390070921985</v>
      </c>
      <c r="T689" s="71" t="e">
        <f t="shared" si="18"/>
        <v>#DIV/0!</v>
      </c>
    </row>
    <row r="690" spans="1:20" x14ac:dyDescent="0.25">
      <c r="A690" s="67">
        <v>44685</v>
      </c>
      <c r="B690" s="74">
        <v>7204</v>
      </c>
      <c r="C690" s="74">
        <v>6503</v>
      </c>
      <c r="D690" s="69">
        <v>0.90269294836202107</v>
      </c>
      <c r="E690" s="74">
        <v>296</v>
      </c>
      <c r="F690" s="74">
        <v>160</v>
      </c>
      <c r="G690" s="71">
        <v>0.54054054054054057</v>
      </c>
      <c r="T690" s="71" t="e">
        <f t="shared" si="18"/>
        <v>#DIV/0!</v>
      </c>
    </row>
    <row r="691" spans="1:20" x14ac:dyDescent="0.25">
      <c r="A691" s="67">
        <v>44686</v>
      </c>
      <c r="B691" s="74">
        <v>7209</v>
      </c>
      <c r="C691" s="74">
        <v>6487</v>
      </c>
      <c r="D691" s="69">
        <v>0.89984741295602722</v>
      </c>
      <c r="E691" s="74">
        <v>282</v>
      </c>
      <c r="F691" s="74">
        <v>134</v>
      </c>
      <c r="G691" s="71">
        <v>0.47517730496453903</v>
      </c>
      <c r="T691" s="71" t="e">
        <f t="shared" si="18"/>
        <v>#DIV/0!</v>
      </c>
    </row>
    <row r="692" spans="1:20" x14ac:dyDescent="0.25">
      <c r="A692" s="67">
        <v>44687</v>
      </c>
      <c r="B692" s="74">
        <v>7236</v>
      </c>
      <c r="C692" s="74">
        <v>6549</v>
      </c>
      <c r="D692" s="69">
        <v>0.90505804311774463</v>
      </c>
      <c r="E692" s="74">
        <v>295</v>
      </c>
      <c r="F692" s="74">
        <v>158</v>
      </c>
      <c r="G692" s="71">
        <v>0.53559322033898304</v>
      </c>
      <c r="T692" s="71" t="e">
        <f t="shared" si="18"/>
        <v>#DIV/0!</v>
      </c>
    </row>
    <row r="693" spans="1:20" x14ac:dyDescent="0.25">
      <c r="A693" s="67">
        <v>44688</v>
      </c>
      <c r="B693" s="74">
        <v>7246</v>
      </c>
      <c r="C693" s="74">
        <v>6402</v>
      </c>
      <c r="D693" s="69">
        <v>0.88352194314104338</v>
      </c>
      <c r="E693" s="74">
        <v>293</v>
      </c>
      <c r="F693" s="74">
        <v>154</v>
      </c>
      <c r="G693" s="71">
        <v>0.52559726962457343</v>
      </c>
      <c r="T693" s="71" t="e">
        <f t="shared" si="18"/>
        <v>#DIV/0!</v>
      </c>
    </row>
    <row r="694" spans="1:20" x14ac:dyDescent="0.25">
      <c r="A694" s="67">
        <v>44689</v>
      </c>
      <c r="B694" s="74">
        <v>7253</v>
      </c>
      <c r="C694" s="74">
        <v>6439</v>
      </c>
      <c r="D694" s="69">
        <v>0.88777057769198953</v>
      </c>
      <c r="E694" s="74">
        <v>273</v>
      </c>
      <c r="F694" s="74">
        <v>125</v>
      </c>
      <c r="G694" s="71">
        <v>0.45787545787545786</v>
      </c>
      <c r="T694" s="71" t="e">
        <f t="shared" si="18"/>
        <v>#DIV/0!</v>
      </c>
    </row>
    <row r="695" spans="1:20" x14ac:dyDescent="0.25">
      <c r="A695" s="67">
        <v>44690</v>
      </c>
      <c r="B695" s="74">
        <v>7225</v>
      </c>
      <c r="C695" s="74">
        <v>6385</v>
      </c>
      <c r="D695" s="69">
        <v>0.88373702422145328</v>
      </c>
      <c r="E695" s="74">
        <v>272</v>
      </c>
      <c r="F695" s="74">
        <v>130</v>
      </c>
      <c r="G695" s="71">
        <v>0.47794117647058826</v>
      </c>
      <c r="T695" s="71" t="e">
        <f t="shared" si="18"/>
        <v>#DIV/0!</v>
      </c>
    </row>
    <row r="696" spans="1:20" x14ac:dyDescent="0.25">
      <c r="A696" s="67">
        <v>44691</v>
      </c>
      <c r="B696" s="74">
        <v>7229</v>
      </c>
      <c r="C696" s="74">
        <v>6506</v>
      </c>
      <c r="D696" s="69">
        <v>0.89998616682805366</v>
      </c>
      <c r="E696" s="74">
        <v>303</v>
      </c>
      <c r="F696" s="74">
        <v>168</v>
      </c>
      <c r="G696" s="71">
        <v>0.5544554455445545</v>
      </c>
      <c r="T696" s="71" t="e">
        <f t="shared" si="18"/>
        <v>#DIV/0!</v>
      </c>
    </row>
    <row r="697" spans="1:20" x14ac:dyDescent="0.25">
      <c r="A697" s="67">
        <v>44692</v>
      </c>
      <c r="B697" s="74">
        <v>7228</v>
      </c>
      <c r="C697" s="74">
        <v>6531</v>
      </c>
      <c r="D697" s="69">
        <v>0.90356945213060325</v>
      </c>
      <c r="E697" s="74">
        <v>295</v>
      </c>
      <c r="F697" s="74">
        <v>155</v>
      </c>
      <c r="G697" s="71">
        <v>0.52542372881355937</v>
      </c>
      <c r="T697" s="71" t="e">
        <f t="shared" si="18"/>
        <v>#DIV/0!</v>
      </c>
    </row>
    <row r="698" spans="1:20" x14ac:dyDescent="0.25">
      <c r="A698" s="67">
        <v>44693</v>
      </c>
      <c r="B698" s="74">
        <v>7232</v>
      </c>
      <c r="C698" s="74">
        <v>6537</v>
      </c>
      <c r="D698" s="69">
        <v>0.90389933628318586</v>
      </c>
      <c r="E698" s="74">
        <v>285</v>
      </c>
      <c r="F698" s="74">
        <v>150</v>
      </c>
      <c r="G698" s="71">
        <v>0.52631578947368418</v>
      </c>
      <c r="T698" s="71" t="e">
        <f t="shared" si="18"/>
        <v>#DIV/0!</v>
      </c>
    </row>
    <row r="699" spans="1:20" x14ac:dyDescent="0.25">
      <c r="A699" s="67">
        <v>44694</v>
      </c>
      <c r="B699" s="74">
        <v>7221</v>
      </c>
      <c r="C699" s="74">
        <v>6565</v>
      </c>
      <c r="D699" s="69">
        <v>0.90915385680653649</v>
      </c>
      <c r="E699" s="74">
        <v>288</v>
      </c>
      <c r="F699" s="74">
        <v>140</v>
      </c>
      <c r="G699" s="71">
        <v>0.4861111111111111</v>
      </c>
      <c r="T699" s="71" t="e">
        <f t="shared" si="18"/>
        <v>#DIV/0!</v>
      </c>
    </row>
    <row r="700" spans="1:20" x14ac:dyDescent="0.25">
      <c r="A700" s="67">
        <v>44695</v>
      </c>
      <c r="B700" s="74">
        <v>7200</v>
      </c>
      <c r="C700" s="74">
        <v>6492</v>
      </c>
      <c r="D700" s="69">
        <v>0.90166666666666662</v>
      </c>
      <c r="E700" s="74">
        <v>285</v>
      </c>
      <c r="F700" s="74">
        <v>147</v>
      </c>
      <c r="G700" s="71">
        <v>0.51578947368421058</v>
      </c>
      <c r="T700" s="71" t="e">
        <f t="shared" si="18"/>
        <v>#DIV/0!</v>
      </c>
    </row>
    <row r="701" spans="1:20" x14ac:dyDescent="0.25">
      <c r="A701" s="67">
        <v>44696</v>
      </c>
      <c r="B701" s="74">
        <v>7234</v>
      </c>
      <c r="C701" s="74">
        <v>6464</v>
      </c>
      <c r="D701" s="69">
        <v>0.89355819740116116</v>
      </c>
      <c r="E701" s="74">
        <v>290</v>
      </c>
      <c r="F701" s="74">
        <v>159</v>
      </c>
      <c r="G701" s="71">
        <v>0.5482758620689655</v>
      </c>
      <c r="T701" s="71" t="e">
        <f t="shared" si="18"/>
        <v>#DIV/0!</v>
      </c>
    </row>
    <row r="702" spans="1:20" x14ac:dyDescent="0.25">
      <c r="A702" s="67">
        <v>44697</v>
      </c>
      <c r="B702" s="74">
        <v>7200</v>
      </c>
      <c r="C702" s="74">
        <v>6469</v>
      </c>
      <c r="D702" s="69">
        <v>0.89847222222222223</v>
      </c>
      <c r="E702" s="74">
        <v>303</v>
      </c>
      <c r="F702" s="74">
        <v>174</v>
      </c>
      <c r="G702" s="71">
        <v>0.57425742574257421</v>
      </c>
      <c r="T702" s="71" t="e">
        <f t="shared" si="18"/>
        <v>#DIV/0!</v>
      </c>
    </row>
    <row r="703" spans="1:20" x14ac:dyDescent="0.25">
      <c r="A703" s="67">
        <v>44698</v>
      </c>
      <c r="B703" s="74">
        <v>7202</v>
      </c>
      <c r="C703" s="74">
        <v>6540</v>
      </c>
      <c r="D703" s="69">
        <v>0.90808108858650372</v>
      </c>
      <c r="E703" s="74">
        <v>292</v>
      </c>
      <c r="F703" s="74">
        <v>159</v>
      </c>
      <c r="G703" s="71">
        <v>0.54452054794520544</v>
      </c>
      <c r="T703" s="71" t="e">
        <f t="shared" si="18"/>
        <v>#DIV/0!</v>
      </c>
    </row>
    <row r="704" spans="1:20" x14ac:dyDescent="0.25">
      <c r="A704" s="67">
        <v>44699</v>
      </c>
      <c r="B704" s="74">
        <v>7208</v>
      </c>
      <c r="C704" s="74">
        <v>6587</v>
      </c>
      <c r="D704" s="69">
        <v>0.9138457269700333</v>
      </c>
      <c r="E704" s="74">
        <v>292</v>
      </c>
      <c r="F704" s="74">
        <v>158</v>
      </c>
      <c r="G704" s="71">
        <v>0.54109589041095896</v>
      </c>
      <c r="T704" s="71" t="e">
        <f t="shared" si="18"/>
        <v>#DIV/0!</v>
      </c>
    </row>
    <row r="705" spans="1:20" x14ac:dyDescent="0.25">
      <c r="A705" s="67">
        <v>44700</v>
      </c>
      <c r="B705" s="74">
        <v>7210</v>
      </c>
      <c r="C705" s="74">
        <v>6602</v>
      </c>
      <c r="D705" s="69">
        <v>0.91567267683772535</v>
      </c>
      <c r="E705" s="74">
        <v>300</v>
      </c>
      <c r="F705" s="74">
        <v>176</v>
      </c>
      <c r="G705" s="71">
        <v>0.58666666666666667</v>
      </c>
      <c r="T705" s="71" t="e">
        <f t="shared" si="18"/>
        <v>#DIV/0!</v>
      </c>
    </row>
    <row r="706" spans="1:20" x14ac:dyDescent="0.25">
      <c r="A706" s="67">
        <v>44701</v>
      </c>
      <c r="B706" s="74">
        <v>7218</v>
      </c>
      <c r="C706" s="74">
        <v>6534</v>
      </c>
      <c r="D706" s="69">
        <v>0.90523690773067333</v>
      </c>
      <c r="E706" s="74">
        <v>269</v>
      </c>
      <c r="F706" s="74">
        <v>158</v>
      </c>
      <c r="G706" s="71">
        <v>0.58736059479553904</v>
      </c>
      <c r="T706" s="71" t="e">
        <f t="shared" si="18"/>
        <v>#DIV/0!</v>
      </c>
    </row>
    <row r="707" spans="1:20" x14ac:dyDescent="0.25">
      <c r="A707" s="67">
        <v>44702</v>
      </c>
      <c r="B707" s="74">
        <v>7233</v>
      </c>
      <c r="C707" s="74">
        <v>6470</v>
      </c>
      <c r="D707" s="69">
        <v>0.8945112678003595</v>
      </c>
      <c r="E707" s="74">
        <v>295</v>
      </c>
      <c r="F707" s="74">
        <v>165</v>
      </c>
      <c r="G707" s="71">
        <v>0.55932203389830504</v>
      </c>
      <c r="T707" s="71" t="e">
        <f t="shared" si="18"/>
        <v>#DIV/0!</v>
      </c>
    </row>
    <row r="708" spans="1:20" x14ac:dyDescent="0.25">
      <c r="A708" s="67">
        <v>44703</v>
      </c>
      <c r="B708" s="74">
        <v>7212</v>
      </c>
      <c r="C708" s="74">
        <v>6355</v>
      </c>
      <c r="D708" s="69">
        <v>0.88117027176927343</v>
      </c>
      <c r="E708" s="74">
        <v>299</v>
      </c>
      <c r="F708" s="74">
        <v>163</v>
      </c>
      <c r="G708" s="71">
        <v>0.54515050167224077</v>
      </c>
      <c r="T708" s="71" t="e">
        <f t="shared" ref="T708:T771" si="19">S708/R708</f>
        <v>#DIV/0!</v>
      </c>
    </row>
    <row r="709" spans="1:20" x14ac:dyDescent="0.25">
      <c r="A709" s="67">
        <v>44704</v>
      </c>
      <c r="B709" s="74">
        <v>7196</v>
      </c>
      <c r="C709" s="74">
        <v>6410</v>
      </c>
      <c r="D709" s="69">
        <v>0.89077265147304063</v>
      </c>
      <c r="E709" s="74">
        <v>300</v>
      </c>
      <c r="F709" s="74">
        <v>161</v>
      </c>
      <c r="G709" s="71">
        <v>0.53666666666666663</v>
      </c>
      <c r="T709" s="71" t="e">
        <f t="shared" si="19"/>
        <v>#DIV/0!</v>
      </c>
    </row>
    <row r="710" spans="1:20" x14ac:dyDescent="0.25">
      <c r="A710" s="67">
        <v>44705</v>
      </c>
      <c r="B710" s="74">
        <v>7199</v>
      </c>
      <c r="C710" s="74">
        <v>6499</v>
      </c>
      <c r="D710" s="69">
        <v>0.90276427281566884</v>
      </c>
      <c r="E710" s="74">
        <v>302</v>
      </c>
      <c r="F710" s="74">
        <v>158</v>
      </c>
      <c r="G710" s="71">
        <v>0.52317880794701987</v>
      </c>
      <c r="T710" s="71" t="e">
        <f t="shared" si="19"/>
        <v>#DIV/0!</v>
      </c>
    </row>
    <row r="711" spans="1:20" x14ac:dyDescent="0.25">
      <c r="A711" s="67">
        <v>44706</v>
      </c>
      <c r="B711" s="74">
        <v>7165</v>
      </c>
      <c r="C711" s="74">
        <v>6589</v>
      </c>
      <c r="D711" s="69">
        <v>0.91960921144452201</v>
      </c>
      <c r="E711" s="74">
        <v>288</v>
      </c>
      <c r="F711" s="74">
        <v>147</v>
      </c>
      <c r="G711" s="71">
        <v>0.51041666666666663</v>
      </c>
      <c r="T711" s="71" t="e">
        <f t="shared" si="19"/>
        <v>#DIV/0!</v>
      </c>
    </row>
    <row r="712" spans="1:20" x14ac:dyDescent="0.25">
      <c r="A712" s="67">
        <v>44707</v>
      </c>
      <c r="B712" s="74">
        <v>7217</v>
      </c>
      <c r="C712" s="74">
        <v>6531</v>
      </c>
      <c r="D712" s="69">
        <v>0.90494665373423855</v>
      </c>
      <c r="E712" s="74">
        <v>274</v>
      </c>
      <c r="F712" s="74">
        <v>154</v>
      </c>
      <c r="G712" s="71">
        <v>0.56204379562043794</v>
      </c>
      <c r="T712" s="71" t="e">
        <f t="shared" si="19"/>
        <v>#DIV/0!</v>
      </c>
    </row>
    <row r="713" spans="1:20" x14ac:dyDescent="0.25">
      <c r="A713" s="67">
        <v>44708</v>
      </c>
      <c r="B713" s="74">
        <v>7201</v>
      </c>
      <c r="C713" s="74">
        <v>6501</v>
      </c>
      <c r="D713" s="69">
        <v>0.90279127898902933</v>
      </c>
      <c r="E713" s="74">
        <v>288</v>
      </c>
      <c r="F713" s="74">
        <v>149</v>
      </c>
      <c r="G713" s="71">
        <v>0.51736111111111116</v>
      </c>
      <c r="T713" s="71" t="e">
        <f t="shared" si="19"/>
        <v>#DIV/0!</v>
      </c>
    </row>
    <row r="714" spans="1:20" x14ac:dyDescent="0.25">
      <c r="A714" s="67">
        <v>44709</v>
      </c>
      <c r="B714" s="74">
        <v>7201</v>
      </c>
      <c r="C714" s="74">
        <v>6501</v>
      </c>
      <c r="D714" s="69">
        <v>0.90279127898902933</v>
      </c>
      <c r="E714" s="74">
        <v>288</v>
      </c>
      <c r="F714" s="74">
        <v>149</v>
      </c>
      <c r="G714" s="71">
        <v>0.51736111111111116</v>
      </c>
      <c r="T714" s="71" t="e">
        <f t="shared" si="19"/>
        <v>#DIV/0!</v>
      </c>
    </row>
    <row r="715" spans="1:20" x14ac:dyDescent="0.25">
      <c r="A715" s="67">
        <v>44710</v>
      </c>
      <c r="B715" s="74">
        <v>7146</v>
      </c>
      <c r="C715" s="74">
        <v>6388</v>
      </c>
      <c r="D715" s="69">
        <v>0.89392667226420375</v>
      </c>
      <c r="E715" s="74">
        <v>301</v>
      </c>
      <c r="F715" s="74">
        <v>166</v>
      </c>
      <c r="G715" s="71">
        <v>0.55149501661129563</v>
      </c>
      <c r="T715" s="71" t="e">
        <f t="shared" si="19"/>
        <v>#DIV/0!</v>
      </c>
    </row>
    <row r="716" spans="1:20" x14ac:dyDescent="0.25">
      <c r="A716" s="67">
        <v>44711</v>
      </c>
      <c r="B716" s="74">
        <v>7183</v>
      </c>
      <c r="C716" s="74">
        <v>6244</v>
      </c>
      <c r="D716" s="69">
        <v>0.86927467631908673</v>
      </c>
      <c r="E716" s="74">
        <v>314</v>
      </c>
      <c r="F716" s="74">
        <v>181</v>
      </c>
      <c r="G716" s="71">
        <v>0.57643312101910826</v>
      </c>
      <c r="T716" s="71" t="e">
        <f t="shared" si="19"/>
        <v>#DIV/0!</v>
      </c>
    </row>
    <row r="717" spans="1:20" x14ac:dyDescent="0.25">
      <c r="A717" s="67">
        <v>44712</v>
      </c>
      <c r="B717" s="74">
        <v>7181</v>
      </c>
      <c r="C717" s="74">
        <v>6420</v>
      </c>
      <c r="D717" s="69">
        <v>0.89402590168500207</v>
      </c>
      <c r="E717" s="74">
        <v>297</v>
      </c>
      <c r="F717" s="74">
        <v>166</v>
      </c>
      <c r="G717" s="71">
        <v>0.55892255892255893</v>
      </c>
      <c r="T717" s="71" t="e">
        <f t="shared" si="19"/>
        <v>#DIV/0!</v>
      </c>
    </row>
    <row r="718" spans="1:20" x14ac:dyDescent="0.25">
      <c r="A718" s="67">
        <v>44713</v>
      </c>
      <c r="B718" s="74">
        <v>7190</v>
      </c>
      <c r="C718" s="74">
        <v>6436</v>
      </c>
      <c r="D718" s="69">
        <v>0.89513212795549379</v>
      </c>
      <c r="E718" s="74">
        <v>295</v>
      </c>
      <c r="F718" s="74">
        <v>167</v>
      </c>
      <c r="G718" s="71">
        <v>0.56610169491525419</v>
      </c>
      <c r="T718" s="71" t="e">
        <f t="shared" si="19"/>
        <v>#DIV/0!</v>
      </c>
    </row>
    <row r="719" spans="1:20" x14ac:dyDescent="0.25">
      <c r="A719" s="67">
        <v>44714</v>
      </c>
      <c r="B719" s="74">
        <v>7183</v>
      </c>
      <c r="C719" s="74">
        <v>6530</v>
      </c>
      <c r="D719" s="69">
        <v>0.90909090909090906</v>
      </c>
      <c r="E719" s="74">
        <v>298</v>
      </c>
      <c r="F719" s="74">
        <v>172</v>
      </c>
      <c r="G719" s="71">
        <v>0.57718120805369133</v>
      </c>
      <c r="T719" s="71" t="e">
        <f t="shared" si="19"/>
        <v>#DIV/0!</v>
      </c>
    </row>
    <row r="720" spans="1:20" x14ac:dyDescent="0.25">
      <c r="A720" s="67">
        <v>44715</v>
      </c>
      <c r="B720" s="74">
        <v>7196</v>
      </c>
      <c r="C720" s="74">
        <v>6477</v>
      </c>
      <c r="D720" s="69">
        <v>0.90008337965536411</v>
      </c>
      <c r="E720" s="74">
        <v>320</v>
      </c>
      <c r="F720" s="74">
        <v>202</v>
      </c>
      <c r="G720" s="71">
        <v>0.63124999999999998</v>
      </c>
      <c r="T720" s="71" t="e">
        <f t="shared" si="19"/>
        <v>#DIV/0!</v>
      </c>
    </row>
    <row r="721" spans="1:20" x14ac:dyDescent="0.25">
      <c r="A721" s="67">
        <v>44716</v>
      </c>
      <c r="B721" s="74">
        <v>7195</v>
      </c>
      <c r="C721" s="74">
        <v>6479</v>
      </c>
      <c r="D721" s="69">
        <v>0.90048644892286311</v>
      </c>
      <c r="E721" s="74">
        <v>314</v>
      </c>
      <c r="F721" s="74">
        <v>184</v>
      </c>
      <c r="G721" s="71">
        <v>0.5859872611464968</v>
      </c>
      <c r="T721" s="71" t="e">
        <f t="shared" si="19"/>
        <v>#DIV/0!</v>
      </c>
    </row>
    <row r="722" spans="1:20" x14ac:dyDescent="0.25">
      <c r="A722" s="67">
        <v>44717</v>
      </c>
      <c r="B722" s="74">
        <v>7191</v>
      </c>
      <c r="C722" s="74">
        <v>6449</v>
      </c>
      <c r="D722" s="69">
        <v>0.8968154637741621</v>
      </c>
      <c r="E722" s="74">
        <v>312</v>
      </c>
      <c r="F722" s="74">
        <v>198</v>
      </c>
      <c r="G722" s="71">
        <v>0.63461538461538458</v>
      </c>
      <c r="T722" s="71" t="e">
        <f t="shared" si="19"/>
        <v>#DIV/0!</v>
      </c>
    </row>
    <row r="723" spans="1:20" x14ac:dyDescent="0.25">
      <c r="A723" s="67">
        <v>44718</v>
      </c>
      <c r="B723" s="74">
        <v>7208</v>
      </c>
      <c r="C723" s="74">
        <v>6483</v>
      </c>
      <c r="D723" s="69">
        <v>0.89941731409544945</v>
      </c>
      <c r="E723" s="74">
        <v>310</v>
      </c>
      <c r="F723" s="74">
        <v>186</v>
      </c>
      <c r="G723" s="71">
        <v>0.6</v>
      </c>
      <c r="T723" s="71" t="e">
        <f t="shared" si="19"/>
        <v>#DIV/0!</v>
      </c>
    </row>
    <row r="724" spans="1:20" x14ac:dyDescent="0.25">
      <c r="A724" s="67">
        <v>44719</v>
      </c>
      <c r="B724" s="74">
        <v>7186</v>
      </c>
      <c r="C724" s="74">
        <v>6503</v>
      </c>
      <c r="D724" s="69">
        <v>0.90495407737266909</v>
      </c>
      <c r="E724" s="74">
        <v>326</v>
      </c>
      <c r="F724" s="74">
        <v>201</v>
      </c>
      <c r="G724" s="71">
        <v>0.6165644171779141</v>
      </c>
      <c r="T724" s="71" t="e">
        <f t="shared" si="19"/>
        <v>#DIV/0!</v>
      </c>
    </row>
    <row r="725" spans="1:20" x14ac:dyDescent="0.25">
      <c r="A725" s="67">
        <v>44720</v>
      </c>
      <c r="B725" s="74">
        <v>7194</v>
      </c>
      <c r="C725" s="74">
        <v>6501</v>
      </c>
      <c r="D725" s="69">
        <v>0.90366972477064222</v>
      </c>
      <c r="E725" s="74">
        <v>324</v>
      </c>
      <c r="F725" s="74">
        <v>189</v>
      </c>
      <c r="G725" s="71">
        <v>0.58333333333333337</v>
      </c>
      <c r="T725" s="71" t="e">
        <f t="shared" si="19"/>
        <v>#DIV/0!</v>
      </c>
    </row>
    <row r="726" spans="1:20" x14ac:dyDescent="0.25">
      <c r="A726" s="67">
        <v>44721</v>
      </c>
      <c r="B726" s="74">
        <v>7219</v>
      </c>
      <c r="C726" s="74">
        <v>6499</v>
      </c>
      <c r="D726" s="69">
        <v>0.90026319434824764</v>
      </c>
      <c r="E726" s="74">
        <v>334</v>
      </c>
      <c r="F726" s="74">
        <v>220</v>
      </c>
      <c r="G726" s="71">
        <v>0.6586826347305389</v>
      </c>
      <c r="T726" s="71" t="e">
        <f t="shared" si="19"/>
        <v>#DIV/0!</v>
      </c>
    </row>
    <row r="727" spans="1:20" x14ac:dyDescent="0.25">
      <c r="A727" s="67">
        <v>44722</v>
      </c>
      <c r="B727" s="74">
        <v>7181</v>
      </c>
      <c r="C727" s="74">
        <v>6501</v>
      </c>
      <c r="D727" s="69">
        <v>0.90530566773429888</v>
      </c>
      <c r="E727" s="74">
        <v>289</v>
      </c>
      <c r="F727" s="74">
        <v>167</v>
      </c>
      <c r="G727" s="71">
        <v>0.57785467128027679</v>
      </c>
      <c r="T727" s="71" t="e">
        <f t="shared" si="19"/>
        <v>#DIV/0!</v>
      </c>
    </row>
    <row r="728" spans="1:20" x14ac:dyDescent="0.25">
      <c r="A728" s="67">
        <v>44723</v>
      </c>
      <c r="B728" s="74">
        <v>7185</v>
      </c>
      <c r="C728" s="74">
        <v>6530</v>
      </c>
      <c r="D728" s="69">
        <v>0.90883785664578987</v>
      </c>
      <c r="E728" s="74">
        <v>305</v>
      </c>
      <c r="F728" s="74">
        <v>185</v>
      </c>
      <c r="G728" s="71">
        <v>0.60655737704918034</v>
      </c>
      <c r="T728" s="71" t="e">
        <f t="shared" si="19"/>
        <v>#DIV/0!</v>
      </c>
    </row>
    <row r="729" spans="1:20" x14ac:dyDescent="0.25">
      <c r="A729" s="67">
        <v>44724</v>
      </c>
      <c r="B729" s="74">
        <v>7171</v>
      </c>
      <c r="C729" s="74">
        <v>6442</v>
      </c>
      <c r="D729" s="69">
        <v>0.89834053827918003</v>
      </c>
      <c r="E729" s="74">
        <v>282</v>
      </c>
      <c r="F729" s="74">
        <v>173</v>
      </c>
      <c r="G729" s="71">
        <v>0.61347517730496459</v>
      </c>
      <c r="T729" s="71" t="e">
        <f t="shared" si="19"/>
        <v>#DIV/0!</v>
      </c>
    </row>
    <row r="730" spans="1:20" x14ac:dyDescent="0.25">
      <c r="A730" s="67">
        <v>44725</v>
      </c>
      <c r="B730" s="74">
        <v>7168</v>
      </c>
      <c r="C730" s="74">
        <v>6402</v>
      </c>
      <c r="D730" s="69">
        <v>0.8931361607142857</v>
      </c>
      <c r="E730" s="74">
        <v>308</v>
      </c>
      <c r="F730" s="74">
        <v>194</v>
      </c>
      <c r="G730" s="71">
        <v>0.62987012987012991</v>
      </c>
      <c r="T730" s="71" t="e">
        <f t="shared" si="19"/>
        <v>#DIV/0!</v>
      </c>
    </row>
    <row r="731" spans="1:20" x14ac:dyDescent="0.25">
      <c r="A731" s="67">
        <v>44726</v>
      </c>
      <c r="B731" s="74">
        <v>7191</v>
      </c>
      <c r="C731" s="74">
        <v>6507</v>
      </c>
      <c r="D731" s="69">
        <v>0.90488110137672095</v>
      </c>
      <c r="E731" s="74">
        <v>301</v>
      </c>
      <c r="F731" s="74">
        <v>195</v>
      </c>
      <c r="G731" s="71">
        <v>0.64784053156146182</v>
      </c>
      <c r="T731" s="71" t="e">
        <f t="shared" si="19"/>
        <v>#DIV/0!</v>
      </c>
    </row>
    <row r="732" spans="1:20" x14ac:dyDescent="0.25">
      <c r="A732" s="67">
        <v>44727</v>
      </c>
      <c r="B732" s="74">
        <v>7205</v>
      </c>
      <c r="C732" s="74">
        <v>6563</v>
      </c>
      <c r="D732" s="69">
        <v>0.91089521165857046</v>
      </c>
      <c r="E732" s="74">
        <v>317</v>
      </c>
      <c r="F732" s="74">
        <v>213</v>
      </c>
      <c r="G732" s="71">
        <v>0.67192429022082023</v>
      </c>
      <c r="T732" s="71" t="e">
        <f t="shared" si="19"/>
        <v>#DIV/0!</v>
      </c>
    </row>
    <row r="733" spans="1:20" x14ac:dyDescent="0.25">
      <c r="A733" s="67">
        <v>44728</v>
      </c>
      <c r="B733" s="74">
        <v>7199</v>
      </c>
      <c r="C733" s="74">
        <v>6524</v>
      </c>
      <c r="D733" s="69">
        <v>0.90623697735796638</v>
      </c>
      <c r="E733" s="74">
        <v>327</v>
      </c>
      <c r="F733" s="74">
        <v>227</v>
      </c>
      <c r="G733" s="71">
        <v>0.6941896024464832</v>
      </c>
      <c r="T733" s="71" t="e">
        <f t="shared" si="19"/>
        <v>#DIV/0!</v>
      </c>
    </row>
    <row r="734" spans="1:20" x14ac:dyDescent="0.25">
      <c r="A734" s="67">
        <v>44729</v>
      </c>
      <c r="B734" s="74">
        <v>7202</v>
      </c>
      <c r="C734" s="74">
        <v>6533</v>
      </c>
      <c r="D734" s="69">
        <v>0.90710913635101365</v>
      </c>
      <c r="E734" s="74">
        <v>328</v>
      </c>
      <c r="F734" s="74">
        <v>222</v>
      </c>
      <c r="G734" s="71">
        <v>0.67682926829268297</v>
      </c>
      <c r="T734" s="71" t="e">
        <f t="shared" si="19"/>
        <v>#DIV/0!</v>
      </c>
    </row>
    <row r="735" spans="1:20" x14ac:dyDescent="0.25">
      <c r="A735" s="67">
        <v>44730</v>
      </c>
      <c r="B735" s="74">
        <v>7184</v>
      </c>
      <c r="C735" s="74">
        <v>6379</v>
      </c>
      <c r="D735" s="69">
        <v>0.88794543429844097</v>
      </c>
      <c r="E735" s="74">
        <v>312</v>
      </c>
      <c r="F735" s="74">
        <v>214</v>
      </c>
      <c r="G735" s="71">
        <v>0.6858974358974359</v>
      </c>
      <c r="T735" s="71" t="e">
        <f t="shared" si="19"/>
        <v>#DIV/0!</v>
      </c>
    </row>
    <row r="736" spans="1:20" x14ac:dyDescent="0.25">
      <c r="A736" s="67">
        <v>44731</v>
      </c>
      <c r="B736" s="74">
        <v>7179</v>
      </c>
      <c r="C736" s="74">
        <v>6353</v>
      </c>
      <c r="D736" s="69">
        <v>0.8849421925059201</v>
      </c>
      <c r="E736" s="74">
        <v>339</v>
      </c>
      <c r="F736" s="74">
        <v>231</v>
      </c>
      <c r="G736" s="71">
        <v>0.68141592920353977</v>
      </c>
      <c r="T736" s="71" t="e">
        <f t="shared" si="19"/>
        <v>#DIV/0!</v>
      </c>
    </row>
    <row r="737" spans="1:20" x14ac:dyDescent="0.25">
      <c r="A737" s="67">
        <v>44732</v>
      </c>
      <c r="B737" s="74">
        <v>7177</v>
      </c>
      <c r="C737" s="74">
        <v>6361</v>
      </c>
      <c r="D737" s="69">
        <v>0.88630346941619065</v>
      </c>
      <c r="E737" s="74">
        <v>347</v>
      </c>
      <c r="F737" s="74">
        <v>242</v>
      </c>
      <c r="G737" s="71">
        <v>0.69740634005763691</v>
      </c>
      <c r="T737" s="71" t="e">
        <f t="shared" si="19"/>
        <v>#DIV/0!</v>
      </c>
    </row>
    <row r="738" spans="1:20" x14ac:dyDescent="0.25">
      <c r="A738" s="67">
        <v>44733</v>
      </c>
      <c r="B738" s="74">
        <v>7194</v>
      </c>
      <c r="C738" s="74">
        <v>6433</v>
      </c>
      <c r="D738" s="69">
        <v>0.89421740339171529</v>
      </c>
      <c r="E738" s="74">
        <v>363</v>
      </c>
      <c r="F738" s="74">
        <v>263</v>
      </c>
      <c r="G738" s="71">
        <v>0.72451790633608815</v>
      </c>
      <c r="T738" s="71" t="e">
        <f t="shared" si="19"/>
        <v>#DIV/0!</v>
      </c>
    </row>
    <row r="739" spans="1:20" x14ac:dyDescent="0.25">
      <c r="A739" s="67">
        <v>44734</v>
      </c>
      <c r="B739" s="74">
        <v>7193</v>
      </c>
      <c r="C739" s="74">
        <v>6483</v>
      </c>
      <c r="D739" s="69">
        <v>0.90129292367579594</v>
      </c>
      <c r="E739" s="74">
        <v>357</v>
      </c>
      <c r="F739" s="74">
        <v>261</v>
      </c>
      <c r="G739" s="71">
        <v>0.73109243697478987</v>
      </c>
      <c r="T739" s="71" t="e">
        <f t="shared" si="19"/>
        <v>#DIV/0!</v>
      </c>
    </row>
    <row r="740" spans="1:20" x14ac:dyDescent="0.25">
      <c r="A740" s="67">
        <v>44735</v>
      </c>
      <c r="B740" s="74">
        <v>7208</v>
      </c>
      <c r="C740" s="74">
        <v>6514</v>
      </c>
      <c r="D740" s="69">
        <v>0.9037180910099889</v>
      </c>
      <c r="E740" s="74">
        <v>395</v>
      </c>
      <c r="F740" s="74">
        <v>296</v>
      </c>
      <c r="G740" s="71">
        <v>0.74936708860759493</v>
      </c>
      <c r="T740" s="71" t="e">
        <f t="shared" si="19"/>
        <v>#DIV/0!</v>
      </c>
    </row>
    <row r="741" spans="1:20" x14ac:dyDescent="0.25">
      <c r="A741" s="67">
        <v>44736</v>
      </c>
      <c r="B741" s="74">
        <v>7200</v>
      </c>
      <c r="C741" s="74">
        <v>6478</v>
      </c>
      <c r="D741" s="69">
        <v>0.8997222222222222</v>
      </c>
      <c r="E741" s="74">
        <v>407</v>
      </c>
      <c r="F741" s="74">
        <v>319</v>
      </c>
      <c r="G741" s="71">
        <v>0.78378378378378377</v>
      </c>
      <c r="T741" s="71" t="e">
        <f t="shared" si="19"/>
        <v>#DIV/0!</v>
      </c>
    </row>
    <row r="742" spans="1:20" x14ac:dyDescent="0.25">
      <c r="A742" s="67">
        <v>44737</v>
      </c>
      <c r="B742" s="74">
        <v>7213</v>
      </c>
      <c r="C742" s="74">
        <v>6403</v>
      </c>
      <c r="D742" s="69">
        <v>0.88770275890752803</v>
      </c>
      <c r="E742" s="74">
        <v>413</v>
      </c>
      <c r="F742" s="74">
        <v>314</v>
      </c>
      <c r="G742" s="71">
        <v>0.76029055690072644</v>
      </c>
      <c r="T742" s="71" t="e">
        <f t="shared" si="19"/>
        <v>#DIV/0!</v>
      </c>
    </row>
    <row r="743" spans="1:20" x14ac:dyDescent="0.25">
      <c r="A743" s="67">
        <v>44738</v>
      </c>
      <c r="B743" s="74">
        <v>7173</v>
      </c>
      <c r="C743" s="74">
        <v>6321</v>
      </c>
      <c r="D743" s="69">
        <v>0.8812212463404433</v>
      </c>
      <c r="E743" s="74">
        <v>416</v>
      </c>
      <c r="F743" s="74">
        <v>327</v>
      </c>
      <c r="G743" s="71">
        <v>0.78605769230769229</v>
      </c>
      <c r="T743" s="71" t="e">
        <f t="shared" si="19"/>
        <v>#DIV/0!</v>
      </c>
    </row>
    <row r="744" spans="1:20" x14ac:dyDescent="0.25">
      <c r="A744" s="67">
        <v>44739</v>
      </c>
      <c r="B744" s="74">
        <v>7229</v>
      </c>
      <c r="C744" s="74">
        <v>6292</v>
      </c>
      <c r="D744" s="69">
        <v>0.87038317886291328</v>
      </c>
      <c r="E744" s="74">
        <v>426</v>
      </c>
      <c r="F744" s="74">
        <v>342</v>
      </c>
      <c r="G744" s="71">
        <v>0.80281690140845074</v>
      </c>
      <c r="T744" s="71" t="e">
        <f t="shared" si="19"/>
        <v>#DIV/0!</v>
      </c>
    </row>
    <row r="745" spans="1:20" x14ac:dyDescent="0.25">
      <c r="A745" s="67">
        <v>44740</v>
      </c>
      <c r="B745" s="74">
        <v>7242</v>
      </c>
      <c r="C745" s="74">
        <v>6395</v>
      </c>
      <c r="D745" s="69">
        <v>0.88304335818834578</v>
      </c>
      <c r="E745" s="74">
        <v>417</v>
      </c>
      <c r="F745" s="74">
        <v>337</v>
      </c>
      <c r="G745" s="71">
        <v>0.80815347721822539</v>
      </c>
      <c r="T745" s="71" t="e">
        <f t="shared" si="19"/>
        <v>#DIV/0!</v>
      </c>
    </row>
    <row r="746" spans="1:20" x14ac:dyDescent="0.25">
      <c r="A746" s="67">
        <v>44741</v>
      </c>
      <c r="B746" s="74">
        <v>7251</v>
      </c>
      <c r="C746" s="74">
        <v>6495</v>
      </c>
      <c r="D746" s="69">
        <v>0.89573851882498967</v>
      </c>
      <c r="E746" s="74">
        <v>412</v>
      </c>
      <c r="F746" s="74">
        <v>327</v>
      </c>
      <c r="G746" s="71">
        <v>0.7936893203883495</v>
      </c>
      <c r="T746" s="71" t="e">
        <f t="shared" si="19"/>
        <v>#DIV/0!</v>
      </c>
    </row>
    <row r="747" spans="1:20" x14ac:dyDescent="0.25">
      <c r="A747" s="67">
        <v>44742</v>
      </c>
      <c r="B747" s="74">
        <v>7246</v>
      </c>
      <c r="C747" s="74">
        <v>6557</v>
      </c>
      <c r="D747" s="69">
        <v>0.9049130554788849</v>
      </c>
      <c r="E747" s="74">
        <v>427</v>
      </c>
      <c r="F747" s="74">
        <v>336</v>
      </c>
      <c r="G747" s="71">
        <v>0.78688524590163933</v>
      </c>
      <c r="T747" s="71" t="e">
        <f t="shared" si="19"/>
        <v>#DIV/0!</v>
      </c>
    </row>
    <row r="748" spans="1:20" x14ac:dyDescent="0.25">
      <c r="A748" s="67">
        <v>44743</v>
      </c>
      <c r="B748" s="74">
        <v>7241</v>
      </c>
      <c r="C748" s="74">
        <v>6506</v>
      </c>
      <c r="D748" s="69">
        <v>0.89849468305482671</v>
      </c>
      <c r="E748" s="74">
        <v>423</v>
      </c>
      <c r="F748" s="74">
        <v>330</v>
      </c>
      <c r="G748" s="71">
        <v>0.78014184397163122</v>
      </c>
      <c r="T748" s="71" t="e">
        <f t="shared" si="19"/>
        <v>#DIV/0!</v>
      </c>
    </row>
    <row r="749" spans="1:20" x14ac:dyDescent="0.25">
      <c r="A749" s="67">
        <v>44744</v>
      </c>
      <c r="B749" s="74">
        <v>7312</v>
      </c>
      <c r="C749" s="74">
        <v>6505</v>
      </c>
      <c r="D749" s="69">
        <v>0.88963347921225377</v>
      </c>
      <c r="E749" s="74">
        <v>433</v>
      </c>
      <c r="F749" s="74">
        <v>331</v>
      </c>
      <c r="G749" s="71">
        <v>0.76443418013856812</v>
      </c>
      <c r="T749" s="71" t="e">
        <f t="shared" si="19"/>
        <v>#DIV/0!</v>
      </c>
    </row>
    <row r="750" spans="1:20" x14ac:dyDescent="0.25">
      <c r="A750" s="67">
        <v>44745</v>
      </c>
      <c r="B750" s="74">
        <v>7297</v>
      </c>
      <c r="C750" s="74">
        <v>6472</v>
      </c>
      <c r="D750" s="69">
        <v>0.88693983828970813</v>
      </c>
      <c r="E750" s="74">
        <v>432</v>
      </c>
      <c r="F750" s="74">
        <v>335</v>
      </c>
      <c r="G750" s="71">
        <v>0.77546296296296291</v>
      </c>
      <c r="T750" s="71" t="e">
        <f t="shared" si="19"/>
        <v>#DIV/0!</v>
      </c>
    </row>
    <row r="751" spans="1:20" x14ac:dyDescent="0.25">
      <c r="A751" s="67">
        <v>44746</v>
      </c>
      <c r="B751" s="74">
        <v>7299</v>
      </c>
      <c r="C751" s="74">
        <v>6363</v>
      </c>
      <c r="D751" s="69">
        <v>0.87176325524044385</v>
      </c>
      <c r="E751" s="74">
        <v>418</v>
      </c>
      <c r="F751" s="74">
        <v>295</v>
      </c>
      <c r="G751" s="71">
        <v>0.70574162679425834</v>
      </c>
      <c r="T751" s="71" t="e">
        <f t="shared" si="19"/>
        <v>#DIV/0!</v>
      </c>
    </row>
    <row r="752" spans="1:20" x14ac:dyDescent="0.25">
      <c r="A752" s="67">
        <v>44747</v>
      </c>
      <c r="B752" s="74">
        <v>7303</v>
      </c>
      <c r="C752" s="74">
        <v>6389</v>
      </c>
      <c r="D752" s="69">
        <v>0.87484595371765028</v>
      </c>
      <c r="E752" s="74">
        <v>464</v>
      </c>
      <c r="F752" s="74">
        <v>358</v>
      </c>
      <c r="G752" s="71">
        <v>0.77155172413793105</v>
      </c>
      <c r="T752" s="71" t="e">
        <f t="shared" si="19"/>
        <v>#DIV/0!</v>
      </c>
    </row>
    <row r="753" spans="1:20" x14ac:dyDescent="0.25">
      <c r="A753" s="67">
        <v>44748</v>
      </c>
      <c r="B753" s="74">
        <v>7289</v>
      </c>
      <c r="C753" s="74">
        <v>6523</v>
      </c>
      <c r="D753" s="69">
        <v>0.89491013856496093</v>
      </c>
      <c r="E753" s="74">
        <v>441</v>
      </c>
      <c r="F753" s="74">
        <v>339</v>
      </c>
      <c r="G753" s="71">
        <v>0.76870748299319724</v>
      </c>
      <c r="T753" s="71" t="e">
        <f t="shared" si="19"/>
        <v>#DIV/0!</v>
      </c>
    </row>
    <row r="754" spans="1:20" x14ac:dyDescent="0.25">
      <c r="A754" s="67">
        <v>44749</v>
      </c>
      <c r="B754" s="74">
        <v>7297</v>
      </c>
      <c r="C754" s="74">
        <v>6563</v>
      </c>
      <c r="D754" s="69">
        <v>0.89941071673290396</v>
      </c>
      <c r="E754" s="74">
        <v>435</v>
      </c>
      <c r="F754" s="74">
        <v>341</v>
      </c>
      <c r="G754" s="71">
        <v>0.78390804597701147</v>
      </c>
      <c r="T754" s="71" t="e">
        <f t="shared" si="19"/>
        <v>#DIV/0!</v>
      </c>
    </row>
    <row r="755" spans="1:20" x14ac:dyDescent="0.25">
      <c r="A755" s="67">
        <v>44750</v>
      </c>
      <c r="B755" s="74">
        <v>7272</v>
      </c>
      <c r="C755" s="74">
        <v>6540</v>
      </c>
      <c r="D755" s="69" t="s">
        <v>54</v>
      </c>
      <c r="E755" s="74">
        <v>469</v>
      </c>
      <c r="F755" s="74">
        <v>381</v>
      </c>
      <c r="G755" s="71">
        <v>0.81200000000000006</v>
      </c>
      <c r="T755" s="71" t="e">
        <f t="shared" si="19"/>
        <v>#DIV/0!</v>
      </c>
    </row>
    <row r="756" spans="1:20" x14ac:dyDescent="0.25">
      <c r="A756" s="67">
        <v>44751</v>
      </c>
      <c r="B756" s="74">
        <v>7265</v>
      </c>
      <c r="C756" s="74">
        <v>6501</v>
      </c>
      <c r="D756" s="69">
        <v>0.89483826565726088</v>
      </c>
      <c r="E756" s="74">
        <v>462</v>
      </c>
      <c r="F756" s="74">
        <v>355</v>
      </c>
      <c r="G756" s="71">
        <v>0.76839826839826841</v>
      </c>
      <c r="T756" s="71" t="e">
        <f t="shared" si="19"/>
        <v>#DIV/0!</v>
      </c>
    </row>
    <row r="757" spans="1:20" x14ac:dyDescent="0.25">
      <c r="A757" s="67">
        <v>44752</v>
      </c>
      <c r="B757" s="74">
        <v>7263</v>
      </c>
      <c r="C757" s="74">
        <v>6428</v>
      </c>
      <c r="D757" s="69">
        <v>0.88503373261737572</v>
      </c>
      <c r="E757" s="74">
        <v>459</v>
      </c>
      <c r="F757" s="74">
        <v>363</v>
      </c>
      <c r="G757" s="71">
        <v>0.79084967320261434</v>
      </c>
      <c r="T757" s="71" t="e">
        <f t="shared" si="19"/>
        <v>#DIV/0!</v>
      </c>
    </row>
    <row r="758" spans="1:20" x14ac:dyDescent="0.25">
      <c r="A758" s="67">
        <v>44753</v>
      </c>
      <c r="B758" s="74">
        <v>7258</v>
      </c>
      <c r="C758" s="74">
        <v>6470</v>
      </c>
      <c r="D758" s="69">
        <v>0.89143014604574267</v>
      </c>
      <c r="E758" s="74">
        <v>442</v>
      </c>
      <c r="F758" s="74">
        <v>347</v>
      </c>
      <c r="G758" s="71">
        <v>0.78506787330316741</v>
      </c>
      <c r="T758" s="71" t="e">
        <f t="shared" si="19"/>
        <v>#DIV/0!</v>
      </c>
    </row>
    <row r="759" spans="1:20" x14ac:dyDescent="0.25">
      <c r="A759" s="67">
        <v>44754</v>
      </c>
      <c r="B759" s="74">
        <v>7247</v>
      </c>
      <c r="C759" s="74">
        <v>6496</v>
      </c>
      <c r="D759" s="69">
        <v>0.89637091210155928</v>
      </c>
      <c r="E759" s="74">
        <v>449</v>
      </c>
      <c r="F759" s="74">
        <v>347</v>
      </c>
      <c r="G759" s="71">
        <v>0.77282850779510026</v>
      </c>
      <c r="T759" s="71" t="e">
        <f t="shared" si="19"/>
        <v>#DIV/0!</v>
      </c>
    </row>
    <row r="760" spans="1:20" x14ac:dyDescent="0.25">
      <c r="A760" s="67">
        <v>44755</v>
      </c>
      <c r="B760" s="74">
        <v>7249</v>
      </c>
      <c r="C760" s="74">
        <v>6559</v>
      </c>
      <c r="D760" s="69">
        <v>0.90481445716650577</v>
      </c>
      <c r="E760" s="74">
        <v>420</v>
      </c>
      <c r="F760" s="74">
        <v>329</v>
      </c>
      <c r="G760" s="71">
        <v>0.78333333333333333</v>
      </c>
      <c r="T760" s="71" t="e">
        <f t="shared" si="19"/>
        <v>#DIV/0!</v>
      </c>
    </row>
    <row r="761" spans="1:20" x14ac:dyDescent="0.25">
      <c r="A761" s="67">
        <v>44756</v>
      </c>
      <c r="B761" s="74">
        <v>7265</v>
      </c>
      <c r="C761" s="74">
        <v>6573</v>
      </c>
      <c r="D761" s="69">
        <v>0.90474879559532007</v>
      </c>
      <c r="E761" s="74">
        <v>436</v>
      </c>
      <c r="F761" s="74">
        <v>333</v>
      </c>
      <c r="G761" s="71">
        <v>0.76376146788990829</v>
      </c>
      <c r="T761" s="71" t="e">
        <f t="shared" si="19"/>
        <v>#DIV/0!</v>
      </c>
    </row>
    <row r="762" spans="1:20" x14ac:dyDescent="0.25">
      <c r="A762" s="67">
        <v>44757</v>
      </c>
      <c r="B762" s="74">
        <v>7247</v>
      </c>
      <c r="C762" s="74">
        <v>6514</v>
      </c>
      <c r="D762" s="69">
        <v>0.89885469849592936</v>
      </c>
      <c r="E762" s="74">
        <v>456</v>
      </c>
      <c r="F762" s="74">
        <v>333</v>
      </c>
      <c r="G762" s="71">
        <v>0.73026315789473684</v>
      </c>
      <c r="T762" s="71" t="e">
        <f t="shared" si="19"/>
        <v>#DIV/0!</v>
      </c>
    </row>
    <row r="763" spans="1:20" x14ac:dyDescent="0.25">
      <c r="A763" s="67">
        <v>44758</v>
      </c>
      <c r="B763" s="74">
        <v>7262</v>
      </c>
      <c r="C763" s="74">
        <v>6487</v>
      </c>
      <c r="D763" s="69">
        <v>0.89328008812999171</v>
      </c>
      <c r="E763" s="74">
        <v>443</v>
      </c>
      <c r="F763" s="74">
        <v>325</v>
      </c>
      <c r="G763" s="71">
        <v>0.73363431151241532</v>
      </c>
      <c r="T763" s="71" t="e">
        <f t="shared" si="19"/>
        <v>#DIV/0!</v>
      </c>
    </row>
    <row r="764" spans="1:20" x14ac:dyDescent="0.25">
      <c r="A764" s="67">
        <v>44759</v>
      </c>
      <c r="B764" s="74">
        <v>7257</v>
      </c>
      <c r="C764" s="74">
        <v>6495</v>
      </c>
      <c r="D764" s="69">
        <v>0.89499793303017772</v>
      </c>
      <c r="E764" s="74">
        <v>458</v>
      </c>
      <c r="F764" s="74">
        <v>360</v>
      </c>
      <c r="G764" s="71">
        <v>0.78602620087336239</v>
      </c>
      <c r="T764" s="71" t="e">
        <f t="shared" si="19"/>
        <v>#DIV/0!</v>
      </c>
    </row>
    <row r="765" spans="1:20" x14ac:dyDescent="0.25">
      <c r="A765" s="67">
        <v>44760</v>
      </c>
      <c r="B765" s="74">
        <v>7240</v>
      </c>
      <c r="C765" s="74">
        <v>6500</v>
      </c>
      <c r="D765" s="69">
        <v>0.89779005524861877</v>
      </c>
      <c r="E765" s="74">
        <v>456</v>
      </c>
      <c r="F765" s="74">
        <v>355</v>
      </c>
      <c r="G765" s="71">
        <v>0.77850877192982459</v>
      </c>
      <c r="T765" s="71" t="e">
        <f t="shared" si="19"/>
        <v>#DIV/0!</v>
      </c>
    </row>
    <row r="766" spans="1:20" x14ac:dyDescent="0.25">
      <c r="A766" s="67">
        <v>44761</v>
      </c>
      <c r="B766" s="74">
        <v>7249</v>
      </c>
      <c r="C766" s="74">
        <v>6586</v>
      </c>
      <c r="D766" s="69">
        <v>0.90853910884259903</v>
      </c>
      <c r="E766" s="74">
        <v>469</v>
      </c>
      <c r="F766" s="74">
        <v>366</v>
      </c>
      <c r="G766" s="71">
        <v>0.78038379530916846</v>
      </c>
      <c r="T766" s="71" t="e">
        <f t="shared" si="19"/>
        <v>#DIV/0!</v>
      </c>
    </row>
    <row r="767" spans="1:20" x14ac:dyDescent="0.25">
      <c r="A767" s="67">
        <v>44762</v>
      </c>
      <c r="B767" s="74">
        <v>7226</v>
      </c>
      <c r="C767" s="74">
        <v>6588</v>
      </c>
      <c r="D767" s="69">
        <v>0.91170772211458617</v>
      </c>
      <c r="E767" s="74">
        <v>448</v>
      </c>
      <c r="F767" s="74">
        <v>344</v>
      </c>
      <c r="G767" s="71">
        <v>0.7678571428571429</v>
      </c>
      <c r="T767" s="71" t="e">
        <f t="shared" si="19"/>
        <v>#DIV/0!</v>
      </c>
    </row>
    <row r="768" spans="1:20" x14ac:dyDescent="0.25">
      <c r="A768" s="67">
        <v>44763</v>
      </c>
      <c r="B768" s="74">
        <v>7247</v>
      </c>
      <c r="C768" s="74">
        <v>6504</v>
      </c>
      <c r="D768" s="69">
        <v>0.89747481716572375</v>
      </c>
      <c r="E768" s="74">
        <v>454</v>
      </c>
      <c r="F768" s="74">
        <v>356</v>
      </c>
      <c r="G768" s="71">
        <v>0.78414096916299558</v>
      </c>
      <c r="T768" s="71" t="e">
        <f t="shared" si="19"/>
        <v>#DIV/0!</v>
      </c>
    </row>
    <row r="769" spans="1:20" x14ac:dyDescent="0.25">
      <c r="A769" s="67">
        <v>44764</v>
      </c>
      <c r="B769" s="74">
        <v>7231</v>
      </c>
      <c r="C769" s="74">
        <v>6542</v>
      </c>
      <c r="D769" s="69">
        <v>0.90471580694233167</v>
      </c>
      <c r="E769" s="74">
        <v>431</v>
      </c>
      <c r="F769" s="74">
        <v>343</v>
      </c>
      <c r="G769" s="71">
        <v>0.79582366589327147</v>
      </c>
      <c r="T769" s="71" t="e">
        <f t="shared" si="19"/>
        <v>#DIV/0!</v>
      </c>
    </row>
    <row r="770" spans="1:20" x14ac:dyDescent="0.25">
      <c r="A770" s="67">
        <v>44765</v>
      </c>
      <c r="B770" s="74">
        <v>7252</v>
      </c>
      <c r="C770" s="74">
        <v>6540</v>
      </c>
      <c r="D770" s="69">
        <v>0.90182018753447324</v>
      </c>
      <c r="E770" s="74">
        <v>418</v>
      </c>
      <c r="F770" s="74">
        <v>329</v>
      </c>
      <c r="G770" s="71">
        <v>0.78708133971291872</v>
      </c>
      <c r="T770" s="71" t="e">
        <f t="shared" si="19"/>
        <v>#DIV/0!</v>
      </c>
    </row>
    <row r="771" spans="1:20" x14ac:dyDescent="0.25">
      <c r="A771" s="67">
        <v>44766</v>
      </c>
      <c r="B771" s="74">
        <v>7251</v>
      </c>
      <c r="C771" s="74">
        <v>6510</v>
      </c>
      <c r="D771" s="69">
        <v>0.89780719900703354</v>
      </c>
      <c r="E771" s="74">
        <v>409</v>
      </c>
      <c r="F771" s="74">
        <v>319</v>
      </c>
      <c r="G771" s="71">
        <v>0.77995110024449876</v>
      </c>
      <c r="T771" s="71" t="e">
        <f t="shared" si="19"/>
        <v>#DIV/0!</v>
      </c>
    </row>
    <row r="772" spans="1:20" x14ac:dyDescent="0.25">
      <c r="A772" s="67">
        <v>44767</v>
      </c>
      <c r="B772" s="74">
        <v>7254</v>
      </c>
      <c r="C772" s="74">
        <v>6547</v>
      </c>
      <c r="D772" s="69">
        <v>0.90253653156878966</v>
      </c>
      <c r="E772" s="74">
        <v>418</v>
      </c>
      <c r="F772" s="74">
        <v>311</v>
      </c>
      <c r="G772" s="71">
        <v>0.74401913875598091</v>
      </c>
      <c r="T772" s="71" t="e">
        <f t="shared" ref="T772:T835" si="20">S772/R772</f>
        <v>#DIV/0!</v>
      </c>
    </row>
    <row r="773" spans="1:20" x14ac:dyDescent="0.25">
      <c r="A773" s="67">
        <v>44768</v>
      </c>
      <c r="B773" s="74">
        <v>7256</v>
      </c>
      <c r="C773" s="74">
        <v>6565</v>
      </c>
      <c r="D773" s="69">
        <v>0.90476846747519291</v>
      </c>
      <c r="E773" s="74">
        <v>391</v>
      </c>
      <c r="F773" s="74">
        <v>300</v>
      </c>
      <c r="G773" s="71">
        <v>0.76726342710997442</v>
      </c>
      <c r="T773" s="71" t="e">
        <f t="shared" si="20"/>
        <v>#DIV/0!</v>
      </c>
    </row>
    <row r="774" spans="1:20" x14ac:dyDescent="0.25">
      <c r="A774" s="67">
        <v>44769</v>
      </c>
      <c r="B774" s="74">
        <v>7240</v>
      </c>
      <c r="C774" s="74">
        <v>6572</v>
      </c>
      <c r="D774" s="69">
        <v>0.9077348066298343</v>
      </c>
      <c r="E774" s="74">
        <v>373</v>
      </c>
      <c r="F774" s="74">
        <v>281</v>
      </c>
      <c r="G774" s="71">
        <v>0.7533512064343163</v>
      </c>
      <c r="T774" s="71" t="e">
        <f t="shared" si="20"/>
        <v>#DIV/0!</v>
      </c>
    </row>
    <row r="775" spans="1:20" x14ac:dyDescent="0.25">
      <c r="A775" s="67">
        <v>44770</v>
      </c>
      <c r="B775" s="74">
        <v>7271</v>
      </c>
      <c r="C775" s="74">
        <v>6612</v>
      </c>
      <c r="D775" s="69">
        <v>0.90936597441892453</v>
      </c>
      <c r="E775" s="74">
        <v>387</v>
      </c>
      <c r="F775" s="74">
        <v>285</v>
      </c>
      <c r="G775" s="71">
        <v>0.73643410852713176</v>
      </c>
      <c r="T775" s="71" t="e">
        <f t="shared" si="20"/>
        <v>#DIV/0!</v>
      </c>
    </row>
    <row r="776" spans="1:20" x14ac:dyDescent="0.25">
      <c r="A776" s="67">
        <v>44771</v>
      </c>
      <c r="B776" s="74">
        <v>7274</v>
      </c>
      <c r="C776" s="74">
        <v>6566</v>
      </c>
      <c r="D776" s="69">
        <v>0.90266703326917785</v>
      </c>
      <c r="E776" s="74">
        <v>370</v>
      </c>
      <c r="F776" s="74">
        <v>271</v>
      </c>
      <c r="G776" s="71">
        <v>0.73243243243243239</v>
      </c>
      <c r="T776" s="71" t="e">
        <f t="shared" si="20"/>
        <v>#DIV/0!</v>
      </c>
    </row>
    <row r="777" spans="1:20" x14ac:dyDescent="0.25">
      <c r="A777" s="67">
        <v>44772</v>
      </c>
      <c r="B777" s="74">
        <v>7303</v>
      </c>
      <c r="C777" s="74">
        <v>6524</v>
      </c>
      <c r="D777" s="69">
        <v>0.89333150759961655</v>
      </c>
      <c r="E777" s="74">
        <v>351</v>
      </c>
      <c r="F777" s="74">
        <v>261</v>
      </c>
      <c r="G777" s="71">
        <v>0.74358974358974361</v>
      </c>
      <c r="T777" s="71" t="e">
        <f t="shared" si="20"/>
        <v>#DIV/0!</v>
      </c>
    </row>
    <row r="778" spans="1:20" x14ac:dyDescent="0.25">
      <c r="A778" s="67">
        <v>44773</v>
      </c>
      <c r="B778" s="74">
        <v>7329</v>
      </c>
      <c r="C778" s="74">
        <v>6456</v>
      </c>
      <c r="D778" s="69">
        <v>0.88088415882112159</v>
      </c>
      <c r="E778" s="74">
        <v>354</v>
      </c>
      <c r="F778" s="74">
        <v>253</v>
      </c>
      <c r="G778" s="71">
        <v>0.71468926553672318</v>
      </c>
      <c r="T778" s="71" t="e">
        <f t="shared" si="20"/>
        <v>#DIV/0!</v>
      </c>
    </row>
    <row r="779" spans="1:20" x14ac:dyDescent="0.25">
      <c r="A779" s="67">
        <v>44774</v>
      </c>
      <c r="B779" s="74">
        <v>7299</v>
      </c>
      <c r="C779" s="74">
        <v>6489</v>
      </c>
      <c r="D779" s="69">
        <v>0.88902589395807641</v>
      </c>
      <c r="E779" s="74">
        <v>370</v>
      </c>
      <c r="F779" s="74">
        <v>280</v>
      </c>
      <c r="G779" s="71">
        <v>0.7567567567567568</v>
      </c>
      <c r="T779" s="71" t="e">
        <f t="shared" si="20"/>
        <v>#DIV/0!</v>
      </c>
    </row>
    <row r="780" spans="1:20" x14ac:dyDescent="0.25">
      <c r="A780" s="67">
        <v>44775</v>
      </c>
      <c r="B780" s="74">
        <v>7302</v>
      </c>
      <c r="C780" s="74">
        <v>6594</v>
      </c>
      <c r="D780" s="69">
        <v>0.90304026294165984</v>
      </c>
      <c r="E780" s="74">
        <v>356</v>
      </c>
      <c r="F780" s="74">
        <v>247</v>
      </c>
      <c r="G780" s="71">
        <v>0.6938202247191011</v>
      </c>
      <c r="T780" s="71" t="e">
        <f t="shared" si="20"/>
        <v>#DIV/0!</v>
      </c>
    </row>
    <row r="781" spans="1:20" x14ac:dyDescent="0.25">
      <c r="A781" s="67">
        <v>44776</v>
      </c>
      <c r="B781" s="74">
        <v>7259</v>
      </c>
      <c r="C781" s="74">
        <v>6568</v>
      </c>
      <c r="D781" s="69">
        <v>0.90480782476925192</v>
      </c>
      <c r="E781" s="74">
        <v>364</v>
      </c>
      <c r="F781" s="74">
        <v>253</v>
      </c>
      <c r="G781" s="71">
        <v>0.69505494505494503</v>
      </c>
      <c r="T781" s="71" t="e">
        <f t="shared" si="20"/>
        <v>#DIV/0!</v>
      </c>
    </row>
    <row r="782" spans="1:20" x14ac:dyDescent="0.25">
      <c r="A782" s="67">
        <v>44777</v>
      </c>
      <c r="B782" s="74">
        <v>7258</v>
      </c>
      <c r="C782" s="74">
        <v>6548</v>
      </c>
      <c r="D782" s="69">
        <v>0.90217690823918439</v>
      </c>
      <c r="E782" s="74">
        <v>344</v>
      </c>
      <c r="F782" s="74">
        <v>240</v>
      </c>
      <c r="G782" s="71">
        <v>0.69767441860465118</v>
      </c>
      <c r="T782" s="71" t="e">
        <f t="shared" si="20"/>
        <v>#DIV/0!</v>
      </c>
    </row>
    <row r="783" spans="1:20" x14ac:dyDescent="0.25">
      <c r="A783" s="67">
        <v>44778</v>
      </c>
      <c r="B783" s="74">
        <v>7248</v>
      </c>
      <c r="C783" s="74">
        <v>6524</v>
      </c>
      <c r="D783" s="69">
        <v>0.90011037527593818</v>
      </c>
      <c r="E783" s="74">
        <v>341</v>
      </c>
      <c r="F783" s="74">
        <v>239</v>
      </c>
      <c r="G783" s="71">
        <v>0.70087976539589447</v>
      </c>
      <c r="T783" s="71" t="e">
        <f t="shared" si="20"/>
        <v>#DIV/0!</v>
      </c>
    </row>
    <row r="784" spans="1:20" x14ac:dyDescent="0.25">
      <c r="A784" s="67">
        <v>44779</v>
      </c>
      <c r="B784" s="74">
        <v>7265</v>
      </c>
      <c r="C784" s="74">
        <v>6501</v>
      </c>
      <c r="D784" s="69">
        <v>0.89483826565726088</v>
      </c>
      <c r="E784" s="74">
        <v>324</v>
      </c>
      <c r="F784" s="74">
        <v>218</v>
      </c>
      <c r="G784" s="71">
        <v>0.6728395061728395</v>
      </c>
      <c r="T784" s="71" t="e">
        <f t="shared" si="20"/>
        <v>#DIV/0!</v>
      </c>
    </row>
    <row r="785" spans="1:20" x14ac:dyDescent="0.25">
      <c r="A785" s="67">
        <v>44780</v>
      </c>
      <c r="B785" s="74">
        <v>7253</v>
      </c>
      <c r="C785" s="74">
        <v>6445</v>
      </c>
      <c r="D785" s="69">
        <v>0.88859782159106582</v>
      </c>
      <c r="E785" s="74">
        <v>326</v>
      </c>
      <c r="F785" s="74">
        <v>231</v>
      </c>
      <c r="G785" s="71">
        <v>0.70858895705521474</v>
      </c>
      <c r="T785" s="71" t="e">
        <f t="shared" si="20"/>
        <v>#DIV/0!</v>
      </c>
    </row>
    <row r="786" spans="1:20" x14ac:dyDescent="0.25">
      <c r="A786" s="67">
        <v>44781</v>
      </c>
      <c r="B786" s="74">
        <v>7284</v>
      </c>
      <c r="C786" s="74">
        <v>6536</v>
      </c>
      <c r="D786" s="69">
        <v>0.89730917078528283</v>
      </c>
      <c r="E786" s="74">
        <v>304</v>
      </c>
      <c r="F786" s="74">
        <v>210</v>
      </c>
      <c r="G786" s="71">
        <v>0.69078947368421051</v>
      </c>
      <c r="T786" s="71" t="e">
        <f t="shared" si="20"/>
        <v>#DIV/0!</v>
      </c>
    </row>
    <row r="787" spans="1:20" x14ac:dyDescent="0.25">
      <c r="A787" s="67">
        <v>44782</v>
      </c>
      <c r="B787" s="74">
        <v>7277</v>
      </c>
      <c r="C787" s="74">
        <v>6592</v>
      </c>
      <c r="D787" s="69">
        <v>0.90586780266593381</v>
      </c>
      <c r="E787" s="74">
        <v>295</v>
      </c>
      <c r="F787" s="74">
        <v>194</v>
      </c>
      <c r="G787" s="71">
        <v>0.65762711864406775</v>
      </c>
      <c r="T787" s="71" t="e">
        <f t="shared" si="20"/>
        <v>#DIV/0!</v>
      </c>
    </row>
    <row r="788" spans="1:20" x14ac:dyDescent="0.25">
      <c r="A788" s="67">
        <v>44783</v>
      </c>
      <c r="B788" s="74">
        <v>7299</v>
      </c>
      <c r="C788" s="74">
        <v>6593</v>
      </c>
      <c r="D788" s="69">
        <v>0.9032744211535827</v>
      </c>
      <c r="E788" s="74">
        <v>299</v>
      </c>
      <c r="F788" s="74">
        <v>194</v>
      </c>
      <c r="G788" s="71">
        <v>0.6488294314381271</v>
      </c>
      <c r="T788" s="71" t="e">
        <f t="shared" si="20"/>
        <v>#DIV/0!</v>
      </c>
    </row>
    <row r="789" spans="1:20" x14ac:dyDescent="0.25">
      <c r="A789" s="67">
        <v>44784</v>
      </c>
      <c r="B789" s="74">
        <v>7292</v>
      </c>
      <c r="C789" s="74">
        <v>6579</v>
      </c>
      <c r="D789" s="69">
        <v>0.90222161272627532</v>
      </c>
      <c r="E789" s="74">
        <v>296</v>
      </c>
      <c r="F789" s="74">
        <v>188</v>
      </c>
      <c r="G789" s="71">
        <v>0.63513513513513509</v>
      </c>
      <c r="T789" s="71" t="e">
        <f t="shared" si="20"/>
        <v>#DIV/0!</v>
      </c>
    </row>
    <row r="790" spans="1:20" x14ac:dyDescent="0.25">
      <c r="A790" s="67">
        <v>44785</v>
      </c>
      <c r="B790" s="74">
        <v>7289</v>
      </c>
      <c r="C790" s="74">
        <v>6534</v>
      </c>
      <c r="D790" s="69">
        <v>0.89641926190149546</v>
      </c>
      <c r="E790" s="74">
        <v>294</v>
      </c>
      <c r="F790" s="74">
        <v>180</v>
      </c>
      <c r="G790" s="71">
        <v>0.61224489795918369</v>
      </c>
      <c r="T790" s="71" t="e">
        <f t="shared" si="20"/>
        <v>#DIV/0!</v>
      </c>
    </row>
    <row r="791" spans="1:20" x14ac:dyDescent="0.25">
      <c r="A791" s="67">
        <v>44786</v>
      </c>
      <c r="B791" s="74">
        <v>7270</v>
      </c>
      <c r="C791" s="74">
        <v>6395</v>
      </c>
      <c r="D791" s="69">
        <v>0.87964236588720768</v>
      </c>
      <c r="E791" s="74">
        <v>293</v>
      </c>
      <c r="F791" s="74">
        <v>171</v>
      </c>
      <c r="G791" s="71">
        <v>0.58361774744027306</v>
      </c>
      <c r="T791" s="71" t="e">
        <f t="shared" si="20"/>
        <v>#DIV/0!</v>
      </c>
    </row>
    <row r="792" spans="1:20" x14ac:dyDescent="0.25">
      <c r="A792" s="67">
        <v>44787</v>
      </c>
      <c r="B792" s="74">
        <v>7268</v>
      </c>
      <c r="C792" s="74">
        <v>6362</v>
      </c>
      <c r="D792" s="69">
        <v>0.87534397358282889</v>
      </c>
      <c r="E792" s="74">
        <v>267</v>
      </c>
      <c r="F792" s="74">
        <v>157</v>
      </c>
      <c r="G792" s="71">
        <v>0.58801498127340823</v>
      </c>
      <c r="T792" s="71" t="e">
        <f t="shared" si="20"/>
        <v>#DIV/0!</v>
      </c>
    </row>
    <row r="793" spans="1:20" x14ac:dyDescent="0.25">
      <c r="A793" s="67">
        <v>44788</v>
      </c>
      <c r="B793" s="74">
        <v>7281</v>
      </c>
      <c r="C793" s="74">
        <v>6372</v>
      </c>
      <c r="D793" s="69">
        <v>0.87515451174289249</v>
      </c>
      <c r="E793" s="74">
        <v>289</v>
      </c>
      <c r="F793" s="74">
        <v>165</v>
      </c>
      <c r="G793" s="71">
        <v>0.5709342560553633</v>
      </c>
      <c r="T793" s="71" t="e">
        <f t="shared" si="20"/>
        <v>#DIV/0!</v>
      </c>
    </row>
    <row r="794" spans="1:20" x14ac:dyDescent="0.25">
      <c r="A794" s="67">
        <v>44789</v>
      </c>
      <c r="B794" s="74">
        <v>7281</v>
      </c>
      <c r="C794" s="74">
        <v>6411</v>
      </c>
      <c r="D794" s="69">
        <v>0.88051091882983101</v>
      </c>
      <c r="E794" s="74">
        <v>294</v>
      </c>
      <c r="F794" s="74">
        <v>168</v>
      </c>
      <c r="G794" s="71">
        <v>0.5714285714285714</v>
      </c>
      <c r="T794" s="71" t="e">
        <f t="shared" si="20"/>
        <v>#DIV/0!</v>
      </c>
    </row>
    <row r="795" spans="1:20" x14ac:dyDescent="0.25">
      <c r="A795" s="67">
        <v>44790</v>
      </c>
      <c r="B795" s="74">
        <v>7273</v>
      </c>
      <c r="C795" s="74">
        <v>6545</v>
      </c>
      <c r="D795" s="69">
        <v>0.89990375360923969</v>
      </c>
      <c r="E795" s="74">
        <v>296</v>
      </c>
      <c r="F795" s="74">
        <v>186</v>
      </c>
      <c r="G795" s="71">
        <v>0.6283783783783784</v>
      </c>
      <c r="T795" s="71" t="e">
        <f t="shared" si="20"/>
        <v>#DIV/0!</v>
      </c>
    </row>
    <row r="796" spans="1:20" x14ac:dyDescent="0.25">
      <c r="A796" s="67">
        <v>44791</v>
      </c>
      <c r="B796" s="74">
        <v>7276</v>
      </c>
      <c r="C796" s="74">
        <v>6568</v>
      </c>
      <c r="D796" s="69">
        <v>0.90269378779549203</v>
      </c>
      <c r="E796" s="74">
        <v>294</v>
      </c>
      <c r="F796" s="74">
        <v>174</v>
      </c>
      <c r="G796" s="71">
        <v>0.59183673469387754</v>
      </c>
      <c r="T796" s="71" t="e">
        <f t="shared" si="20"/>
        <v>#DIV/0!</v>
      </c>
    </row>
    <row r="797" spans="1:20" x14ac:dyDescent="0.25">
      <c r="A797" s="67">
        <v>44792</v>
      </c>
      <c r="B797" s="74">
        <v>7274</v>
      </c>
      <c r="C797" s="74">
        <v>6591</v>
      </c>
      <c r="D797" s="69">
        <v>0.90610393181193294</v>
      </c>
      <c r="E797" s="74">
        <v>294</v>
      </c>
      <c r="F797" s="74">
        <v>178</v>
      </c>
      <c r="G797" s="71">
        <v>0.60544217687074831</v>
      </c>
      <c r="T797" s="71" t="e">
        <f t="shared" si="20"/>
        <v>#DIV/0!</v>
      </c>
    </row>
    <row r="798" spans="1:20" x14ac:dyDescent="0.25">
      <c r="A798" s="67">
        <v>44793</v>
      </c>
      <c r="B798" s="74">
        <v>7281</v>
      </c>
      <c r="C798" s="74">
        <v>6558</v>
      </c>
      <c r="D798" s="69">
        <v>0.90070045323444581</v>
      </c>
      <c r="E798" s="74">
        <v>266</v>
      </c>
      <c r="F798" s="74">
        <v>148</v>
      </c>
      <c r="G798" s="71">
        <v>0.55639097744360899</v>
      </c>
      <c r="T798" s="71" t="e">
        <f t="shared" si="20"/>
        <v>#DIV/0!</v>
      </c>
    </row>
    <row r="799" spans="1:20" x14ac:dyDescent="0.25">
      <c r="A799" s="67">
        <v>44794</v>
      </c>
      <c r="B799" s="74">
        <v>7307</v>
      </c>
      <c r="C799" s="74">
        <v>6549</v>
      </c>
      <c r="D799" s="69">
        <v>0.89626385657588614</v>
      </c>
      <c r="E799" s="74">
        <v>255</v>
      </c>
      <c r="F799" s="74">
        <v>155</v>
      </c>
      <c r="G799" s="71">
        <v>0.60784313725490191</v>
      </c>
      <c r="T799" s="71" t="e">
        <f t="shared" si="20"/>
        <v>#DIV/0!</v>
      </c>
    </row>
    <row r="800" spans="1:20" x14ac:dyDescent="0.25">
      <c r="A800" s="67">
        <v>44795</v>
      </c>
      <c r="B800" s="74">
        <v>7283</v>
      </c>
      <c r="C800" s="74">
        <v>6545</v>
      </c>
      <c r="D800" s="69">
        <v>0.89866813126458878</v>
      </c>
      <c r="E800" s="74">
        <v>262</v>
      </c>
      <c r="F800" s="74">
        <v>143</v>
      </c>
      <c r="G800" s="71">
        <v>0.54580152671755722</v>
      </c>
      <c r="T800" s="71" t="e">
        <f t="shared" si="20"/>
        <v>#DIV/0!</v>
      </c>
    </row>
    <row r="801" spans="1:20" x14ac:dyDescent="0.25">
      <c r="A801" s="67">
        <v>44796</v>
      </c>
      <c r="B801" s="74">
        <v>7260</v>
      </c>
      <c r="C801" s="74">
        <v>6581</v>
      </c>
      <c r="D801" s="69">
        <v>0.90647382920110198</v>
      </c>
      <c r="E801" s="74">
        <v>250</v>
      </c>
      <c r="F801" s="74">
        <v>140</v>
      </c>
      <c r="G801" s="71">
        <v>0.56000000000000005</v>
      </c>
      <c r="T801" s="71" t="e">
        <f t="shared" si="20"/>
        <v>#DIV/0!</v>
      </c>
    </row>
    <row r="802" spans="1:20" x14ac:dyDescent="0.25">
      <c r="A802" s="67">
        <v>44797</v>
      </c>
      <c r="B802" s="74">
        <v>7298</v>
      </c>
      <c r="C802" s="74">
        <v>6611</v>
      </c>
      <c r="D802" s="69">
        <v>0.90586462044395721</v>
      </c>
      <c r="E802" s="74">
        <v>243</v>
      </c>
      <c r="F802" s="74">
        <v>123</v>
      </c>
      <c r="G802" s="71">
        <v>0.50617283950617287</v>
      </c>
      <c r="T802" s="71" t="e">
        <f t="shared" si="20"/>
        <v>#DIV/0!</v>
      </c>
    </row>
    <row r="803" spans="1:20" x14ac:dyDescent="0.25">
      <c r="A803" s="67">
        <v>44798</v>
      </c>
      <c r="B803" s="74">
        <v>7278</v>
      </c>
      <c r="C803" s="74">
        <v>6670</v>
      </c>
      <c r="D803" s="69">
        <v>0.91646056608958504</v>
      </c>
      <c r="E803" s="74">
        <v>219</v>
      </c>
      <c r="F803" s="74">
        <v>126</v>
      </c>
      <c r="G803" s="71">
        <v>0.57534246575342463</v>
      </c>
      <c r="T803" s="71" t="e">
        <f t="shared" si="20"/>
        <v>#DIV/0!</v>
      </c>
    </row>
    <row r="804" spans="1:20" x14ac:dyDescent="0.25">
      <c r="A804" s="67">
        <v>44799</v>
      </c>
      <c r="B804" s="74">
        <v>7329</v>
      </c>
      <c r="C804" s="74">
        <v>6622</v>
      </c>
      <c r="D804" s="69">
        <v>0.90353390639923592</v>
      </c>
      <c r="E804" s="74">
        <v>214</v>
      </c>
      <c r="F804" s="74">
        <v>109</v>
      </c>
      <c r="G804" s="71">
        <v>0.50934579439252337</v>
      </c>
      <c r="T804" s="71" t="e">
        <f t="shared" si="20"/>
        <v>#DIV/0!</v>
      </c>
    </row>
    <row r="805" spans="1:20" x14ac:dyDescent="0.25">
      <c r="A805" s="67">
        <v>44800</v>
      </c>
      <c r="B805" s="74">
        <v>7285</v>
      </c>
      <c r="C805" s="74">
        <v>6521</v>
      </c>
      <c r="D805" s="69">
        <v>0.89512697323266988</v>
      </c>
      <c r="E805" s="74">
        <v>243</v>
      </c>
      <c r="F805" s="74">
        <v>117</v>
      </c>
      <c r="G805" s="71">
        <v>0.48148148148148145</v>
      </c>
      <c r="T805" s="71" t="e">
        <f t="shared" si="20"/>
        <v>#DIV/0!</v>
      </c>
    </row>
    <row r="806" spans="1:20" x14ac:dyDescent="0.25">
      <c r="A806" s="67">
        <v>44801</v>
      </c>
      <c r="B806" s="74">
        <v>7283</v>
      </c>
      <c r="C806" s="74">
        <v>6495</v>
      </c>
      <c r="D806" s="69">
        <v>0.89180282850473702</v>
      </c>
      <c r="E806" s="74">
        <v>244</v>
      </c>
      <c r="F806" s="74">
        <v>125</v>
      </c>
      <c r="G806" s="71">
        <v>0.51229508196721307</v>
      </c>
      <c r="T806" s="71" t="e">
        <f t="shared" si="20"/>
        <v>#DIV/0!</v>
      </c>
    </row>
    <row r="807" spans="1:20" x14ac:dyDescent="0.25">
      <c r="A807" s="67">
        <v>44802</v>
      </c>
      <c r="B807" s="74">
        <v>7276</v>
      </c>
      <c r="C807" s="74">
        <v>6561</v>
      </c>
      <c r="D807" s="69">
        <v>0.90173172072567342</v>
      </c>
      <c r="E807" s="74">
        <v>201</v>
      </c>
      <c r="F807" s="74">
        <v>122</v>
      </c>
      <c r="G807" s="71">
        <v>0.60696517412935325</v>
      </c>
      <c r="T807" s="71" t="e">
        <f t="shared" si="20"/>
        <v>#DIV/0!</v>
      </c>
    </row>
    <row r="808" spans="1:20" x14ac:dyDescent="0.25">
      <c r="A808" s="67">
        <v>44803</v>
      </c>
      <c r="B808" s="74">
        <v>7278</v>
      </c>
      <c r="C808" s="74">
        <v>6637</v>
      </c>
      <c r="D808" s="69">
        <v>0.91192635339378947</v>
      </c>
      <c r="E808" s="74">
        <v>229</v>
      </c>
      <c r="F808" s="74">
        <v>116</v>
      </c>
      <c r="G808" s="71">
        <v>0.50655021834061131</v>
      </c>
      <c r="T808" s="71" t="e">
        <f t="shared" si="20"/>
        <v>#DIV/0!</v>
      </c>
    </row>
    <row r="809" spans="1:20" x14ac:dyDescent="0.25">
      <c r="A809" s="67">
        <v>44804</v>
      </c>
      <c r="B809" s="74">
        <v>7289</v>
      </c>
      <c r="C809" s="74">
        <v>6644</v>
      </c>
      <c r="D809" s="69">
        <v>0.91151049526684047</v>
      </c>
      <c r="E809" s="74">
        <v>235</v>
      </c>
      <c r="F809" s="74">
        <v>116</v>
      </c>
      <c r="G809" s="71">
        <v>0.49361702127659574</v>
      </c>
      <c r="T809" s="71" t="e">
        <f t="shared" si="20"/>
        <v>#DIV/0!</v>
      </c>
    </row>
    <row r="810" spans="1:20" x14ac:dyDescent="0.25">
      <c r="A810" s="67">
        <v>44805</v>
      </c>
      <c r="B810" s="74">
        <v>7284</v>
      </c>
      <c r="C810" s="74">
        <v>6649</v>
      </c>
      <c r="D810" s="69">
        <v>0.91282262493135635</v>
      </c>
      <c r="E810" s="74">
        <v>228</v>
      </c>
      <c r="F810" s="74">
        <v>113</v>
      </c>
      <c r="G810" s="71">
        <v>0.49561403508771928</v>
      </c>
      <c r="T810" s="71" t="e">
        <f t="shared" si="20"/>
        <v>#DIV/0!</v>
      </c>
    </row>
    <row r="811" spans="1:20" x14ac:dyDescent="0.25">
      <c r="A811" s="67">
        <v>44806</v>
      </c>
      <c r="B811" s="74">
        <v>7298</v>
      </c>
      <c r="C811" s="74">
        <v>6653</v>
      </c>
      <c r="D811" s="69">
        <v>0.91161962181419565</v>
      </c>
      <c r="E811" s="74">
        <v>220</v>
      </c>
      <c r="F811" s="74">
        <v>102</v>
      </c>
      <c r="G811" s="71">
        <v>0.46363636363636362</v>
      </c>
      <c r="T811" s="71" t="e">
        <f t="shared" si="20"/>
        <v>#DIV/0!</v>
      </c>
    </row>
    <row r="812" spans="1:20" x14ac:dyDescent="0.25">
      <c r="A812" s="67">
        <v>44807</v>
      </c>
      <c r="B812" s="74">
        <v>7295</v>
      </c>
      <c r="C812" s="74">
        <v>6446</v>
      </c>
      <c r="D812" s="69">
        <v>0.88361891706648388</v>
      </c>
      <c r="E812" s="74">
        <v>215</v>
      </c>
      <c r="F812" s="74">
        <v>100</v>
      </c>
      <c r="G812" s="71">
        <v>0.46511627906976744</v>
      </c>
      <c r="T812" s="71" t="e">
        <f t="shared" si="20"/>
        <v>#DIV/0!</v>
      </c>
    </row>
    <row r="813" spans="1:20" x14ac:dyDescent="0.25">
      <c r="A813" s="67">
        <v>44808</v>
      </c>
      <c r="B813" s="74">
        <v>7300</v>
      </c>
      <c r="C813" s="74">
        <v>6431</v>
      </c>
      <c r="D813" s="69">
        <v>0.88095890410958899</v>
      </c>
      <c r="E813" s="74">
        <v>203</v>
      </c>
      <c r="F813" s="74">
        <v>80</v>
      </c>
      <c r="G813" s="71">
        <v>0.39408866995073893</v>
      </c>
      <c r="T813" s="71" t="e">
        <f t="shared" si="20"/>
        <v>#DIV/0!</v>
      </c>
    </row>
    <row r="814" spans="1:20" x14ac:dyDescent="0.25">
      <c r="A814" s="67">
        <v>44809</v>
      </c>
      <c r="B814" s="74">
        <v>7286</v>
      </c>
      <c r="C814" s="74">
        <v>6492</v>
      </c>
      <c r="D814" s="69">
        <v>0.89102388141641509</v>
      </c>
      <c r="E814" s="74">
        <v>206</v>
      </c>
      <c r="F814" s="74">
        <v>93</v>
      </c>
      <c r="G814" s="71">
        <v>0.45145631067961167</v>
      </c>
      <c r="T814" s="71" t="e">
        <f t="shared" si="20"/>
        <v>#DIV/0!</v>
      </c>
    </row>
    <row r="815" spans="1:20" x14ac:dyDescent="0.25">
      <c r="A815" s="67">
        <v>44810</v>
      </c>
      <c r="B815" s="74">
        <v>7274</v>
      </c>
      <c r="C815" s="74">
        <v>6462</v>
      </c>
      <c r="D815" s="69">
        <v>0.88836953533131702</v>
      </c>
      <c r="E815" s="74">
        <v>208</v>
      </c>
      <c r="F815" s="74">
        <v>86</v>
      </c>
      <c r="G815" s="71">
        <v>0.41346153846153844</v>
      </c>
      <c r="T815" s="71" t="e">
        <f t="shared" si="20"/>
        <v>#DIV/0!</v>
      </c>
    </row>
    <row r="816" spans="1:20" x14ac:dyDescent="0.25">
      <c r="A816" s="67">
        <v>44811</v>
      </c>
      <c r="B816" s="74">
        <v>7295</v>
      </c>
      <c r="C816" s="74">
        <v>6616</v>
      </c>
      <c r="D816" s="69">
        <v>0.9069225496915696</v>
      </c>
      <c r="E816" s="74">
        <v>215</v>
      </c>
      <c r="F816" s="74">
        <v>81</v>
      </c>
      <c r="G816" s="71">
        <v>0.37674418604651161</v>
      </c>
      <c r="T816" s="71" t="e">
        <f t="shared" si="20"/>
        <v>#DIV/0!</v>
      </c>
    </row>
    <row r="817" spans="1:20" x14ac:dyDescent="0.25">
      <c r="A817" s="67">
        <v>44812</v>
      </c>
      <c r="B817" s="74">
        <v>7286</v>
      </c>
      <c r="C817" s="74">
        <v>6559</v>
      </c>
      <c r="D817" s="69">
        <v>0.90021959923140271</v>
      </c>
      <c r="E817" s="74">
        <v>208</v>
      </c>
      <c r="F817" s="74">
        <v>77</v>
      </c>
      <c r="G817" s="71">
        <v>0.37019230769230771</v>
      </c>
      <c r="T817" s="71" t="e">
        <f t="shared" si="20"/>
        <v>#DIV/0!</v>
      </c>
    </row>
    <row r="818" spans="1:20" x14ac:dyDescent="0.25">
      <c r="A818" s="67">
        <v>44813</v>
      </c>
      <c r="B818" s="74">
        <v>7298</v>
      </c>
      <c r="C818" s="74">
        <v>6531</v>
      </c>
      <c r="D818" s="69">
        <v>0.89490271307207458</v>
      </c>
      <c r="E818" s="74">
        <v>202</v>
      </c>
      <c r="F818" s="74">
        <v>73</v>
      </c>
      <c r="G818" s="71">
        <v>0.36138613861386137</v>
      </c>
      <c r="T818" s="71" t="e">
        <f t="shared" si="20"/>
        <v>#DIV/0!</v>
      </c>
    </row>
    <row r="819" spans="1:20" x14ac:dyDescent="0.25">
      <c r="A819" s="67">
        <v>44814</v>
      </c>
      <c r="B819" s="74">
        <v>7301</v>
      </c>
      <c r="C819" s="74">
        <v>6491</v>
      </c>
      <c r="D819" s="69">
        <v>0.889056293658403</v>
      </c>
      <c r="E819" s="74">
        <v>229</v>
      </c>
      <c r="F819" s="74">
        <v>90</v>
      </c>
      <c r="G819" s="71">
        <v>0.3930131004366812</v>
      </c>
      <c r="T819" s="71" t="e">
        <f t="shared" si="20"/>
        <v>#DIV/0!</v>
      </c>
    </row>
    <row r="820" spans="1:20" x14ac:dyDescent="0.25">
      <c r="A820" s="67">
        <v>44815</v>
      </c>
      <c r="B820" s="74">
        <v>7295</v>
      </c>
      <c r="C820" s="74">
        <v>6467</v>
      </c>
      <c r="D820" s="69">
        <v>0.88649760109664155</v>
      </c>
      <c r="E820" s="74">
        <v>195</v>
      </c>
      <c r="F820" s="74">
        <v>73</v>
      </c>
      <c r="G820" s="71">
        <v>0.37435897435897436</v>
      </c>
      <c r="T820" s="71" t="e">
        <f t="shared" si="20"/>
        <v>#DIV/0!</v>
      </c>
    </row>
    <row r="821" spans="1:20" x14ac:dyDescent="0.25">
      <c r="A821" s="67">
        <v>44816</v>
      </c>
      <c r="B821" s="74">
        <v>7285</v>
      </c>
      <c r="C821" s="74">
        <v>6513</v>
      </c>
      <c r="D821" s="69">
        <v>0.89402882635552505</v>
      </c>
      <c r="E821" s="74">
        <v>199</v>
      </c>
      <c r="F821" s="74">
        <v>89</v>
      </c>
      <c r="G821" s="71">
        <v>0.44723618090452261</v>
      </c>
      <c r="T821" s="71" t="e">
        <f t="shared" si="20"/>
        <v>#DIV/0!</v>
      </c>
    </row>
    <row r="822" spans="1:20" x14ac:dyDescent="0.25">
      <c r="A822" s="67">
        <v>44817</v>
      </c>
      <c r="B822" s="74">
        <v>7295</v>
      </c>
      <c r="C822" s="74">
        <v>6593</v>
      </c>
      <c r="D822" s="69">
        <v>0.90376970527758738</v>
      </c>
      <c r="E822" s="74">
        <v>219</v>
      </c>
      <c r="F822" s="74">
        <v>88</v>
      </c>
      <c r="G822" s="71">
        <v>0.40182648401826482</v>
      </c>
      <c r="T822" s="71" t="e">
        <f t="shared" si="20"/>
        <v>#DIV/0!</v>
      </c>
    </row>
    <row r="823" spans="1:20" x14ac:dyDescent="0.25">
      <c r="A823" s="67">
        <v>44818</v>
      </c>
      <c r="B823" s="74">
        <v>7279</v>
      </c>
      <c r="C823" s="74">
        <v>6583</v>
      </c>
      <c r="D823" s="69">
        <v>0.90438247011952189</v>
      </c>
      <c r="E823" s="74">
        <v>245</v>
      </c>
      <c r="F823" s="74">
        <v>91</v>
      </c>
      <c r="G823" s="71">
        <v>0.37142857142857144</v>
      </c>
      <c r="T823" s="71" t="e">
        <f t="shared" si="20"/>
        <v>#DIV/0!</v>
      </c>
    </row>
    <row r="824" spans="1:20" x14ac:dyDescent="0.25">
      <c r="A824" s="67">
        <v>44819</v>
      </c>
      <c r="B824" s="74">
        <v>7323</v>
      </c>
      <c r="C824" s="74">
        <v>6632</v>
      </c>
      <c r="D824" s="69">
        <v>0.90563976512358324</v>
      </c>
      <c r="E824" s="74">
        <v>203</v>
      </c>
      <c r="F824" s="74">
        <v>91</v>
      </c>
      <c r="G824" s="71">
        <v>0.44827586206896552</v>
      </c>
      <c r="T824" s="71" t="e">
        <f t="shared" si="20"/>
        <v>#DIV/0!</v>
      </c>
    </row>
    <row r="825" spans="1:20" x14ac:dyDescent="0.25">
      <c r="A825" s="67">
        <v>44820</v>
      </c>
      <c r="B825" s="74">
        <v>7278</v>
      </c>
      <c r="C825" s="74">
        <v>6575</v>
      </c>
      <c r="D825" s="69">
        <v>0.90340752954108272</v>
      </c>
      <c r="E825" s="74">
        <v>199</v>
      </c>
      <c r="F825" s="74">
        <v>84</v>
      </c>
      <c r="G825" s="71">
        <v>0.42211055276381909</v>
      </c>
      <c r="T825" s="71" t="e">
        <f t="shared" si="20"/>
        <v>#DIV/0!</v>
      </c>
    </row>
    <row r="826" spans="1:20" x14ac:dyDescent="0.25">
      <c r="A826" s="67">
        <v>44821</v>
      </c>
      <c r="B826" s="74">
        <v>7285</v>
      </c>
      <c r="C826" s="74">
        <v>6535</v>
      </c>
      <c r="D826" s="69">
        <v>0.89704873026767329</v>
      </c>
      <c r="E826" s="74">
        <v>203</v>
      </c>
      <c r="F826" s="74">
        <v>78</v>
      </c>
      <c r="G826" s="71">
        <v>0.38423645320197042</v>
      </c>
      <c r="T826" s="71" t="e">
        <f t="shared" si="20"/>
        <v>#DIV/0!</v>
      </c>
    </row>
    <row r="827" spans="1:20" x14ac:dyDescent="0.25">
      <c r="A827" s="67">
        <v>44822</v>
      </c>
      <c r="B827" s="74">
        <v>7290</v>
      </c>
      <c r="C827" s="74">
        <v>6432</v>
      </c>
      <c r="D827" s="69">
        <v>0.8823045267489712</v>
      </c>
      <c r="E827" s="74">
        <v>191</v>
      </c>
      <c r="F827" s="74">
        <v>72</v>
      </c>
      <c r="G827" s="71">
        <v>0.37696335078534032</v>
      </c>
      <c r="T827" s="71" t="e">
        <f t="shared" si="20"/>
        <v>#DIV/0!</v>
      </c>
    </row>
    <row r="828" spans="1:20" x14ac:dyDescent="0.25">
      <c r="A828" s="67">
        <v>44823</v>
      </c>
      <c r="B828" s="74">
        <v>7280</v>
      </c>
      <c r="C828" s="74">
        <v>6474</v>
      </c>
      <c r="D828" s="69">
        <v>0.88928571428571423</v>
      </c>
      <c r="E828" s="74">
        <v>190</v>
      </c>
      <c r="F828" s="74">
        <v>79</v>
      </c>
      <c r="G828" s="71">
        <v>0.41578947368421054</v>
      </c>
      <c r="T828" s="71" t="e">
        <f t="shared" si="20"/>
        <v>#DIV/0!</v>
      </c>
    </row>
    <row r="829" spans="1:20" x14ac:dyDescent="0.25">
      <c r="A829" s="67">
        <v>44824</v>
      </c>
      <c r="B829" s="74">
        <v>7310</v>
      </c>
      <c r="C829" s="74">
        <v>6589</v>
      </c>
      <c r="D829" s="69">
        <v>0.9013679890560875</v>
      </c>
      <c r="E829" s="74">
        <v>191</v>
      </c>
      <c r="F829" s="74">
        <v>78</v>
      </c>
      <c r="G829" s="71">
        <v>0.40837696335078533</v>
      </c>
      <c r="T829" s="71" t="e">
        <f t="shared" si="20"/>
        <v>#DIV/0!</v>
      </c>
    </row>
    <row r="830" spans="1:20" x14ac:dyDescent="0.25">
      <c r="A830" s="67">
        <v>44825</v>
      </c>
      <c r="B830" s="74">
        <v>7298</v>
      </c>
      <c r="C830" s="74">
        <v>6582</v>
      </c>
      <c r="D830" s="69">
        <v>0.9018909290216498</v>
      </c>
      <c r="E830" s="74">
        <v>215</v>
      </c>
      <c r="F830" s="74">
        <v>86</v>
      </c>
      <c r="G830" s="71">
        <v>0.4</v>
      </c>
      <c r="T830" s="71" t="e">
        <f t="shared" si="20"/>
        <v>#DIV/0!</v>
      </c>
    </row>
    <row r="831" spans="1:20" x14ac:dyDescent="0.25">
      <c r="A831" s="67">
        <v>44826</v>
      </c>
      <c r="B831" s="74">
        <v>7282</v>
      </c>
      <c r="C831" s="74">
        <v>6582</v>
      </c>
      <c r="D831" s="69">
        <v>0.90387256248283443</v>
      </c>
      <c r="E831" s="74">
        <v>212</v>
      </c>
      <c r="F831" s="74">
        <v>83</v>
      </c>
      <c r="G831" s="71">
        <v>0.39150943396226418</v>
      </c>
      <c r="T831" s="71" t="e">
        <f t="shared" si="20"/>
        <v>#DIV/0!</v>
      </c>
    </row>
    <row r="832" spans="1:20" x14ac:dyDescent="0.25">
      <c r="A832" s="67">
        <v>44827</v>
      </c>
      <c r="B832" s="74">
        <v>7308</v>
      </c>
      <c r="C832" s="74">
        <v>6571</v>
      </c>
      <c r="D832" s="69">
        <v>0.89915161466885607</v>
      </c>
      <c r="E832" s="74">
        <v>221</v>
      </c>
      <c r="F832" s="74">
        <v>90</v>
      </c>
      <c r="G832" s="71">
        <v>0.40723981900452488</v>
      </c>
      <c r="T832" s="71" t="e">
        <f t="shared" si="20"/>
        <v>#DIV/0!</v>
      </c>
    </row>
    <row r="833" spans="1:20" x14ac:dyDescent="0.25">
      <c r="A833" s="67">
        <v>44828</v>
      </c>
      <c r="B833" s="74">
        <v>7304</v>
      </c>
      <c r="C833" s="74">
        <v>6512</v>
      </c>
      <c r="D833" s="69">
        <v>0.89156626506024095</v>
      </c>
      <c r="E833" s="74">
        <v>196</v>
      </c>
      <c r="F833" s="74">
        <v>83</v>
      </c>
      <c r="G833" s="71">
        <v>0.42346938775510207</v>
      </c>
      <c r="T833" s="71" t="e">
        <f t="shared" si="20"/>
        <v>#DIV/0!</v>
      </c>
    </row>
    <row r="834" spans="1:20" x14ac:dyDescent="0.25">
      <c r="A834" s="67">
        <v>44829</v>
      </c>
      <c r="B834" s="74">
        <v>7307</v>
      </c>
      <c r="C834" s="74">
        <v>6477</v>
      </c>
      <c r="D834" s="69">
        <v>0.88641029150130013</v>
      </c>
      <c r="E834" s="74">
        <v>284</v>
      </c>
      <c r="F834" s="74">
        <v>135</v>
      </c>
      <c r="G834" s="71">
        <v>0.47535211267605632</v>
      </c>
      <c r="T834" s="71" t="e">
        <f t="shared" si="20"/>
        <v>#DIV/0!</v>
      </c>
    </row>
    <row r="835" spans="1:20" x14ac:dyDescent="0.25">
      <c r="A835" s="67">
        <v>44830</v>
      </c>
      <c r="B835" s="74">
        <v>7289</v>
      </c>
      <c r="C835" s="74">
        <v>6514</v>
      </c>
      <c r="D835" s="69">
        <v>0.89367540128961453</v>
      </c>
      <c r="E835" s="74">
        <v>265</v>
      </c>
      <c r="F835" s="74">
        <v>149</v>
      </c>
      <c r="G835" s="71">
        <v>0.56226415094339621</v>
      </c>
      <c r="T835" s="71" t="e">
        <f t="shared" si="20"/>
        <v>#DIV/0!</v>
      </c>
    </row>
    <row r="836" spans="1:20" x14ac:dyDescent="0.25">
      <c r="A836" s="67">
        <v>44831</v>
      </c>
      <c r="B836" s="74">
        <v>7306</v>
      </c>
      <c r="C836" s="74">
        <v>6577</v>
      </c>
      <c r="D836" s="69">
        <v>0.90021899808376682</v>
      </c>
      <c r="E836" s="74">
        <v>223</v>
      </c>
      <c r="F836" s="74">
        <v>77</v>
      </c>
      <c r="G836" s="71">
        <v>0.3452914798206278</v>
      </c>
      <c r="T836" s="71" t="e">
        <f t="shared" ref="T836:T899" si="21">S836/R836</f>
        <v>#DIV/0!</v>
      </c>
    </row>
    <row r="837" spans="1:20" x14ac:dyDescent="0.25">
      <c r="A837" s="67">
        <v>44832</v>
      </c>
      <c r="B837" s="74">
        <v>7301</v>
      </c>
      <c r="C837" s="74">
        <v>6615</v>
      </c>
      <c r="D837" s="69">
        <v>0.90604026845637586</v>
      </c>
      <c r="E837" s="74">
        <v>203</v>
      </c>
      <c r="F837" s="74">
        <v>77</v>
      </c>
      <c r="G837" s="71">
        <v>0.37931034482758619</v>
      </c>
      <c r="T837" s="71" t="e">
        <f t="shared" si="21"/>
        <v>#DIV/0!</v>
      </c>
    </row>
    <row r="838" spans="1:20" x14ac:dyDescent="0.25">
      <c r="A838" s="67">
        <v>44833</v>
      </c>
      <c r="B838" s="74">
        <v>7319</v>
      </c>
      <c r="C838" s="74">
        <v>6670</v>
      </c>
      <c r="D838" s="69">
        <v>0.91132668397322036</v>
      </c>
      <c r="E838" s="74">
        <v>180</v>
      </c>
      <c r="F838" s="74">
        <v>60</v>
      </c>
      <c r="G838" s="71">
        <v>0.33333333333333331</v>
      </c>
      <c r="T838" s="71" t="e">
        <f t="shared" si="21"/>
        <v>#DIV/0!</v>
      </c>
    </row>
    <row r="839" spans="1:20" x14ac:dyDescent="0.25">
      <c r="A839" s="67">
        <v>44834</v>
      </c>
      <c r="B839" s="74">
        <v>7311</v>
      </c>
      <c r="C839" s="74">
        <v>6623</v>
      </c>
      <c r="D839" s="69">
        <v>0.90589522637122144</v>
      </c>
      <c r="E839" s="74">
        <v>183</v>
      </c>
      <c r="F839" s="74">
        <v>76</v>
      </c>
      <c r="G839" s="71">
        <v>0.41530054644808745</v>
      </c>
      <c r="T839" s="71" t="e">
        <f t="shared" si="21"/>
        <v>#DIV/0!</v>
      </c>
    </row>
    <row r="840" spans="1:20" x14ac:dyDescent="0.25">
      <c r="A840" s="67">
        <v>44835</v>
      </c>
      <c r="B840" s="74">
        <v>7301</v>
      </c>
      <c r="C840" s="74">
        <v>6571</v>
      </c>
      <c r="D840" s="69">
        <v>0.90001369675386933</v>
      </c>
      <c r="E840" s="74">
        <v>144</v>
      </c>
      <c r="F840" s="74">
        <v>53</v>
      </c>
      <c r="G840" s="71">
        <v>0.36805555555555558</v>
      </c>
      <c r="T840" s="71" t="e">
        <f t="shared" si="21"/>
        <v>#DIV/0!</v>
      </c>
    </row>
    <row r="841" spans="1:20" x14ac:dyDescent="0.25">
      <c r="A841" s="67">
        <v>44836</v>
      </c>
      <c r="B841" s="74">
        <v>7321</v>
      </c>
      <c r="C841" s="74">
        <v>6593</v>
      </c>
      <c r="D841" s="69">
        <v>0.90056003278240682</v>
      </c>
      <c r="E841" s="74">
        <v>179</v>
      </c>
      <c r="F841" s="74">
        <v>74</v>
      </c>
      <c r="G841" s="71">
        <v>0.41340782122905029</v>
      </c>
      <c r="T841" s="71" t="e">
        <f t="shared" si="21"/>
        <v>#DIV/0!</v>
      </c>
    </row>
    <row r="842" spans="1:20" x14ac:dyDescent="0.25">
      <c r="A842" s="67">
        <v>44837</v>
      </c>
      <c r="B842" s="74">
        <v>7312</v>
      </c>
      <c r="C842" s="74">
        <v>6611</v>
      </c>
      <c r="D842" s="69">
        <v>0.90413019693654262</v>
      </c>
      <c r="E842" s="74">
        <v>182</v>
      </c>
      <c r="F842" s="74">
        <v>73</v>
      </c>
      <c r="G842" s="71">
        <v>0.40109890109890112</v>
      </c>
      <c r="T842" s="71" t="e">
        <f t="shared" si="21"/>
        <v>#DIV/0!</v>
      </c>
    </row>
    <row r="843" spans="1:20" x14ac:dyDescent="0.25">
      <c r="A843" s="67">
        <v>44838</v>
      </c>
      <c r="B843" s="74">
        <v>7303</v>
      </c>
      <c r="C843" s="74">
        <v>6674</v>
      </c>
      <c r="D843" s="69">
        <v>0.91387101191291253</v>
      </c>
      <c r="E843" s="74">
        <v>160</v>
      </c>
      <c r="F843" s="74">
        <v>52</v>
      </c>
      <c r="G843" s="71">
        <v>0.32500000000000001</v>
      </c>
      <c r="T843" s="71" t="e">
        <f t="shared" si="21"/>
        <v>#DIV/0!</v>
      </c>
    </row>
    <row r="844" spans="1:20" x14ac:dyDescent="0.25">
      <c r="A844" s="67">
        <v>44839</v>
      </c>
      <c r="B844" s="74">
        <v>7332</v>
      </c>
      <c r="C844" s="74">
        <v>6707</v>
      </c>
      <c r="D844" s="69">
        <v>0.9147572285870158</v>
      </c>
      <c r="E844" s="74">
        <v>171</v>
      </c>
      <c r="F844" s="74">
        <v>62</v>
      </c>
      <c r="G844" s="71">
        <v>0.36257309941520466</v>
      </c>
      <c r="T844" s="71" t="e">
        <f t="shared" si="21"/>
        <v>#DIV/0!</v>
      </c>
    </row>
    <row r="845" spans="1:20" x14ac:dyDescent="0.25">
      <c r="A845" s="67">
        <v>44840</v>
      </c>
      <c r="B845" s="74">
        <v>7333</v>
      </c>
      <c r="C845" s="74">
        <v>6710</v>
      </c>
      <c r="D845" s="69">
        <v>0.91504159279967268</v>
      </c>
      <c r="E845" s="74">
        <v>173</v>
      </c>
      <c r="F845" s="74">
        <v>64</v>
      </c>
      <c r="G845" s="71">
        <v>0.36994219653179189</v>
      </c>
      <c r="T845" s="71" t="e">
        <f t="shared" si="21"/>
        <v>#DIV/0!</v>
      </c>
    </row>
    <row r="846" spans="1:20" x14ac:dyDescent="0.25">
      <c r="A846" s="67">
        <v>44841</v>
      </c>
      <c r="B846" s="74">
        <v>7317</v>
      </c>
      <c r="C846" s="74">
        <v>6657</v>
      </c>
      <c r="D846" s="69">
        <v>0.90979909799097991</v>
      </c>
      <c r="E846" s="74">
        <v>176</v>
      </c>
      <c r="F846" s="74">
        <v>59</v>
      </c>
      <c r="G846" s="71">
        <v>0.33522727272727271</v>
      </c>
      <c r="T846" s="71" t="e">
        <f t="shared" si="21"/>
        <v>#DIV/0!</v>
      </c>
    </row>
    <row r="847" spans="1:20" x14ac:dyDescent="0.25">
      <c r="A847" s="67">
        <v>44842</v>
      </c>
      <c r="B847" s="74">
        <v>7329</v>
      </c>
      <c r="C847" s="74">
        <v>6563</v>
      </c>
      <c r="D847" s="69">
        <v>0.89548369491062896</v>
      </c>
      <c r="E847" s="74">
        <v>212</v>
      </c>
      <c r="F847" s="74">
        <v>83</v>
      </c>
      <c r="G847" s="71">
        <v>0.39150943396226418</v>
      </c>
      <c r="T847" s="71" t="e">
        <f t="shared" si="21"/>
        <v>#DIV/0!</v>
      </c>
    </row>
    <row r="848" spans="1:20" x14ac:dyDescent="0.25">
      <c r="A848" s="67">
        <v>44843</v>
      </c>
      <c r="B848" s="74">
        <v>7325</v>
      </c>
      <c r="C848" s="74">
        <v>6573</v>
      </c>
      <c r="D848" s="69">
        <v>0.89733788395904435</v>
      </c>
      <c r="E848" s="74">
        <v>225</v>
      </c>
      <c r="F848" s="74">
        <v>61</v>
      </c>
      <c r="G848" s="71">
        <v>0.27111111111111114</v>
      </c>
      <c r="T848" s="71" t="e">
        <f t="shared" si="21"/>
        <v>#DIV/0!</v>
      </c>
    </row>
    <row r="849" spans="1:20" x14ac:dyDescent="0.25">
      <c r="A849" s="67">
        <v>44844</v>
      </c>
      <c r="B849" s="74">
        <v>7314</v>
      </c>
      <c r="C849" s="74">
        <v>6579</v>
      </c>
      <c r="D849" s="69">
        <v>0.89950779327317476</v>
      </c>
      <c r="E849" s="74">
        <v>205</v>
      </c>
      <c r="F849" s="74">
        <v>86</v>
      </c>
      <c r="G849" s="71">
        <v>0.4195121951219512</v>
      </c>
      <c r="T849" s="71" t="e">
        <f t="shared" si="21"/>
        <v>#DIV/0!</v>
      </c>
    </row>
    <row r="850" spans="1:20" x14ac:dyDescent="0.25">
      <c r="A850" s="67">
        <v>44845</v>
      </c>
      <c r="B850" s="74">
        <v>7319</v>
      </c>
      <c r="C850" s="74">
        <v>6640</v>
      </c>
      <c r="D850" s="69">
        <v>0.9072277633556497</v>
      </c>
      <c r="E850" s="74">
        <v>187</v>
      </c>
      <c r="F850" s="74">
        <v>85</v>
      </c>
      <c r="G850" s="71">
        <v>0.45454545454545453</v>
      </c>
      <c r="T850" s="71" t="e">
        <f t="shared" si="21"/>
        <v>#DIV/0!</v>
      </c>
    </row>
    <row r="851" spans="1:20" x14ac:dyDescent="0.25">
      <c r="A851" s="67">
        <v>44846</v>
      </c>
      <c r="B851" s="74">
        <v>7313</v>
      </c>
      <c r="C851" s="74">
        <v>6648</v>
      </c>
      <c r="D851" s="69">
        <v>0.90906604676603309</v>
      </c>
      <c r="E851" s="74">
        <v>200</v>
      </c>
      <c r="F851" s="74">
        <v>84</v>
      </c>
      <c r="G851" s="71">
        <v>0.42</v>
      </c>
      <c r="T851" s="71" t="e">
        <f t="shared" si="21"/>
        <v>#DIV/0!</v>
      </c>
    </row>
    <row r="852" spans="1:20" x14ac:dyDescent="0.25">
      <c r="A852" s="67">
        <v>44847</v>
      </c>
      <c r="B852" s="74">
        <v>7321</v>
      </c>
      <c r="C852" s="74">
        <v>6620</v>
      </c>
      <c r="D852" s="69">
        <v>0.9042480535445977</v>
      </c>
      <c r="E852" s="74">
        <v>182</v>
      </c>
      <c r="F852" s="74">
        <v>77</v>
      </c>
      <c r="G852" s="71">
        <v>0.42307692307692307</v>
      </c>
      <c r="T852" s="71" t="e">
        <f t="shared" si="21"/>
        <v>#DIV/0!</v>
      </c>
    </row>
    <row r="853" spans="1:20" x14ac:dyDescent="0.25">
      <c r="A853" s="67">
        <v>44848</v>
      </c>
      <c r="B853" s="74">
        <v>7321</v>
      </c>
      <c r="C853" s="74">
        <v>6602</v>
      </c>
      <c r="D853" s="69">
        <v>0.90178937303647044</v>
      </c>
      <c r="E853" s="74">
        <v>175</v>
      </c>
      <c r="F853" s="74">
        <v>72</v>
      </c>
      <c r="G853" s="71">
        <v>0.41142857142857142</v>
      </c>
      <c r="T853" s="71" t="e">
        <f t="shared" si="21"/>
        <v>#DIV/0!</v>
      </c>
    </row>
    <row r="854" spans="1:20" x14ac:dyDescent="0.25">
      <c r="A854" s="67">
        <v>44849</v>
      </c>
      <c r="B854" s="74">
        <v>7315</v>
      </c>
      <c r="C854" s="74">
        <v>6525</v>
      </c>
      <c r="D854" s="69">
        <v>0.89200273410799724</v>
      </c>
      <c r="E854" s="74">
        <v>166</v>
      </c>
      <c r="F854" s="74">
        <v>63</v>
      </c>
      <c r="G854" s="71">
        <v>0.37951807228915663</v>
      </c>
      <c r="T854" s="71" t="e">
        <f t="shared" si="21"/>
        <v>#DIV/0!</v>
      </c>
    </row>
    <row r="855" spans="1:20" x14ac:dyDescent="0.25">
      <c r="A855" s="67">
        <v>44850</v>
      </c>
      <c r="B855" s="74">
        <v>7319</v>
      </c>
      <c r="C855" s="74">
        <v>6440</v>
      </c>
      <c r="D855" s="69">
        <v>0.87990162590517829</v>
      </c>
      <c r="E855" s="74">
        <v>188</v>
      </c>
      <c r="F855" s="74">
        <v>75</v>
      </c>
      <c r="G855" s="71">
        <v>0.39893617021276595</v>
      </c>
      <c r="T855" s="71" t="e">
        <f t="shared" si="21"/>
        <v>#DIV/0!</v>
      </c>
    </row>
    <row r="856" spans="1:20" x14ac:dyDescent="0.25">
      <c r="A856" s="67">
        <v>44851</v>
      </c>
      <c r="B856" s="74">
        <v>7313</v>
      </c>
      <c r="C856" s="74">
        <v>6460</v>
      </c>
      <c r="D856" s="69">
        <v>0.88335840284424993</v>
      </c>
      <c r="E856" s="74">
        <v>178</v>
      </c>
      <c r="F856" s="74">
        <v>75</v>
      </c>
      <c r="G856" s="71">
        <v>0.42134831460674155</v>
      </c>
      <c r="T856" s="71" t="e">
        <f t="shared" si="21"/>
        <v>#DIV/0!</v>
      </c>
    </row>
    <row r="857" spans="1:20" x14ac:dyDescent="0.25">
      <c r="A857" s="67">
        <v>44852</v>
      </c>
      <c r="B857" s="74">
        <v>7342</v>
      </c>
      <c r="C857" s="74">
        <v>6498</v>
      </c>
      <c r="D857" s="69">
        <v>0.88504494688095892</v>
      </c>
      <c r="E857" s="74">
        <v>181</v>
      </c>
      <c r="F857" s="74">
        <v>78</v>
      </c>
      <c r="G857" s="71">
        <v>0.43093922651933703</v>
      </c>
      <c r="T857" s="71" t="e">
        <f t="shared" si="21"/>
        <v>#DIV/0!</v>
      </c>
    </row>
    <row r="858" spans="1:20" x14ac:dyDescent="0.25">
      <c r="A858" s="67">
        <v>44853</v>
      </c>
      <c r="B858" s="74">
        <v>7330</v>
      </c>
      <c r="C858" s="74">
        <v>6603</v>
      </c>
      <c r="D858" s="69">
        <v>0.90081855388813092</v>
      </c>
      <c r="E858" s="74">
        <v>168</v>
      </c>
      <c r="F858" s="74">
        <v>72</v>
      </c>
      <c r="G858" s="71">
        <v>0.42857142857142855</v>
      </c>
      <c r="T858" s="71" t="e">
        <f t="shared" si="21"/>
        <v>#DIV/0!</v>
      </c>
    </row>
    <row r="859" spans="1:20" x14ac:dyDescent="0.25">
      <c r="A859" s="67">
        <v>44854</v>
      </c>
      <c r="B859" s="74">
        <v>7337</v>
      </c>
      <c r="C859" s="74">
        <v>6605</v>
      </c>
      <c r="D859" s="69">
        <v>0.90023170233065286</v>
      </c>
      <c r="E859" s="74">
        <v>156</v>
      </c>
      <c r="F859" s="74">
        <v>73</v>
      </c>
      <c r="G859" s="71">
        <v>0.46794871794871795</v>
      </c>
      <c r="T859" s="71" t="e">
        <f t="shared" si="21"/>
        <v>#DIV/0!</v>
      </c>
    </row>
    <row r="860" spans="1:20" x14ac:dyDescent="0.25">
      <c r="A860" s="67">
        <v>44855</v>
      </c>
      <c r="B860" s="74">
        <v>7329</v>
      </c>
      <c r="C860" s="74">
        <v>6546</v>
      </c>
      <c r="D860" s="69">
        <v>0.89316414244781006</v>
      </c>
      <c r="E860" s="74">
        <v>177</v>
      </c>
      <c r="F860" s="74">
        <v>69</v>
      </c>
      <c r="G860" s="71">
        <v>0.38983050847457629</v>
      </c>
      <c r="T860" s="71" t="e">
        <f t="shared" si="21"/>
        <v>#DIV/0!</v>
      </c>
    </row>
    <row r="861" spans="1:20" x14ac:dyDescent="0.25">
      <c r="A861" s="67">
        <v>44856</v>
      </c>
      <c r="B861" s="74">
        <v>7327</v>
      </c>
      <c r="C861" s="74">
        <v>6522</v>
      </c>
      <c r="D861" s="69">
        <v>0.89013238706155318</v>
      </c>
      <c r="E861" s="74">
        <v>202</v>
      </c>
      <c r="F861" s="74">
        <v>77</v>
      </c>
      <c r="G861" s="71">
        <v>0.38118811881188119</v>
      </c>
      <c r="T861" s="71" t="e">
        <f t="shared" si="21"/>
        <v>#DIV/0!</v>
      </c>
    </row>
    <row r="862" spans="1:20" x14ac:dyDescent="0.25">
      <c r="A862" s="67">
        <v>44857</v>
      </c>
      <c r="B862" s="74">
        <v>7332</v>
      </c>
      <c r="C862" s="74">
        <v>6497</v>
      </c>
      <c r="D862" s="69">
        <v>0.88611565739225318</v>
      </c>
      <c r="E862" s="74">
        <v>154</v>
      </c>
      <c r="F862" s="74">
        <v>66</v>
      </c>
      <c r="G862" s="71">
        <v>0.42857142857142855</v>
      </c>
      <c r="T862" s="71" t="e">
        <f t="shared" si="21"/>
        <v>#DIV/0!</v>
      </c>
    </row>
    <row r="863" spans="1:20" x14ac:dyDescent="0.25">
      <c r="A863" s="67">
        <v>44858</v>
      </c>
      <c r="B863" s="74">
        <v>7333</v>
      </c>
      <c r="C863" s="74">
        <v>6486</v>
      </c>
      <c r="D863" s="69">
        <v>0.88449474976135278</v>
      </c>
      <c r="E863" s="74">
        <v>186</v>
      </c>
      <c r="F863" s="74">
        <v>82</v>
      </c>
      <c r="G863" s="71">
        <v>0.44086021505376344</v>
      </c>
      <c r="T863" s="71" t="e">
        <f t="shared" si="21"/>
        <v>#DIV/0!</v>
      </c>
    </row>
    <row r="864" spans="1:20" x14ac:dyDescent="0.25">
      <c r="A864" s="67">
        <v>44859</v>
      </c>
      <c r="B864" s="74">
        <v>7331</v>
      </c>
      <c r="C864" s="74">
        <v>6580</v>
      </c>
      <c r="D864" s="69">
        <v>0.89755831400900288</v>
      </c>
      <c r="E864" s="74">
        <v>193</v>
      </c>
      <c r="F864" s="74">
        <v>91</v>
      </c>
      <c r="G864" s="71">
        <v>0.47150259067357514</v>
      </c>
      <c r="T864" s="71" t="e">
        <f t="shared" si="21"/>
        <v>#DIV/0!</v>
      </c>
    </row>
    <row r="865" spans="1:20" x14ac:dyDescent="0.25">
      <c r="A865" s="67">
        <v>44860</v>
      </c>
      <c r="B865" s="74">
        <v>7333</v>
      </c>
      <c r="C865" s="74">
        <v>6601</v>
      </c>
      <c r="D865" s="69">
        <v>0.9001772807854902</v>
      </c>
      <c r="E865" s="74">
        <v>183</v>
      </c>
      <c r="F865" s="74">
        <v>75</v>
      </c>
      <c r="G865" s="71">
        <v>0.4098360655737705</v>
      </c>
      <c r="T865" s="71" t="e">
        <f t="shared" si="21"/>
        <v>#DIV/0!</v>
      </c>
    </row>
    <row r="866" spans="1:20" x14ac:dyDescent="0.25">
      <c r="A866" s="67">
        <v>44861</v>
      </c>
      <c r="B866" s="74">
        <v>7327</v>
      </c>
      <c r="C866" s="74">
        <v>6633</v>
      </c>
      <c r="D866" s="69">
        <v>0.90528183431145082</v>
      </c>
      <c r="E866" s="74">
        <v>168</v>
      </c>
      <c r="F866" s="74">
        <v>58</v>
      </c>
      <c r="G866" s="71">
        <v>0.34523809523809523</v>
      </c>
      <c r="T866" s="71" t="e">
        <f t="shared" si="21"/>
        <v>#DIV/0!</v>
      </c>
    </row>
    <row r="867" spans="1:20" x14ac:dyDescent="0.25">
      <c r="A867" s="67">
        <v>44862</v>
      </c>
      <c r="B867" s="74">
        <v>7331</v>
      </c>
      <c r="C867" s="74">
        <v>6538</v>
      </c>
      <c r="D867" s="69">
        <v>0.89182921838766882</v>
      </c>
      <c r="E867" s="74">
        <v>189</v>
      </c>
      <c r="F867" s="74">
        <v>78</v>
      </c>
      <c r="G867" s="71">
        <v>0.41269841269841268</v>
      </c>
      <c r="T867" s="71" t="e">
        <f t="shared" si="21"/>
        <v>#DIV/0!</v>
      </c>
    </row>
    <row r="868" spans="1:20" x14ac:dyDescent="0.25">
      <c r="A868" s="67">
        <v>44863</v>
      </c>
      <c r="B868" s="74">
        <v>7319</v>
      </c>
      <c r="C868" s="74">
        <v>6437</v>
      </c>
      <c r="D868" s="69">
        <v>0.87949173384342128</v>
      </c>
      <c r="E868" s="74">
        <v>182</v>
      </c>
      <c r="F868" s="74">
        <v>67</v>
      </c>
      <c r="G868" s="71">
        <v>0.36813186813186816</v>
      </c>
      <c r="T868" s="71" t="e">
        <f t="shared" si="21"/>
        <v>#DIV/0!</v>
      </c>
    </row>
    <row r="869" spans="1:20" x14ac:dyDescent="0.25">
      <c r="A869" s="67">
        <v>44864</v>
      </c>
      <c r="B869" s="74">
        <v>7308</v>
      </c>
      <c r="C869" s="74">
        <v>6493</v>
      </c>
      <c r="D869" s="69">
        <v>0.88847837985769018</v>
      </c>
      <c r="E869" s="74">
        <v>163</v>
      </c>
      <c r="F869" s="74">
        <v>51</v>
      </c>
      <c r="G869" s="71">
        <v>0.31288343558282211</v>
      </c>
      <c r="T869" s="71" t="e">
        <f t="shared" si="21"/>
        <v>#DIV/0!</v>
      </c>
    </row>
    <row r="870" spans="1:20" x14ac:dyDescent="0.25">
      <c r="A870" s="67">
        <v>44865</v>
      </c>
      <c r="B870" s="74">
        <v>7313</v>
      </c>
      <c r="C870" s="74">
        <v>6526</v>
      </c>
      <c r="D870" s="69">
        <v>0.89238342677423765</v>
      </c>
      <c r="E870" s="74">
        <v>177</v>
      </c>
      <c r="F870" s="74">
        <v>69</v>
      </c>
      <c r="G870" s="71">
        <v>0.38983050847457629</v>
      </c>
      <c r="T870" s="71" t="e">
        <f t="shared" si="21"/>
        <v>#DIV/0!</v>
      </c>
    </row>
    <row r="871" spans="1:20" x14ac:dyDescent="0.25">
      <c r="A871" s="67">
        <v>44866</v>
      </c>
      <c r="B871" s="74">
        <v>7317</v>
      </c>
      <c r="C871" s="74">
        <v>6542</v>
      </c>
      <c r="D871" s="69">
        <v>0.89408227415607489</v>
      </c>
      <c r="E871" s="74">
        <v>163</v>
      </c>
      <c r="F871" s="74">
        <v>64</v>
      </c>
      <c r="G871" s="71">
        <v>0.39263803680981596</v>
      </c>
      <c r="T871" s="71" t="e">
        <f t="shared" si="21"/>
        <v>#DIV/0!</v>
      </c>
    </row>
    <row r="872" spans="1:20" x14ac:dyDescent="0.25">
      <c r="A872" s="67">
        <v>44867</v>
      </c>
      <c r="B872" s="74">
        <v>7316</v>
      </c>
      <c r="C872" s="74">
        <v>6655</v>
      </c>
      <c r="D872" s="69">
        <v>0.90965008201202846</v>
      </c>
      <c r="E872" s="74">
        <v>152</v>
      </c>
      <c r="F872" s="74">
        <v>61</v>
      </c>
      <c r="G872" s="71">
        <v>0.40131578947368424</v>
      </c>
      <c r="T872" s="71" t="e">
        <f t="shared" si="21"/>
        <v>#DIV/0!</v>
      </c>
    </row>
    <row r="873" spans="1:20" x14ac:dyDescent="0.25">
      <c r="A873" s="67">
        <v>44868</v>
      </c>
      <c r="B873" s="74">
        <v>7355</v>
      </c>
      <c r="C873" s="74">
        <v>6650</v>
      </c>
      <c r="D873" s="69">
        <v>0.90414683888511216</v>
      </c>
      <c r="E873" s="74">
        <v>172</v>
      </c>
      <c r="F873" s="74">
        <v>66</v>
      </c>
      <c r="G873" s="71">
        <v>0.38372093023255816</v>
      </c>
      <c r="T873" s="71" t="e">
        <f t="shared" si="21"/>
        <v>#DIV/0!</v>
      </c>
    </row>
    <row r="874" spans="1:20" x14ac:dyDescent="0.25">
      <c r="A874" s="67">
        <v>44869</v>
      </c>
      <c r="B874" s="74">
        <v>7352</v>
      </c>
      <c r="C874" s="74">
        <v>6605</v>
      </c>
      <c r="D874" s="69">
        <v>0.89839499455930361</v>
      </c>
      <c r="E874" s="74">
        <v>166</v>
      </c>
      <c r="F874" s="74">
        <v>61</v>
      </c>
      <c r="G874" s="71">
        <v>0.36746987951807231</v>
      </c>
      <c r="T874" s="71" t="e">
        <f t="shared" si="21"/>
        <v>#DIV/0!</v>
      </c>
    </row>
    <row r="875" spans="1:20" x14ac:dyDescent="0.25">
      <c r="A875" s="67">
        <v>44870</v>
      </c>
      <c r="B875" s="74">
        <v>7384</v>
      </c>
      <c r="C875" s="74">
        <v>6556</v>
      </c>
      <c r="D875" s="69">
        <v>0.88786565547128926</v>
      </c>
      <c r="E875" s="74">
        <v>173</v>
      </c>
      <c r="F875" s="74">
        <v>67</v>
      </c>
      <c r="G875" s="71">
        <v>0.38728323699421963</v>
      </c>
      <c r="T875" s="71" t="e">
        <f t="shared" si="21"/>
        <v>#DIV/0!</v>
      </c>
    </row>
    <row r="876" spans="1:20" x14ac:dyDescent="0.25">
      <c r="A876" s="67">
        <v>44871</v>
      </c>
      <c r="B876" s="74">
        <v>7341</v>
      </c>
      <c r="C876" s="74">
        <v>6417</v>
      </c>
      <c r="D876" s="69">
        <v>0.87413158970167548</v>
      </c>
      <c r="E876" s="74">
        <v>159</v>
      </c>
      <c r="F876" s="74">
        <v>71</v>
      </c>
      <c r="G876" s="71">
        <v>0.44654088050314467</v>
      </c>
      <c r="T876" s="71" t="e">
        <f t="shared" si="21"/>
        <v>#DIV/0!</v>
      </c>
    </row>
    <row r="877" spans="1:20" x14ac:dyDescent="0.25">
      <c r="A877" s="67">
        <v>44872</v>
      </c>
      <c r="B877" s="74">
        <v>7339</v>
      </c>
      <c r="C877" s="74">
        <v>6458</v>
      </c>
      <c r="D877" s="69">
        <v>0.87995639732933639</v>
      </c>
      <c r="E877" s="74">
        <v>192</v>
      </c>
      <c r="F877" s="74">
        <v>73</v>
      </c>
      <c r="G877" s="71">
        <v>0.38020833333333331</v>
      </c>
      <c r="T877" s="71" t="e">
        <f t="shared" si="21"/>
        <v>#DIV/0!</v>
      </c>
    </row>
    <row r="878" spans="1:20" x14ac:dyDescent="0.25">
      <c r="A878" s="67">
        <v>44873</v>
      </c>
      <c r="B878" s="74">
        <v>7333</v>
      </c>
      <c r="C878" s="74">
        <v>6521</v>
      </c>
      <c r="D878" s="69">
        <v>0.88926769398609029</v>
      </c>
      <c r="E878" s="74">
        <v>168</v>
      </c>
      <c r="F878" s="74">
        <v>59</v>
      </c>
      <c r="G878" s="71">
        <v>0.35119047619047616</v>
      </c>
      <c r="T878" s="71" t="e">
        <f t="shared" si="21"/>
        <v>#DIV/0!</v>
      </c>
    </row>
    <row r="879" spans="1:20" x14ac:dyDescent="0.25">
      <c r="A879" s="67">
        <v>44874</v>
      </c>
      <c r="B879" s="74">
        <v>7337</v>
      </c>
      <c r="C879" s="74">
        <v>6611</v>
      </c>
      <c r="D879" s="69">
        <v>0.90104947526236878</v>
      </c>
      <c r="E879" s="74">
        <v>188</v>
      </c>
      <c r="F879" s="74">
        <v>81</v>
      </c>
      <c r="G879" s="71">
        <v>0.43085106382978722</v>
      </c>
      <c r="T879" s="71" t="e">
        <f t="shared" si="21"/>
        <v>#DIV/0!</v>
      </c>
    </row>
    <row r="880" spans="1:20" x14ac:dyDescent="0.25">
      <c r="A880" s="67">
        <v>44875</v>
      </c>
      <c r="B880" s="74">
        <v>7345</v>
      </c>
      <c r="C880" s="74">
        <v>6663</v>
      </c>
      <c r="D880" s="69">
        <f>+C880/B880</f>
        <v>0.90714771953710005</v>
      </c>
      <c r="E880" s="74">
        <v>188</v>
      </c>
      <c r="F880" s="74">
        <v>81</v>
      </c>
      <c r="G880" s="71">
        <f>+F880/E880</f>
        <v>0.43085106382978722</v>
      </c>
      <c r="T880" s="71" t="e">
        <f t="shared" si="21"/>
        <v>#DIV/0!</v>
      </c>
    </row>
    <row r="881" spans="1:20" x14ac:dyDescent="0.25">
      <c r="A881" s="67">
        <v>44876</v>
      </c>
      <c r="B881" s="74">
        <v>7332</v>
      </c>
      <c r="C881" s="74">
        <v>6617</v>
      </c>
      <c r="D881" s="69">
        <v>0.90248226950354615</v>
      </c>
      <c r="E881" s="74">
        <v>184</v>
      </c>
      <c r="F881" s="74">
        <v>84</v>
      </c>
      <c r="G881" s="71">
        <v>0.45652173913043476</v>
      </c>
      <c r="T881" s="71" t="e">
        <f t="shared" si="21"/>
        <v>#DIV/0!</v>
      </c>
    </row>
    <row r="882" spans="1:20" x14ac:dyDescent="0.25">
      <c r="A882" s="67">
        <v>44877</v>
      </c>
      <c r="B882" s="74">
        <v>7335</v>
      </c>
      <c r="C882" s="74">
        <v>6532</v>
      </c>
      <c r="D882" s="69">
        <v>0.89052488070892977</v>
      </c>
      <c r="E882" s="74">
        <v>184</v>
      </c>
      <c r="F882" s="74">
        <v>79</v>
      </c>
      <c r="G882" s="71">
        <v>0.42934782608695654</v>
      </c>
      <c r="T882" s="71" t="e">
        <f t="shared" si="21"/>
        <v>#DIV/0!</v>
      </c>
    </row>
    <row r="883" spans="1:20" x14ac:dyDescent="0.25">
      <c r="A883" s="67">
        <v>44878</v>
      </c>
      <c r="B883" s="74">
        <v>7349</v>
      </c>
      <c r="C883" s="74">
        <v>6454</v>
      </c>
      <c r="D883" s="69">
        <v>0.87821472309157711</v>
      </c>
      <c r="E883" s="74">
        <v>200</v>
      </c>
      <c r="F883" s="74">
        <v>83</v>
      </c>
      <c r="G883" s="71">
        <v>0.41499999999999998</v>
      </c>
      <c r="T883" s="71" t="e">
        <f t="shared" si="21"/>
        <v>#DIV/0!</v>
      </c>
    </row>
    <row r="884" spans="1:20" x14ac:dyDescent="0.25">
      <c r="A884" s="67">
        <v>44879</v>
      </c>
      <c r="B884" s="74">
        <v>7347</v>
      </c>
      <c r="C884" s="74">
        <v>6472</v>
      </c>
      <c r="D884" s="69">
        <v>0.88090377024635902</v>
      </c>
      <c r="E884" s="74">
        <v>188</v>
      </c>
      <c r="F884" s="74">
        <v>80</v>
      </c>
      <c r="G884" s="71">
        <v>0.42553191489361702</v>
      </c>
      <c r="T884" s="71" t="e">
        <f t="shared" si="21"/>
        <v>#DIV/0!</v>
      </c>
    </row>
    <row r="885" spans="1:20" x14ac:dyDescent="0.25">
      <c r="A885" s="67">
        <v>44880</v>
      </c>
      <c r="B885" s="74">
        <v>7351</v>
      </c>
      <c r="C885" s="74">
        <v>6547</v>
      </c>
      <c r="D885" s="69">
        <v>0.89062712556114809</v>
      </c>
      <c r="E885" s="74">
        <v>183</v>
      </c>
      <c r="F885" s="74">
        <v>82</v>
      </c>
      <c r="G885" s="71">
        <v>0.44808743169398907</v>
      </c>
      <c r="T885" s="71" t="e">
        <f t="shared" si="21"/>
        <v>#DIV/0!</v>
      </c>
    </row>
    <row r="886" spans="1:20" x14ac:dyDescent="0.25">
      <c r="A886" s="67">
        <v>44881</v>
      </c>
      <c r="B886" s="74">
        <v>7361</v>
      </c>
      <c r="C886" s="74">
        <v>6629</v>
      </c>
      <c r="D886" s="69">
        <v>0.90055698953946473</v>
      </c>
      <c r="E886" s="74">
        <v>178</v>
      </c>
      <c r="F886" s="74">
        <v>77</v>
      </c>
      <c r="G886" s="71">
        <v>0.43258426966292135</v>
      </c>
      <c r="T886" s="71" t="e">
        <f t="shared" si="21"/>
        <v>#DIV/0!</v>
      </c>
    </row>
    <row r="887" spans="1:20" x14ac:dyDescent="0.25">
      <c r="A887" s="67">
        <v>44882</v>
      </c>
      <c r="B887" s="74">
        <v>7362</v>
      </c>
      <c r="C887" s="74">
        <v>6650</v>
      </c>
      <c r="D887" s="69">
        <v>0.90328715023091555</v>
      </c>
      <c r="E887" s="74">
        <v>185</v>
      </c>
      <c r="F887" s="74">
        <v>77</v>
      </c>
      <c r="G887" s="71">
        <v>0.41621621621621624</v>
      </c>
      <c r="T887" s="71" t="e">
        <f t="shared" si="21"/>
        <v>#DIV/0!</v>
      </c>
    </row>
    <row r="888" spans="1:20" x14ac:dyDescent="0.25">
      <c r="A888" s="67">
        <v>44883</v>
      </c>
      <c r="B888" s="74">
        <v>7351</v>
      </c>
      <c r="C888" s="74">
        <v>6660</v>
      </c>
      <c r="D888" s="69">
        <v>0.90599918378451916</v>
      </c>
      <c r="E888" s="74">
        <v>188</v>
      </c>
      <c r="F888" s="74">
        <v>75</v>
      </c>
      <c r="G888" s="71">
        <v>0.39893617021276595</v>
      </c>
      <c r="T888" s="71" t="e">
        <f t="shared" si="21"/>
        <v>#DIV/0!</v>
      </c>
    </row>
    <row r="889" spans="1:20" x14ac:dyDescent="0.25">
      <c r="A889" s="67">
        <v>44884</v>
      </c>
      <c r="B889" s="74">
        <v>7352</v>
      </c>
      <c r="C889" s="74">
        <v>6639</v>
      </c>
      <c r="D889" s="69">
        <v>0.90301958650707292</v>
      </c>
      <c r="E889" s="74">
        <v>184</v>
      </c>
      <c r="F889" s="74">
        <v>87</v>
      </c>
      <c r="G889" s="71">
        <v>0.47282608695652173</v>
      </c>
      <c r="T889" s="71" t="e">
        <f t="shared" si="21"/>
        <v>#DIV/0!</v>
      </c>
    </row>
    <row r="890" spans="1:20" x14ac:dyDescent="0.25">
      <c r="A890" s="67">
        <v>44885</v>
      </c>
      <c r="B890" s="74">
        <v>7357</v>
      </c>
      <c r="C890" s="74">
        <v>6544</v>
      </c>
      <c r="D890" s="69">
        <v>0.88949299986407504</v>
      </c>
      <c r="E890" s="74">
        <v>178</v>
      </c>
      <c r="F890" s="74">
        <v>69</v>
      </c>
      <c r="G890" s="71">
        <v>0.38764044943820225</v>
      </c>
      <c r="T890" s="71" t="e">
        <f t="shared" si="21"/>
        <v>#DIV/0!</v>
      </c>
    </row>
    <row r="891" spans="1:20" x14ac:dyDescent="0.25">
      <c r="A891" s="67">
        <v>44886</v>
      </c>
      <c r="B891" s="74">
        <v>7348</v>
      </c>
      <c r="C891" s="74">
        <v>6559</v>
      </c>
      <c r="D891" s="69">
        <v>0.89262384322264565</v>
      </c>
      <c r="E891" s="74">
        <v>200</v>
      </c>
      <c r="F891" s="74">
        <v>101</v>
      </c>
      <c r="G891" s="71">
        <v>0.505</v>
      </c>
      <c r="T891" s="71" t="e">
        <f t="shared" si="21"/>
        <v>#DIV/0!</v>
      </c>
    </row>
    <row r="892" spans="1:20" x14ac:dyDescent="0.25">
      <c r="A892" s="67">
        <v>44887</v>
      </c>
      <c r="B892" s="74">
        <v>7353</v>
      </c>
      <c r="C892" s="74">
        <v>6668</v>
      </c>
      <c r="D892" s="69">
        <v>0.9068407452740378</v>
      </c>
      <c r="E892" s="74">
        <v>190</v>
      </c>
      <c r="F892" s="74">
        <v>111</v>
      </c>
      <c r="G892" s="71">
        <v>0.58421052631578951</v>
      </c>
      <c r="T892" s="71" t="e">
        <f t="shared" si="21"/>
        <v>#DIV/0!</v>
      </c>
    </row>
    <row r="893" spans="1:20" x14ac:dyDescent="0.25">
      <c r="A893" s="67">
        <v>44888</v>
      </c>
      <c r="B893" s="74">
        <v>7309</v>
      </c>
      <c r="C893" s="74">
        <v>6683</v>
      </c>
      <c r="D893" s="69">
        <v>0.91435216855931045</v>
      </c>
      <c r="E893" s="74">
        <v>195</v>
      </c>
      <c r="F893" s="74">
        <v>114</v>
      </c>
      <c r="G893" s="71">
        <v>0.58461538461538465</v>
      </c>
      <c r="T893" s="71" t="e">
        <f t="shared" si="21"/>
        <v>#DIV/0!</v>
      </c>
    </row>
    <row r="894" spans="1:20" x14ac:dyDescent="0.25">
      <c r="A894" s="67">
        <v>44889</v>
      </c>
      <c r="B894" s="74">
        <v>7309</v>
      </c>
      <c r="C894" s="74">
        <v>6683</v>
      </c>
      <c r="D894" s="69">
        <v>0.91435216855931045</v>
      </c>
      <c r="E894" s="74">
        <v>195</v>
      </c>
      <c r="F894" s="74">
        <v>114</v>
      </c>
      <c r="G894" s="71">
        <v>0.58461538461538465</v>
      </c>
      <c r="T894" s="71" t="e">
        <f t="shared" si="21"/>
        <v>#DIV/0!</v>
      </c>
    </row>
    <row r="895" spans="1:20" x14ac:dyDescent="0.25">
      <c r="A895" s="67">
        <v>44890</v>
      </c>
      <c r="B895" s="74">
        <v>7356</v>
      </c>
      <c r="C895" s="74">
        <v>6687</v>
      </c>
      <c r="D895" s="69">
        <v>0.90905383360522019</v>
      </c>
      <c r="E895" s="74">
        <v>187</v>
      </c>
      <c r="F895" s="74">
        <v>107</v>
      </c>
      <c r="G895" s="71">
        <v>0.57219251336898391</v>
      </c>
      <c r="T895" s="71" t="e">
        <f t="shared" si="21"/>
        <v>#DIV/0!</v>
      </c>
    </row>
    <row r="896" spans="1:20" x14ac:dyDescent="0.25">
      <c r="A896" s="67">
        <v>44891</v>
      </c>
      <c r="B896" s="74">
        <v>7350</v>
      </c>
      <c r="C896" s="74">
        <v>6656</v>
      </c>
      <c r="D896" s="69">
        <v>0.90557823129251702</v>
      </c>
      <c r="E896" s="74">
        <v>152</v>
      </c>
      <c r="F896" s="74">
        <v>86</v>
      </c>
      <c r="G896" s="71">
        <v>0.56578947368421051</v>
      </c>
      <c r="T896" s="71" t="e">
        <f t="shared" si="21"/>
        <v>#DIV/0!</v>
      </c>
    </row>
    <row r="897" spans="1:20" x14ac:dyDescent="0.25">
      <c r="A897" s="67">
        <v>44892</v>
      </c>
      <c r="B897" s="74">
        <v>7365</v>
      </c>
      <c r="C897" s="74">
        <v>6711</v>
      </c>
      <c r="D897" s="69">
        <v>0.91120162932790227</v>
      </c>
      <c r="E897" s="74">
        <v>211</v>
      </c>
      <c r="F897" s="74">
        <v>119</v>
      </c>
      <c r="G897" s="71">
        <v>0.56398104265402849</v>
      </c>
      <c r="T897" s="71" t="e">
        <f t="shared" si="21"/>
        <v>#DIV/0!</v>
      </c>
    </row>
    <row r="898" spans="1:20" x14ac:dyDescent="0.25">
      <c r="A898" s="67">
        <v>44893</v>
      </c>
      <c r="B898" s="74">
        <v>7335</v>
      </c>
      <c r="C898" s="74">
        <v>6638</v>
      </c>
      <c r="D898" s="69">
        <v>0.90497614178595776</v>
      </c>
      <c r="E898" s="74">
        <v>202</v>
      </c>
      <c r="F898" s="74">
        <v>119</v>
      </c>
      <c r="G898" s="71">
        <v>0.58910891089108908</v>
      </c>
      <c r="T898" s="71" t="e">
        <f t="shared" si="21"/>
        <v>#DIV/0!</v>
      </c>
    </row>
    <row r="899" spans="1:20" x14ac:dyDescent="0.25">
      <c r="A899" s="67">
        <v>44894</v>
      </c>
      <c r="B899" s="74">
        <v>7332</v>
      </c>
      <c r="C899" s="74">
        <v>6662</v>
      </c>
      <c r="D899" s="69">
        <v>0.90861974904528098</v>
      </c>
      <c r="E899" s="74">
        <v>208</v>
      </c>
      <c r="F899" s="74">
        <v>130</v>
      </c>
      <c r="G899" s="71">
        <v>0.625</v>
      </c>
      <c r="T899" s="71" t="e">
        <f t="shared" si="21"/>
        <v>#DIV/0!</v>
      </c>
    </row>
    <row r="900" spans="1:20" x14ac:dyDescent="0.25">
      <c r="A900" s="67">
        <v>44895</v>
      </c>
      <c r="B900" s="74">
        <v>7351</v>
      </c>
      <c r="C900" s="74">
        <v>6649</v>
      </c>
      <c r="D900" s="69">
        <v>0.90450278873622636</v>
      </c>
      <c r="E900" s="74">
        <v>200</v>
      </c>
      <c r="F900" s="74">
        <v>138</v>
      </c>
      <c r="G900" s="71">
        <v>0.69</v>
      </c>
      <c r="T900" s="71" t="e">
        <f t="shared" ref="T900:T963" si="22">S900/R900</f>
        <v>#DIV/0!</v>
      </c>
    </row>
    <row r="901" spans="1:20" x14ac:dyDescent="0.25">
      <c r="A901" s="67">
        <v>44896</v>
      </c>
      <c r="B901" s="74">
        <v>7344</v>
      </c>
      <c r="C901" s="74">
        <v>6624</v>
      </c>
      <c r="D901" s="69">
        <v>0.90196078431372551</v>
      </c>
      <c r="E901" s="74">
        <v>182</v>
      </c>
      <c r="F901" s="74">
        <v>119</v>
      </c>
      <c r="G901" s="71">
        <v>0.65384615384615385</v>
      </c>
      <c r="T901" s="71" t="e">
        <f t="shared" si="22"/>
        <v>#DIV/0!</v>
      </c>
    </row>
    <row r="902" spans="1:20" x14ac:dyDescent="0.25">
      <c r="A902" s="67">
        <v>44897</v>
      </c>
      <c r="B902" s="74">
        <v>7372</v>
      </c>
      <c r="C902" s="74">
        <v>6645</v>
      </c>
      <c r="D902" s="69">
        <v>0.90138361367335862</v>
      </c>
      <c r="E902" s="74">
        <v>211</v>
      </c>
      <c r="F902" s="74">
        <v>125</v>
      </c>
      <c r="G902" s="71">
        <v>0.59241706161137442</v>
      </c>
      <c r="T902" s="71" t="e">
        <f t="shared" si="22"/>
        <v>#DIV/0!</v>
      </c>
    </row>
    <row r="903" spans="1:20" x14ac:dyDescent="0.25">
      <c r="A903" s="67">
        <v>44898</v>
      </c>
      <c r="B903" s="74">
        <v>6245</v>
      </c>
      <c r="C903" s="74">
        <v>5517</v>
      </c>
      <c r="D903" s="69">
        <v>0.8834267413931145</v>
      </c>
      <c r="E903" s="74">
        <v>196</v>
      </c>
      <c r="F903" s="74">
        <v>140</v>
      </c>
      <c r="G903" s="71">
        <v>0.7142857142857143</v>
      </c>
      <c r="T903" s="71" t="e">
        <f t="shared" si="22"/>
        <v>#DIV/0!</v>
      </c>
    </row>
    <row r="904" spans="1:20" x14ac:dyDescent="0.25">
      <c r="A904" s="67">
        <v>44899</v>
      </c>
      <c r="B904" s="74">
        <v>7495</v>
      </c>
      <c r="C904" s="74">
        <v>6653</v>
      </c>
      <c r="D904" s="69">
        <v>0.88765843895930618</v>
      </c>
      <c r="E904" s="74">
        <v>242</v>
      </c>
      <c r="F904" s="74">
        <v>149</v>
      </c>
      <c r="G904" s="71">
        <v>0.61570247933884292</v>
      </c>
      <c r="T904" s="71" t="e">
        <f t="shared" si="22"/>
        <v>#DIV/0!</v>
      </c>
    </row>
    <row r="905" spans="1:20" x14ac:dyDescent="0.25">
      <c r="A905" s="67">
        <v>44900</v>
      </c>
      <c r="B905" s="74">
        <v>7373</v>
      </c>
      <c r="C905" s="74">
        <v>6558</v>
      </c>
      <c r="D905" s="69">
        <v>0.88946154889461548</v>
      </c>
      <c r="E905" s="74">
        <v>229</v>
      </c>
      <c r="F905" s="74">
        <v>151</v>
      </c>
      <c r="G905" s="71">
        <v>0.65938864628820959</v>
      </c>
      <c r="T905" s="71" t="e">
        <f t="shared" si="22"/>
        <v>#DIV/0!</v>
      </c>
    </row>
    <row r="906" spans="1:20" x14ac:dyDescent="0.25">
      <c r="A906" s="67">
        <v>44901</v>
      </c>
      <c r="B906" s="74">
        <v>7373</v>
      </c>
      <c r="C906" s="74">
        <v>6558</v>
      </c>
      <c r="D906" s="69">
        <v>0.88946154889461548</v>
      </c>
      <c r="E906" s="74">
        <v>229</v>
      </c>
      <c r="F906" s="74">
        <v>151</v>
      </c>
      <c r="G906" s="71">
        <v>0.65938864628820959</v>
      </c>
      <c r="T906" s="71" t="e">
        <f t="shared" si="22"/>
        <v>#DIV/0!</v>
      </c>
    </row>
    <row r="907" spans="1:20" x14ac:dyDescent="0.25">
      <c r="A907" s="67">
        <v>44902</v>
      </c>
      <c r="B907" s="74">
        <v>7352</v>
      </c>
      <c r="C907" s="74">
        <v>6625</v>
      </c>
      <c r="D907" s="69">
        <v>0.90111534276387373</v>
      </c>
      <c r="E907" s="74">
        <v>241</v>
      </c>
      <c r="F907" s="74">
        <v>174</v>
      </c>
      <c r="G907" s="71">
        <v>0.72199170124481327</v>
      </c>
      <c r="T907" s="71" t="e">
        <f t="shared" si="22"/>
        <v>#DIV/0!</v>
      </c>
    </row>
    <row r="908" spans="1:20" x14ac:dyDescent="0.25">
      <c r="A908" s="67">
        <v>44903</v>
      </c>
      <c r="B908" s="74">
        <v>7289</v>
      </c>
      <c r="C908" s="74">
        <v>6523</v>
      </c>
      <c r="D908" s="69">
        <v>0.89491013856496093</v>
      </c>
      <c r="E908" s="74">
        <v>269</v>
      </c>
      <c r="F908" s="74">
        <v>193</v>
      </c>
      <c r="G908" s="71">
        <v>0.71747211895910779</v>
      </c>
      <c r="T908" s="71" t="e">
        <f t="shared" si="22"/>
        <v>#DIV/0!</v>
      </c>
    </row>
    <row r="909" spans="1:20" x14ac:dyDescent="0.25">
      <c r="A909" s="67">
        <v>44904</v>
      </c>
      <c r="B909" s="74">
        <v>7352</v>
      </c>
      <c r="C909" s="74">
        <v>6505</v>
      </c>
      <c r="D909" s="69">
        <v>0.88479325353645266</v>
      </c>
      <c r="E909" s="74">
        <v>256</v>
      </c>
      <c r="F909" s="74">
        <v>179</v>
      </c>
      <c r="G909" s="71">
        <v>0.69921875</v>
      </c>
      <c r="T909" s="71" t="e">
        <f t="shared" si="22"/>
        <v>#DIV/0!</v>
      </c>
    </row>
    <row r="910" spans="1:20" x14ac:dyDescent="0.25">
      <c r="A910" s="67">
        <v>44905</v>
      </c>
      <c r="B910" s="74">
        <v>7338</v>
      </c>
      <c r="C910" s="74">
        <v>6536</v>
      </c>
      <c r="D910" s="69">
        <v>0.89070591441809754</v>
      </c>
      <c r="E910" s="74">
        <v>287</v>
      </c>
      <c r="F910" s="74">
        <v>200</v>
      </c>
      <c r="G910" s="71">
        <v>0.69686411149825789</v>
      </c>
      <c r="T910" s="71" t="e">
        <f t="shared" si="22"/>
        <v>#DIV/0!</v>
      </c>
    </row>
    <row r="911" spans="1:20" x14ac:dyDescent="0.25">
      <c r="A911" s="67">
        <v>44906</v>
      </c>
      <c r="B911" s="74">
        <v>7327</v>
      </c>
      <c r="C911" s="74">
        <v>6468</v>
      </c>
      <c r="D911" s="69">
        <v>0.88276238569673804</v>
      </c>
      <c r="E911" s="74">
        <v>295</v>
      </c>
      <c r="F911" s="74">
        <v>201</v>
      </c>
      <c r="G911" s="71">
        <v>0.68135593220338986</v>
      </c>
      <c r="T911" s="71" t="e">
        <f t="shared" si="22"/>
        <v>#DIV/0!</v>
      </c>
    </row>
    <row r="912" spans="1:20" x14ac:dyDescent="0.25">
      <c r="A912" s="67">
        <v>44907</v>
      </c>
      <c r="B912" s="74">
        <v>7349</v>
      </c>
      <c r="C912" s="74">
        <v>6601</v>
      </c>
      <c r="D912" s="69">
        <v>0.89821744455027897</v>
      </c>
      <c r="E912" s="74">
        <v>283</v>
      </c>
      <c r="F912" s="74">
        <v>198</v>
      </c>
      <c r="G912" s="71">
        <v>0.69964664310954061</v>
      </c>
      <c r="T912" s="71" t="e">
        <f t="shared" si="22"/>
        <v>#DIV/0!</v>
      </c>
    </row>
    <row r="913" spans="1:20" x14ac:dyDescent="0.25">
      <c r="A913" s="67">
        <v>44908</v>
      </c>
      <c r="B913" s="74">
        <v>7372</v>
      </c>
      <c r="C913" s="74">
        <v>6698</v>
      </c>
      <c r="D913" s="69">
        <v>0.90900000000000003</v>
      </c>
      <c r="E913" s="74">
        <v>301</v>
      </c>
      <c r="F913" s="74">
        <v>223</v>
      </c>
      <c r="G913" s="71">
        <v>0.74099999999999999</v>
      </c>
      <c r="T913" s="71" t="e">
        <f t="shared" si="22"/>
        <v>#DIV/0!</v>
      </c>
    </row>
    <row r="914" spans="1:20" x14ac:dyDescent="0.25">
      <c r="A914" s="67">
        <v>44909</v>
      </c>
      <c r="B914" s="74">
        <v>7347</v>
      </c>
      <c r="C914" s="74">
        <v>6645</v>
      </c>
      <c r="D914" s="69">
        <v>0.90445079624336466</v>
      </c>
      <c r="E914" s="74">
        <v>287</v>
      </c>
      <c r="F914" s="74">
        <v>207</v>
      </c>
      <c r="G914" s="71">
        <v>0.72125435540069682</v>
      </c>
      <c r="T914" s="71" t="e">
        <f t="shared" si="22"/>
        <v>#DIV/0!</v>
      </c>
    </row>
    <row r="915" spans="1:20" x14ac:dyDescent="0.25">
      <c r="A915" s="67">
        <v>44910</v>
      </c>
      <c r="B915" s="74">
        <v>7382</v>
      </c>
      <c r="C915" s="74">
        <v>6666</v>
      </c>
      <c r="D915" s="69">
        <v>0.90300731509076126</v>
      </c>
      <c r="E915" s="74">
        <v>304</v>
      </c>
      <c r="F915" s="74">
        <v>224</v>
      </c>
      <c r="G915" s="71">
        <v>0.73684210526315785</v>
      </c>
      <c r="T915" s="71" t="e">
        <f t="shared" si="22"/>
        <v>#DIV/0!</v>
      </c>
    </row>
    <row r="916" spans="1:20" x14ac:dyDescent="0.25">
      <c r="A916" s="67">
        <v>44911</v>
      </c>
      <c r="B916" s="74">
        <v>7329</v>
      </c>
      <c r="C916" s="74">
        <v>6627</v>
      </c>
      <c r="D916" s="69">
        <v>0.90421612771182969</v>
      </c>
      <c r="E916" s="74">
        <v>302</v>
      </c>
      <c r="F916" s="74">
        <v>206</v>
      </c>
      <c r="G916" s="71">
        <v>0.68211920529801329</v>
      </c>
      <c r="T916" s="71" t="e">
        <f t="shared" si="22"/>
        <v>#DIV/0!</v>
      </c>
    </row>
    <row r="917" spans="1:20" x14ac:dyDescent="0.25">
      <c r="A917" s="67">
        <v>44912</v>
      </c>
      <c r="B917" s="74">
        <v>7330</v>
      </c>
      <c r="C917" s="74">
        <v>6498</v>
      </c>
      <c r="D917" s="69">
        <v>0.88649386084583903</v>
      </c>
      <c r="E917" s="74">
        <v>255</v>
      </c>
      <c r="F917" s="74">
        <v>175</v>
      </c>
      <c r="G917" s="71">
        <v>0.68627450980392157</v>
      </c>
      <c r="T917" s="71" t="e">
        <f t="shared" si="22"/>
        <v>#DIV/0!</v>
      </c>
    </row>
    <row r="918" spans="1:20" x14ac:dyDescent="0.25">
      <c r="A918" s="67">
        <v>44913</v>
      </c>
      <c r="B918" s="74">
        <v>7350</v>
      </c>
      <c r="C918" s="74">
        <v>6422</v>
      </c>
      <c r="D918" s="69">
        <v>0.87374149659863942</v>
      </c>
      <c r="E918" s="74">
        <v>291</v>
      </c>
      <c r="F918" s="74">
        <v>210</v>
      </c>
      <c r="G918" s="71">
        <v>0.72164948453608246</v>
      </c>
      <c r="T918" s="71" t="e">
        <f t="shared" si="22"/>
        <v>#DIV/0!</v>
      </c>
    </row>
    <row r="919" spans="1:20" x14ac:dyDescent="0.25">
      <c r="A919" s="67">
        <v>44914</v>
      </c>
      <c r="B919" s="74">
        <v>7350</v>
      </c>
      <c r="C919" s="74">
        <v>6438</v>
      </c>
      <c r="D919" s="69">
        <v>0.87591836734693873</v>
      </c>
      <c r="E919" s="74">
        <v>305</v>
      </c>
      <c r="F919" s="74">
        <v>224</v>
      </c>
      <c r="G919" s="71">
        <v>0.73442622950819669</v>
      </c>
      <c r="T919" s="71" t="e">
        <f t="shared" si="22"/>
        <v>#DIV/0!</v>
      </c>
    </row>
    <row r="920" spans="1:20" x14ac:dyDescent="0.25">
      <c r="A920" s="67">
        <v>44915</v>
      </c>
      <c r="B920" s="74">
        <v>7365</v>
      </c>
      <c r="C920" s="74">
        <v>6407</v>
      </c>
      <c r="D920" s="69">
        <v>0.86992532247114729</v>
      </c>
      <c r="E920" s="74">
        <v>298</v>
      </c>
      <c r="F920" s="74">
        <v>222</v>
      </c>
      <c r="G920" s="71">
        <v>0.74496644295302017</v>
      </c>
      <c r="T920" s="71" t="e">
        <f t="shared" si="22"/>
        <v>#DIV/0!</v>
      </c>
    </row>
    <row r="921" spans="1:20" x14ac:dyDescent="0.25">
      <c r="A921" s="67">
        <v>44916</v>
      </c>
      <c r="B921" s="74">
        <v>7335</v>
      </c>
      <c r="C921" s="74">
        <v>6511</v>
      </c>
      <c r="D921" s="69">
        <v>0.88766189502385817</v>
      </c>
      <c r="E921" s="74">
        <v>261</v>
      </c>
      <c r="F921" s="74">
        <v>204</v>
      </c>
      <c r="G921" s="71">
        <v>0.7816091954022989</v>
      </c>
      <c r="T921" s="71" t="e">
        <f t="shared" si="22"/>
        <v>#DIV/0!</v>
      </c>
    </row>
    <row r="922" spans="1:20" x14ac:dyDescent="0.25">
      <c r="A922" s="67">
        <v>44917</v>
      </c>
      <c r="B922" s="74">
        <v>7376</v>
      </c>
      <c r="C922" s="74">
        <v>6506</v>
      </c>
      <c r="D922" s="69">
        <v>0.88204989154013014</v>
      </c>
      <c r="E922" s="74">
        <v>306</v>
      </c>
      <c r="F922" s="74">
        <v>223</v>
      </c>
      <c r="G922" s="71">
        <v>0.72875816993464049</v>
      </c>
      <c r="T922" s="71" t="e">
        <f t="shared" si="22"/>
        <v>#DIV/0!</v>
      </c>
    </row>
    <row r="923" spans="1:20" x14ac:dyDescent="0.25">
      <c r="A923" s="67">
        <v>44918</v>
      </c>
      <c r="B923" s="74">
        <v>7359</v>
      </c>
      <c r="C923" s="74">
        <v>6354</v>
      </c>
      <c r="D923" s="69">
        <v>0.8634325315939666</v>
      </c>
      <c r="E923" s="74">
        <v>298</v>
      </c>
      <c r="F923" s="74">
        <v>204</v>
      </c>
      <c r="G923" s="71">
        <v>0.68456375838926176</v>
      </c>
      <c r="T923" s="71" t="e">
        <f t="shared" si="22"/>
        <v>#DIV/0!</v>
      </c>
    </row>
    <row r="924" spans="1:20" x14ac:dyDescent="0.25">
      <c r="A924" s="67">
        <v>44919</v>
      </c>
      <c r="B924" s="74">
        <v>7360</v>
      </c>
      <c r="C924" s="74">
        <v>6159</v>
      </c>
      <c r="D924" s="69">
        <v>0.83682065217391299</v>
      </c>
      <c r="E924" s="74">
        <v>273</v>
      </c>
      <c r="F924" s="74">
        <v>176</v>
      </c>
      <c r="G924" s="71">
        <v>0.64468864468864473</v>
      </c>
      <c r="T924" s="71" t="e">
        <f t="shared" si="22"/>
        <v>#DIV/0!</v>
      </c>
    </row>
    <row r="925" spans="1:20" x14ac:dyDescent="0.25">
      <c r="A925" s="67">
        <v>44920</v>
      </c>
      <c r="B925" s="74">
        <v>7166</v>
      </c>
      <c r="C925" s="74">
        <v>5997</v>
      </c>
      <c r="D925" s="69">
        <v>0.8368685459112476</v>
      </c>
      <c r="E925" s="74">
        <v>310</v>
      </c>
      <c r="F925" s="74">
        <v>205</v>
      </c>
      <c r="G925" s="71">
        <v>0.66129032258064513</v>
      </c>
      <c r="T925" s="71" t="e">
        <f t="shared" si="22"/>
        <v>#DIV/0!</v>
      </c>
    </row>
    <row r="926" spans="1:20" x14ac:dyDescent="0.25">
      <c r="A926" s="67">
        <v>44921</v>
      </c>
      <c r="B926" s="74">
        <v>7368</v>
      </c>
      <c r="C926" s="74">
        <v>5978</v>
      </c>
      <c r="D926" s="69">
        <v>0.81134636264929427</v>
      </c>
      <c r="E926" s="74">
        <v>288</v>
      </c>
      <c r="F926" s="74">
        <v>202</v>
      </c>
      <c r="G926" s="71">
        <v>0.70138888888888884</v>
      </c>
      <c r="T926" s="71" t="e">
        <f t="shared" si="22"/>
        <v>#DIV/0!</v>
      </c>
    </row>
    <row r="927" spans="1:20" x14ac:dyDescent="0.25">
      <c r="A927" s="67">
        <v>44922</v>
      </c>
      <c r="B927" s="74">
        <v>7357</v>
      </c>
      <c r="C927" s="74">
        <v>6282</v>
      </c>
      <c r="D927" s="69">
        <v>0.85388065787685197</v>
      </c>
      <c r="E927" s="74">
        <v>301</v>
      </c>
      <c r="F927" s="74">
        <v>192</v>
      </c>
      <c r="G927" s="71">
        <v>0.63787375415282388</v>
      </c>
      <c r="T927" s="71" t="e">
        <f t="shared" si="22"/>
        <v>#DIV/0!</v>
      </c>
    </row>
    <row r="928" spans="1:20" x14ac:dyDescent="0.25">
      <c r="A928" s="67">
        <v>44923</v>
      </c>
      <c r="B928" s="74">
        <v>7340</v>
      </c>
      <c r="C928" s="74">
        <v>6296</v>
      </c>
      <c r="D928" s="69">
        <v>0.85776566757493189</v>
      </c>
      <c r="E928" s="74">
        <v>308</v>
      </c>
      <c r="F928" s="74">
        <v>203</v>
      </c>
      <c r="G928" s="71">
        <v>0.65909090909090906</v>
      </c>
      <c r="T928" s="71" t="e">
        <f t="shared" si="22"/>
        <v>#DIV/0!</v>
      </c>
    </row>
    <row r="929" spans="1:20" x14ac:dyDescent="0.25">
      <c r="A929" s="67">
        <v>44924</v>
      </c>
      <c r="B929" s="74">
        <f>+[1]Hospitalizacion!G94</f>
        <v>7345</v>
      </c>
      <c r="C929" s="74">
        <f>+[1]Hospitalizacion!H94</f>
        <v>6759</v>
      </c>
      <c r="D929" s="69">
        <f>+[1]Hospitalizacion!I94</f>
        <v>0.92021783526208301</v>
      </c>
      <c r="E929" s="74">
        <f>+[1]Hospitalizacion!J94</f>
        <v>122</v>
      </c>
      <c r="F929" s="74">
        <f>+[1]Hospitalizacion!K94</f>
        <v>60</v>
      </c>
      <c r="G929" s="71">
        <f>+[1]Hospitalizacion!L94</f>
        <v>0.49180327868852458</v>
      </c>
      <c r="T929" s="71" t="e">
        <f t="shared" si="22"/>
        <v>#DIV/0!</v>
      </c>
    </row>
    <row r="930" spans="1:20" x14ac:dyDescent="0.25">
      <c r="A930" s="67">
        <v>44925</v>
      </c>
      <c r="B930" s="74">
        <v>7351</v>
      </c>
      <c r="C930" s="74">
        <v>6649</v>
      </c>
      <c r="D930" s="69">
        <v>0.90500000000000003</v>
      </c>
      <c r="E930" s="74">
        <v>200</v>
      </c>
      <c r="F930" s="74">
        <v>138</v>
      </c>
      <c r="G930" s="71">
        <v>0.69</v>
      </c>
      <c r="T930" s="71" t="e">
        <f t="shared" si="22"/>
        <v>#DIV/0!</v>
      </c>
    </row>
    <row r="931" spans="1:20" x14ac:dyDescent="0.25">
      <c r="A931" s="86">
        <v>44926</v>
      </c>
      <c r="B931" s="87">
        <v>7290</v>
      </c>
      <c r="C931" s="87">
        <v>5864</v>
      </c>
      <c r="D931" s="88">
        <v>0.80400000000000005</v>
      </c>
      <c r="E931" s="87">
        <v>283</v>
      </c>
      <c r="F931" s="87">
        <v>179</v>
      </c>
      <c r="G931" s="88">
        <v>0.63300000000000001</v>
      </c>
      <c r="T931" s="71" t="e">
        <f t="shared" si="22"/>
        <v>#DIV/0!</v>
      </c>
    </row>
    <row r="932" spans="1:20" x14ac:dyDescent="0.25">
      <c r="A932" s="67">
        <v>44927</v>
      </c>
      <c r="B932" s="74">
        <v>7300</v>
      </c>
      <c r="C932" s="74">
        <v>5560</v>
      </c>
      <c r="D932" s="69">
        <v>0.76164383561643834</v>
      </c>
      <c r="E932" s="74">
        <v>259</v>
      </c>
      <c r="F932" s="74">
        <v>154</v>
      </c>
      <c r="G932" s="71">
        <v>0.59459459459459463</v>
      </c>
      <c r="T932" s="71" t="e">
        <f t="shared" si="22"/>
        <v>#DIV/0!</v>
      </c>
    </row>
    <row r="933" spans="1:20" x14ac:dyDescent="0.25">
      <c r="A933" s="67">
        <v>44928</v>
      </c>
      <c r="B933" s="74">
        <v>7308</v>
      </c>
      <c r="C933" s="74">
        <v>5648</v>
      </c>
      <c r="D933" s="69">
        <v>0.77285166940339356</v>
      </c>
      <c r="E933" s="74">
        <v>297</v>
      </c>
      <c r="F933" s="74">
        <v>195</v>
      </c>
      <c r="G933" s="71">
        <v>0.65656565656565657</v>
      </c>
      <c r="T933" s="71" t="e">
        <f t="shared" si="22"/>
        <v>#DIV/0!</v>
      </c>
    </row>
    <row r="934" spans="1:20" x14ac:dyDescent="0.25">
      <c r="A934" s="67">
        <v>44929</v>
      </c>
      <c r="B934" s="74">
        <v>7330</v>
      </c>
      <c r="C934" s="74">
        <v>5917</v>
      </c>
      <c r="D934" s="69">
        <v>0.80723055934515686</v>
      </c>
      <c r="E934" s="74">
        <v>288</v>
      </c>
      <c r="F934" s="74">
        <v>203</v>
      </c>
      <c r="G934" s="71">
        <v>0.70486111111111116</v>
      </c>
      <c r="T934" s="71" t="e">
        <f t="shared" si="22"/>
        <v>#DIV/0!</v>
      </c>
    </row>
    <row r="935" spans="1:20" x14ac:dyDescent="0.25">
      <c r="A935" s="67">
        <v>44930</v>
      </c>
      <c r="B935" s="74">
        <v>7318</v>
      </c>
      <c r="C935" s="74">
        <v>6088</v>
      </c>
      <c r="D935" s="69">
        <v>0.83192128996993719</v>
      </c>
      <c r="E935" s="74">
        <v>283</v>
      </c>
      <c r="F935" s="74">
        <v>174</v>
      </c>
      <c r="G935" s="71">
        <v>0.61484098939929333</v>
      </c>
      <c r="T935" s="71" t="e">
        <f t="shared" si="22"/>
        <v>#DIV/0!</v>
      </c>
    </row>
    <row r="936" spans="1:20" x14ac:dyDescent="0.25">
      <c r="A936" s="67">
        <v>44931</v>
      </c>
      <c r="B936" s="74">
        <v>7345</v>
      </c>
      <c r="C936" s="74">
        <v>6249</v>
      </c>
      <c r="D936" s="69">
        <v>0.850782845473111</v>
      </c>
      <c r="E936" s="74">
        <v>326</v>
      </c>
      <c r="F936" s="74">
        <v>217</v>
      </c>
      <c r="G936" s="71">
        <v>0.66564417177914115</v>
      </c>
      <c r="T936" s="71" t="e">
        <f t="shared" si="22"/>
        <v>#DIV/0!</v>
      </c>
    </row>
    <row r="937" spans="1:20" x14ac:dyDescent="0.25">
      <c r="A937" s="67">
        <v>44932</v>
      </c>
      <c r="B937" s="74">
        <v>7328</v>
      </c>
      <c r="C937" s="74">
        <v>6208</v>
      </c>
      <c r="D937" s="69">
        <v>0.84716157205240172</v>
      </c>
      <c r="E937" s="74">
        <v>277</v>
      </c>
      <c r="F937" s="74">
        <v>179</v>
      </c>
      <c r="G937" s="71">
        <v>0.64620938628158842</v>
      </c>
      <c r="T937" s="71" t="e">
        <f t="shared" si="22"/>
        <v>#DIV/0!</v>
      </c>
    </row>
    <row r="938" spans="1:20" x14ac:dyDescent="0.25">
      <c r="A938" s="67">
        <v>44933</v>
      </c>
      <c r="B938" s="74">
        <v>7326</v>
      </c>
      <c r="C938" s="74">
        <v>6223</v>
      </c>
      <c r="D938" s="69">
        <v>0.84944034944034941</v>
      </c>
      <c r="E938" s="74">
        <v>261</v>
      </c>
      <c r="F938" s="74">
        <v>154</v>
      </c>
      <c r="G938" s="71">
        <v>0.59003831417624519</v>
      </c>
      <c r="T938" s="71" t="e">
        <f t="shared" si="22"/>
        <v>#DIV/0!</v>
      </c>
    </row>
    <row r="939" spans="1:20" x14ac:dyDescent="0.25">
      <c r="A939" s="67">
        <v>44934</v>
      </c>
      <c r="B939" s="74">
        <v>7353</v>
      </c>
      <c r="C939" s="74">
        <v>6154</v>
      </c>
      <c r="D939" s="69">
        <v>0.83693730450156401</v>
      </c>
      <c r="E939" s="74">
        <v>282</v>
      </c>
      <c r="F939" s="74">
        <v>180</v>
      </c>
      <c r="G939" s="71">
        <v>0.63829787234042556</v>
      </c>
      <c r="T939" s="71" t="e">
        <f t="shared" si="22"/>
        <v>#DIV/0!</v>
      </c>
    </row>
    <row r="940" spans="1:20" x14ac:dyDescent="0.25">
      <c r="A940" s="67">
        <v>44935</v>
      </c>
      <c r="B940" s="74">
        <v>7349</v>
      </c>
      <c r="C940" s="74">
        <v>6160</v>
      </c>
      <c r="D940" s="69">
        <v>0.8382092801741734</v>
      </c>
      <c r="E940" s="74">
        <v>284</v>
      </c>
      <c r="F940" s="74">
        <v>186</v>
      </c>
      <c r="G940" s="71">
        <v>0.65492957746478875</v>
      </c>
      <c r="T940" s="71" t="e">
        <f t="shared" si="22"/>
        <v>#DIV/0!</v>
      </c>
    </row>
    <row r="941" spans="1:20" x14ac:dyDescent="0.25">
      <c r="A941" s="67">
        <v>44936</v>
      </c>
      <c r="B941" s="74">
        <v>7323</v>
      </c>
      <c r="C941" s="74">
        <v>6279</v>
      </c>
      <c r="D941" s="69">
        <v>0.85743547726341662</v>
      </c>
      <c r="E941" s="74">
        <v>277</v>
      </c>
      <c r="F941" s="74">
        <v>178</v>
      </c>
      <c r="G941" s="71">
        <v>0.64259927797833938</v>
      </c>
      <c r="T941" s="71" t="e">
        <f t="shared" si="22"/>
        <v>#DIV/0!</v>
      </c>
    </row>
    <row r="942" spans="1:20" x14ac:dyDescent="0.25">
      <c r="A942" s="67">
        <v>44937</v>
      </c>
      <c r="B942" s="74">
        <v>7296</v>
      </c>
      <c r="C942" s="74">
        <v>6404</v>
      </c>
      <c r="D942" s="69">
        <v>0.87774122807017541</v>
      </c>
      <c r="E942" s="74">
        <v>268</v>
      </c>
      <c r="F942" s="74">
        <v>153</v>
      </c>
      <c r="G942" s="71">
        <v>0.57089552238805974</v>
      </c>
      <c r="T942" s="71" t="e">
        <f t="shared" si="22"/>
        <v>#DIV/0!</v>
      </c>
    </row>
    <row r="943" spans="1:20" x14ac:dyDescent="0.25">
      <c r="A943" s="67">
        <v>44938</v>
      </c>
      <c r="B943" s="74">
        <v>7329</v>
      </c>
      <c r="C943" s="74">
        <v>6499</v>
      </c>
      <c r="D943" s="69">
        <v>0.88675126210942834</v>
      </c>
      <c r="E943" s="74">
        <v>258</v>
      </c>
      <c r="F943" s="74">
        <v>157</v>
      </c>
      <c r="G943" s="71">
        <v>0.60852713178294571</v>
      </c>
      <c r="T943" s="71" t="e">
        <f t="shared" si="22"/>
        <v>#DIV/0!</v>
      </c>
    </row>
    <row r="944" spans="1:20" x14ac:dyDescent="0.25">
      <c r="A944" s="67">
        <v>44939</v>
      </c>
      <c r="B944" s="74">
        <v>7332</v>
      </c>
      <c r="C944" s="74">
        <v>6459</v>
      </c>
      <c r="D944" s="69">
        <v>0.88093289689034371</v>
      </c>
      <c r="E944" s="74">
        <v>257</v>
      </c>
      <c r="F944" s="74">
        <v>144</v>
      </c>
      <c r="G944" s="71">
        <v>0.56031128404669261</v>
      </c>
      <c r="T944" s="71" t="e">
        <f t="shared" si="22"/>
        <v>#DIV/0!</v>
      </c>
    </row>
    <row r="945" spans="1:20" x14ac:dyDescent="0.25">
      <c r="A945" s="67">
        <v>44940</v>
      </c>
      <c r="B945" s="74">
        <v>7305</v>
      </c>
      <c r="C945" s="74">
        <v>6279</v>
      </c>
      <c r="D945" s="69">
        <v>0.85954825462012319</v>
      </c>
      <c r="E945" s="74">
        <v>259</v>
      </c>
      <c r="F945" s="74">
        <v>160</v>
      </c>
      <c r="G945" s="71">
        <v>0.61776061776061775</v>
      </c>
      <c r="T945" s="71" t="e">
        <f t="shared" si="22"/>
        <v>#DIV/0!</v>
      </c>
    </row>
    <row r="946" spans="1:20" x14ac:dyDescent="0.25">
      <c r="A946" s="67">
        <v>44941</v>
      </c>
      <c r="B946" s="74">
        <v>7309</v>
      </c>
      <c r="C946" s="74">
        <v>6440</v>
      </c>
      <c r="D946" s="69">
        <v>0.88110548638664665</v>
      </c>
      <c r="E946" s="74">
        <v>234</v>
      </c>
      <c r="F946" s="74">
        <v>138</v>
      </c>
      <c r="G946" s="71">
        <v>0.58974358974358976</v>
      </c>
      <c r="T946" s="71" t="e">
        <f t="shared" si="22"/>
        <v>#DIV/0!</v>
      </c>
    </row>
    <row r="947" spans="1:20" x14ac:dyDescent="0.25">
      <c r="A947" s="67">
        <v>44942</v>
      </c>
      <c r="B947" s="74">
        <v>7321</v>
      </c>
      <c r="C947" s="74">
        <v>6324</v>
      </c>
      <c r="D947" s="69">
        <v>0.86381641852205981</v>
      </c>
      <c r="E947" s="74">
        <v>232</v>
      </c>
      <c r="F947" s="74">
        <v>124</v>
      </c>
      <c r="G947" s="71">
        <v>0.53448275862068961</v>
      </c>
      <c r="T947" s="71" t="e">
        <f t="shared" si="22"/>
        <v>#DIV/0!</v>
      </c>
    </row>
    <row r="948" spans="1:20" x14ac:dyDescent="0.25">
      <c r="A948" s="67">
        <v>44943</v>
      </c>
      <c r="B948" s="74">
        <v>7327</v>
      </c>
      <c r="C948" s="74">
        <v>6561</v>
      </c>
      <c r="D948" s="69">
        <v>0.89545516582503071</v>
      </c>
      <c r="E948" s="74">
        <v>222</v>
      </c>
      <c r="F948" s="74">
        <v>116</v>
      </c>
      <c r="G948" s="71">
        <v>0.52252252252252251</v>
      </c>
      <c r="T948" s="71" t="e">
        <f t="shared" si="22"/>
        <v>#DIV/0!</v>
      </c>
    </row>
    <row r="949" spans="1:20" x14ac:dyDescent="0.25">
      <c r="A949" s="67">
        <v>44944</v>
      </c>
      <c r="B949" s="74">
        <v>7333</v>
      </c>
      <c r="C949" s="74">
        <v>6725</v>
      </c>
      <c r="D949" s="69">
        <v>0.91708714032456018</v>
      </c>
      <c r="E949" s="74">
        <v>226</v>
      </c>
      <c r="F949" s="74">
        <v>120</v>
      </c>
      <c r="G949" s="71">
        <v>0.53097345132743368</v>
      </c>
      <c r="T949" s="71" t="e">
        <f t="shared" si="22"/>
        <v>#DIV/0!</v>
      </c>
    </row>
    <row r="950" spans="1:20" x14ac:dyDescent="0.25">
      <c r="A950" s="67">
        <v>44945</v>
      </c>
      <c r="B950" s="74">
        <v>7367</v>
      </c>
      <c r="C950" s="74">
        <v>6561</v>
      </c>
      <c r="D950" s="69">
        <v>0.89059318582869551</v>
      </c>
      <c r="E950" s="74">
        <v>202</v>
      </c>
      <c r="F950" s="74">
        <v>110</v>
      </c>
      <c r="G950" s="71">
        <v>0.54455445544554459</v>
      </c>
      <c r="T950" s="71" t="e">
        <f t="shared" si="22"/>
        <v>#DIV/0!</v>
      </c>
    </row>
    <row r="951" spans="1:20" x14ac:dyDescent="0.25">
      <c r="A951" s="67">
        <v>44946</v>
      </c>
      <c r="B951" s="74">
        <v>7341</v>
      </c>
      <c r="C951" s="74">
        <v>6634</v>
      </c>
      <c r="D951" s="69">
        <v>0.90369159515052444</v>
      </c>
      <c r="E951" s="74">
        <v>196</v>
      </c>
      <c r="F951" s="74">
        <v>109</v>
      </c>
      <c r="G951" s="71">
        <v>0.55612244897959184</v>
      </c>
      <c r="T951" s="71" t="e">
        <f t="shared" si="22"/>
        <v>#DIV/0!</v>
      </c>
    </row>
    <row r="952" spans="1:20" x14ac:dyDescent="0.25">
      <c r="A952" s="67">
        <v>44947</v>
      </c>
      <c r="B952" s="74">
        <v>7370</v>
      </c>
      <c r="C952" s="74">
        <v>6612</v>
      </c>
      <c r="D952" s="69">
        <v>0.89715061058344636</v>
      </c>
      <c r="E952" s="74">
        <v>206</v>
      </c>
      <c r="F952" s="74">
        <v>96</v>
      </c>
      <c r="G952" s="71">
        <v>0.46601941747572817</v>
      </c>
      <c r="T952" s="71" t="e">
        <f t="shared" si="22"/>
        <v>#DIV/0!</v>
      </c>
    </row>
    <row r="953" spans="1:20" x14ac:dyDescent="0.25">
      <c r="A953" s="67">
        <v>44948</v>
      </c>
      <c r="B953" s="74">
        <v>7333</v>
      </c>
      <c r="C953" s="74">
        <v>6576</v>
      </c>
      <c r="D953" s="69">
        <v>0.8967680349106778</v>
      </c>
      <c r="E953" s="74">
        <v>182</v>
      </c>
      <c r="F953" s="74">
        <v>104</v>
      </c>
      <c r="G953" s="71">
        <v>0.5714285714285714</v>
      </c>
      <c r="T953" s="71" t="e">
        <f t="shared" si="22"/>
        <v>#DIV/0!</v>
      </c>
    </row>
    <row r="954" spans="1:20" x14ac:dyDescent="0.25">
      <c r="A954" s="67">
        <v>44949</v>
      </c>
      <c r="B954" s="74">
        <v>7211</v>
      </c>
      <c r="C954" s="74">
        <v>6472</v>
      </c>
      <c r="D954" s="69">
        <v>0.89751768132020526</v>
      </c>
      <c r="E954" s="74">
        <v>187</v>
      </c>
      <c r="F954" s="74">
        <v>112</v>
      </c>
      <c r="G954" s="71">
        <v>0.59893048128342241</v>
      </c>
      <c r="T954" s="71" t="e">
        <f t="shared" si="22"/>
        <v>#DIV/0!</v>
      </c>
    </row>
    <row r="955" spans="1:20" x14ac:dyDescent="0.25">
      <c r="A955" s="67">
        <v>44950</v>
      </c>
      <c r="B955" s="74">
        <v>7322</v>
      </c>
      <c r="C955" s="74">
        <v>6643</v>
      </c>
      <c r="D955" s="69">
        <v>0.90726577437858513</v>
      </c>
      <c r="E955" s="74">
        <v>216</v>
      </c>
      <c r="F955" s="74">
        <v>109</v>
      </c>
      <c r="G955" s="71">
        <v>0.50462962962962965</v>
      </c>
      <c r="T955" s="71" t="e">
        <f t="shared" si="22"/>
        <v>#DIV/0!</v>
      </c>
    </row>
    <row r="956" spans="1:20" x14ac:dyDescent="0.25">
      <c r="A956" s="67">
        <v>44951</v>
      </c>
      <c r="B956" s="74">
        <v>7342</v>
      </c>
      <c r="C956" s="74">
        <v>6485</v>
      </c>
      <c r="D956" s="69">
        <v>0.88327431217651864</v>
      </c>
      <c r="E956" s="74">
        <v>185</v>
      </c>
      <c r="F956" s="74">
        <v>103</v>
      </c>
      <c r="G956" s="71">
        <v>0.55675675675675673</v>
      </c>
      <c r="T956" s="71" t="e">
        <f t="shared" si="22"/>
        <v>#DIV/0!</v>
      </c>
    </row>
    <row r="957" spans="1:20" x14ac:dyDescent="0.25">
      <c r="A957" s="67">
        <v>44952</v>
      </c>
      <c r="B957" s="74">
        <v>7344</v>
      </c>
      <c r="C957" s="74">
        <v>6653</v>
      </c>
      <c r="D957" s="69">
        <v>0.90590958605664484</v>
      </c>
      <c r="E957" s="74">
        <v>189</v>
      </c>
      <c r="F957" s="74">
        <v>89</v>
      </c>
      <c r="G957" s="71">
        <v>0.47089947089947087</v>
      </c>
      <c r="T957" s="71" t="e">
        <f t="shared" si="22"/>
        <v>#DIV/0!</v>
      </c>
    </row>
    <row r="958" spans="1:20" x14ac:dyDescent="0.25">
      <c r="A958" s="67">
        <v>44953</v>
      </c>
      <c r="B958" s="74">
        <v>7337</v>
      </c>
      <c r="C958" s="74">
        <v>6640</v>
      </c>
      <c r="D958" s="69">
        <v>0.90500204443232934</v>
      </c>
      <c r="E958" s="74">
        <v>182</v>
      </c>
      <c r="F958" s="74">
        <v>87</v>
      </c>
      <c r="G958" s="71">
        <v>0.47802197802197804</v>
      </c>
      <c r="T958" s="71" t="e">
        <f t="shared" si="22"/>
        <v>#DIV/0!</v>
      </c>
    </row>
    <row r="959" spans="1:20" x14ac:dyDescent="0.25">
      <c r="A959" s="67">
        <v>44954</v>
      </c>
      <c r="B959" s="74">
        <v>7384</v>
      </c>
      <c r="C959" s="74">
        <v>6691</v>
      </c>
      <c r="D959" s="69">
        <v>0.90614842903575299</v>
      </c>
      <c r="E959" s="74">
        <v>214</v>
      </c>
      <c r="F959" s="74">
        <v>100</v>
      </c>
      <c r="G959" s="71">
        <v>0.46728971962616822</v>
      </c>
      <c r="T959" s="71" t="e">
        <f t="shared" si="22"/>
        <v>#DIV/0!</v>
      </c>
    </row>
    <row r="960" spans="1:20" x14ac:dyDescent="0.25">
      <c r="A960" s="67">
        <v>44955</v>
      </c>
      <c r="B960" s="74">
        <v>7389</v>
      </c>
      <c r="C960" s="74">
        <v>6469</v>
      </c>
      <c r="D960" s="69">
        <v>0.87549059412640406</v>
      </c>
      <c r="E960" s="74">
        <v>205</v>
      </c>
      <c r="F960" s="74">
        <v>86</v>
      </c>
      <c r="G960" s="71">
        <v>0.4195121951219512</v>
      </c>
      <c r="T960" s="71" t="e">
        <f t="shared" si="22"/>
        <v>#DIV/0!</v>
      </c>
    </row>
    <row r="961" spans="1:20" x14ac:dyDescent="0.25">
      <c r="A961" s="67">
        <v>44956</v>
      </c>
      <c r="B961" s="74">
        <v>7378</v>
      </c>
      <c r="C961" s="74">
        <v>6645</v>
      </c>
      <c r="D961" s="69">
        <v>0.90065058281377064</v>
      </c>
      <c r="E961" s="74">
        <v>177</v>
      </c>
      <c r="F961" s="74">
        <v>89</v>
      </c>
      <c r="G961" s="71">
        <v>0.50282485875706218</v>
      </c>
      <c r="T961" s="71" t="e">
        <f t="shared" si="22"/>
        <v>#DIV/0!</v>
      </c>
    </row>
    <row r="962" spans="1:20" x14ac:dyDescent="0.25">
      <c r="A962" s="67">
        <v>44957</v>
      </c>
      <c r="B962" s="74">
        <v>7403</v>
      </c>
      <c r="C962" s="74">
        <v>6717</v>
      </c>
      <c r="D962" s="69">
        <v>0.90733486424422527</v>
      </c>
      <c r="E962" s="74">
        <v>174</v>
      </c>
      <c r="F962" s="74">
        <v>92</v>
      </c>
      <c r="G962" s="71">
        <v>0.52873563218390807</v>
      </c>
      <c r="T962" s="71" t="e">
        <f t="shared" si="22"/>
        <v>#DIV/0!</v>
      </c>
    </row>
    <row r="963" spans="1:20" x14ac:dyDescent="0.25">
      <c r="A963" s="67">
        <v>44958</v>
      </c>
      <c r="B963" s="74">
        <v>7395</v>
      </c>
      <c r="C963" s="74">
        <v>6775</v>
      </c>
      <c r="D963" s="69">
        <v>0.91615956727518588</v>
      </c>
      <c r="E963" s="74">
        <v>184</v>
      </c>
      <c r="F963" s="74">
        <v>99</v>
      </c>
      <c r="G963" s="71">
        <v>0.53804347826086951</v>
      </c>
      <c r="T963" s="71" t="e">
        <f t="shared" si="22"/>
        <v>#DIV/0!</v>
      </c>
    </row>
    <row r="964" spans="1:20" x14ac:dyDescent="0.25">
      <c r="A964" s="67">
        <v>44959</v>
      </c>
      <c r="B964" s="74">
        <v>7361</v>
      </c>
      <c r="C964" s="74">
        <v>6759</v>
      </c>
      <c r="D964" s="69">
        <v>0.91821763347371277</v>
      </c>
      <c r="E964" s="74">
        <v>185</v>
      </c>
      <c r="F964" s="74">
        <v>101</v>
      </c>
      <c r="G964" s="71">
        <v>0.54594594594594592</v>
      </c>
      <c r="T964" s="71" t="e">
        <f t="shared" ref="T964:T1027" si="23">S964/R964</f>
        <v>#DIV/0!</v>
      </c>
    </row>
    <row r="965" spans="1:20" x14ac:dyDescent="0.25">
      <c r="A965" s="67">
        <v>44960</v>
      </c>
      <c r="B965" s="74">
        <v>7428</v>
      </c>
      <c r="C965" s="74">
        <v>6778</v>
      </c>
      <c r="D965" s="69">
        <v>0.91249326871297787</v>
      </c>
      <c r="E965" s="74">
        <v>189</v>
      </c>
      <c r="F965" s="74">
        <v>98</v>
      </c>
      <c r="G965" s="71">
        <v>0.51851851851851849</v>
      </c>
      <c r="T965" s="71" t="e">
        <f t="shared" si="23"/>
        <v>#DIV/0!</v>
      </c>
    </row>
    <row r="966" spans="1:20" x14ac:dyDescent="0.25">
      <c r="A966" s="67">
        <v>44961</v>
      </c>
      <c r="B966" s="74">
        <v>7397</v>
      </c>
      <c r="C966" s="74">
        <v>6629</v>
      </c>
      <c r="D966" s="69">
        <v>0.89617412464512636</v>
      </c>
      <c r="E966" s="74">
        <v>160</v>
      </c>
      <c r="F966" s="74">
        <v>87</v>
      </c>
      <c r="G966" s="71">
        <v>0.54374999999999996</v>
      </c>
      <c r="T966" s="71" t="e">
        <f t="shared" si="23"/>
        <v>#DIV/0!</v>
      </c>
    </row>
    <row r="967" spans="1:20" x14ac:dyDescent="0.25">
      <c r="A967" s="67">
        <v>44962</v>
      </c>
      <c r="B967" s="74">
        <v>7404</v>
      </c>
      <c r="C967" s="74">
        <v>6738</v>
      </c>
      <c r="D967" s="69">
        <v>0.91004862236628847</v>
      </c>
      <c r="E967" s="74">
        <v>173</v>
      </c>
      <c r="F967" s="74">
        <v>84</v>
      </c>
      <c r="G967" s="71">
        <v>0.48554913294797686</v>
      </c>
      <c r="T967" s="71" t="e">
        <f t="shared" si="23"/>
        <v>#DIV/0!</v>
      </c>
    </row>
    <row r="968" spans="1:20" x14ac:dyDescent="0.25">
      <c r="A968" s="67">
        <v>44963</v>
      </c>
      <c r="B968" s="74">
        <v>7406</v>
      </c>
      <c r="C968" s="74">
        <v>6624</v>
      </c>
      <c r="D968" s="69">
        <v>0.89440993788819878</v>
      </c>
      <c r="E968" s="74">
        <v>161</v>
      </c>
      <c r="F968" s="74">
        <v>71</v>
      </c>
      <c r="G968" s="71">
        <v>0.44099378881987578</v>
      </c>
      <c r="T968" s="71" t="e">
        <f t="shared" si="23"/>
        <v>#DIV/0!</v>
      </c>
    </row>
    <row r="969" spans="1:20" x14ac:dyDescent="0.25">
      <c r="A969" s="67">
        <v>44964</v>
      </c>
      <c r="B969" s="74">
        <v>7421</v>
      </c>
      <c r="C969" s="74">
        <v>6751</v>
      </c>
      <c r="D969" s="69">
        <v>0.90971567174235279</v>
      </c>
      <c r="E969" s="74">
        <v>172</v>
      </c>
      <c r="F969" s="74">
        <v>78</v>
      </c>
      <c r="G969" s="71">
        <v>0.45348837209302323</v>
      </c>
      <c r="T969" s="71" t="e">
        <f t="shared" si="23"/>
        <v>#DIV/0!</v>
      </c>
    </row>
    <row r="970" spans="1:20" x14ac:dyDescent="0.25">
      <c r="A970" s="67">
        <v>44965</v>
      </c>
      <c r="B970" s="74">
        <v>7418</v>
      </c>
      <c r="C970" s="74">
        <v>6776</v>
      </c>
      <c r="D970" s="69">
        <v>0.91345376112159615</v>
      </c>
      <c r="E970" s="74">
        <v>144</v>
      </c>
      <c r="F970" s="74">
        <v>64</v>
      </c>
      <c r="G970" s="71">
        <v>0.44444444444444442</v>
      </c>
      <c r="T970" s="71" t="e">
        <f t="shared" si="23"/>
        <v>#DIV/0!</v>
      </c>
    </row>
    <row r="971" spans="1:20" x14ac:dyDescent="0.25">
      <c r="A971" s="67">
        <v>44966</v>
      </c>
      <c r="B971" s="74">
        <v>7389</v>
      </c>
      <c r="C971" s="74">
        <v>6742</v>
      </c>
      <c r="D971" s="69">
        <v>0.91243740695628639</v>
      </c>
      <c r="E971" s="74">
        <v>132</v>
      </c>
      <c r="F971" s="74">
        <v>54</v>
      </c>
      <c r="G971" s="71">
        <v>0.40909090909090912</v>
      </c>
      <c r="T971" s="71" t="e">
        <f t="shared" si="23"/>
        <v>#DIV/0!</v>
      </c>
    </row>
    <row r="972" spans="1:20" x14ac:dyDescent="0.25">
      <c r="A972" s="67">
        <v>44967</v>
      </c>
      <c r="B972" s="74">
        <v>7335</v>
      </c>
      <c r="C972" s="74">
        <v>6575</v>
      </c>
      <c r="D972" s="69">
        <v>0.89638718473074297</v>
      </c>
      <c r="E972" s="74">
        <v>144</v>
      </c>
      <c r="F972" s="74">
        <v>47</v>
      </c>
      <c r="G972" s="71">
        <v>0.3263888888888889</v>
      </c>
      <c r="T972" s="71" t="e">
        <f t="shared" si="23"/>
        <v>#DIV/0!</v>
      </c>
    </row>
    <row r="973" spans="1:20" x14ac:dyDescent="0.25">
      <c r="A973" s="67">
        <v>44968</v>
      </c>
      <c r="B973" s="74">
        <v>7301</v>
      </c>
      <c r="C973" s="74">
        <v>6382</v>
      </c>
      <c r="D973" s="69">
        <v>0.87412683194083007</v>
      </c>
      <c r="E973" s="74">
        <v>183</v>
      </c>
      <c r="F973" s="74">
        <v>89</v>
      </c>
      <c r="G973" s="71">
        <v>0.48633879781420764</v>
      </c>
      <c r="T973" s="71" t="e">
        <f t="shared" si="23"/>
        <v>#DIV/0!</v>
      </c>
    </row>
    <row r="974" spans="1:20" x14ac:dyDescent="0.25">
      <c r="A974" s="67">
        <v>44969</v>
      </c>
      <c r="B974" s="74">
        <v>7264</v>
      </c>
      <c r="C974" s="74">
        <v>6445</v>
      </c>
      <c r="D974" s="69">
        <v>0.88725220264317184</v>
      </c>
      <c r="E974" s="74">
        <v>170</v>
      </c>
      <c r="F974" s="74">
        <v>75</v>
      </c>
      <c r="G974" s="71">
        <v>0.44117647058823528</v>
      </c>
      <c r="T974" s="71" t="e">
        <f t="shared" si="23"/>
        <v>#DIV/0!</v>
      </c>
    </row>
    <row r="975" spans="1:20" x14ac:dyDescent="0.25">
      <c r="A975" s="67">
        <v>44970</v>
      </c>
      <c r="B975" s="74">
        <v>7391</v>
      </c>
      <c r="C975" s="74">
        <v>6596</v>
      </c>
      <c r="D975" s="69">
        <v>0.89243674739548096</v>
      </c>
      <c r="E975" s="74">
        <v>160</v>
      </c>
      <c r="F975" s="74">
        <v>66</v>
      </c>
      <c r="G975" s="71">
        <v>0.41249999999999998</v>
      </c>
      <c r="T975" s="71" t="e">
        <f t="shared" si="23"/>
        <v>#DIV/0!</v>
      </c>
    </row>
    <row r="976" spans="1:20" x14ac:dyDescent="0.25">
      <c r="A976" s="67">
        <v>44971</v>
      </c>
      <c r="B976" s="74">
        <v>7389</v>
      </c>
      <c r="C976" s="74">
        <v>6504</v>
      </c>
      <c r="D976" s="69">
        <v>0.88022736500203003</v>
      </c>
      <c r="E976" s="74">
        <v>186</v>
      </c>
      <c r="F976" s="74">
        <v>89</v>
      </c>
      <c r="G976" s="71">
        <v>0.478494623655914</v>
      </c>
      <c r="T976" s="71" t="e">
        <f t="shared" si="23"/>
        <v>#DIV/0!</v>
      </c>
    </row>
    <row r="977" spans="1:20" x14ac:dyDescent="0.25">
      <c r="A977" s="67">
        <v>44972</v>
      </c>
      <c r="B977" s="74">
        <v>7376</v>
      </c>
      <c r="C977" s="74">
        <v>6530</v>
      </c>
      <c r="D977" s="69">
        <v>0.88530368763557488</v>
      </c>
      <c r="E977" s="74">
        <v>181</v>
      </c>
      <c r="F977" s="74">
        <v>87</v>
      </c>
      <c r="G977" s="71">
        <v>0.48066298342541436</v>
      </c>
      <c r="T977" s="71" t="e">
        <f t="shared" si="23"/>
        <v>#DIV/0!</v>
      </c>
    </row>
    <row r="978" spans="1:20" x14ac:dyDescent="0.25">
      <c r="A978" s="67">
        <v>44973</v>
      </c>
      <c r="B978" s="74">
        <v>7309</v>
      </c>
      <c r="C978" s="74">
        <v>6640</v>
      </c>
      <c r="D978" s="69">
        <v>0.9084690108085921</v>
      </c>
      <c r="E978" s="74">
        <v>149</v>
      </c>
      <c r="F978" s="74">
        <v>78</v>
      </c>
      <c r="G978" s="71">
        <v>0.52348993288590606</v>
      </c>
      <c r="T978" s="71" t="e">
        <f t="shared" si="23"/>
        <v>#DIV/0!</v>
      </c>
    </row>
    <row r="979" spans="1:20" x14ac:dyDescent="0.25">
      <c r="A979" s="67">
        <v>44974</v>
      </c>
      <c r="B979" s="74">
        <v>7230</v>
      </c>
      <c r="C979" s="74">
        <v>6619</v>
      </c>
      <c r="D979" s="69">
        <v>0.91549100968188102</v>
      </c>
      <c r="E979" s="74">
        <v>177</v>
      </c>
      <c r="F979" s="74">
        <v>87</v>
      </c>
      <c r="G979" s="71">
        <v>0.49152542372881358</v>
      </c>
      <c r="T979" s="71" t="e">
        <f t="shared" si="23"/>
        <v>#DIV/0!</v>
      </c>
    </row>
    <row r="980" spans="1:20" x14ac:dyDescent="0.25">
      <c r="A980" s="67">
        <v>44975</v>
      </c>
      <c r="B980" s="74">
        <v>7404</v>
      </c>
      <c r="C980" s="74">
        <v>6738</v>
      </c>
      <c r="D980" s="69">
        <v>0.91004862236628847</v>
      </c>
      <c r="E980" s="74">
        <v>173</v>
      </c>
      <c r="F980" s="74">
        <v>84</v>
      </c>
      <c r="G980" s="71">
        <v>0.48554913294797686</v>
      </c>
      <c r="T980" s="71" t="e">
        <f t="shared" si="23"/>
        <v>#DIV/0!</v>
      </c>
    </row>
    <row r="981" spans="1:20" x14ac:dyDescent="0.25">
      <c r="A981" s="67">
        <v>44976</v>
      </c>
      <c r="B981" s="74">
        <v>7364</v>
      </c>
      <c r="C981" s="74">
        <v>6671</v>
      </c>
      <c r="D981" s="69">
        <v>0.905893536121673</v>
      </c>
      <c r="E981" s="74">
        <v>168</v>
      </c>
      <c r="F981" s="74">
        <v>78</v>
      </c>
      <c r="G981" s="71">
        <v>0.4642857142857143</v>
      </c>
      <c r="T981" s="71" t="e">
        <f t="shared" si="23"/>
        <v>#DIV/0!</v>
      </c>
    </row>
    <row r="982" spans="1:20" x14ac:dyDescent="0.25">
      <c r="A982" s="67">
        <v>44977</v>
      </c>
      <c r="B982" s="74">
        <v>7391</v>
      </c>
      <c r="C982" s="74">
        <v>6606</v>
      </c>
      <c r="D982" s="69">
        <v>0.89378974428358815</v>
      </c>
      <c r="E982" s="74">
        <v>175</v>
      </c>
      <c r="F982" s="74">
        <v>85</v>
      </c>
      <c r="G982" s="71">
        <v>0.48571428571428571</v>
      </c>
      <c r="T982" s="71" t="e">
        <f t="shared" si="23"/>
        <v>#DIV/0!</v>
      </c>
    </row>
    <row r="983" spans="1:20" x14ac:dyDescent="0.25">
      <c r="A983" s="67">
        <v>44978</v>
      </c>
      <c r="B983" s="74">
        <v>7344</v>
      </c>
      <c r="C983" s="74">
        <v>6658</v>
      </c>
      <c r="D983" s="69">
        <v>0.90659041394335516</v>
      </c>
      <c r="E983" s="74">
        <v>174</v>
      </c>
      <c r="F983" s="74">
        <v>78</v>
      </c>
      <c r="G983" s="71">
        <v>0.44827586206896552</v>
      </c>
      <c r="T983" s="71" t="e">
        <f t="shared" si="23"/>
        <v>#DIV/0!</v>
      </c>
    </row>
    <row r="984" spans="1:20" x14ac:dyDescent="0.25">
      <c r="A984" s="67">
        <v>44979</v>
      </c>
      <c r="B984" s="74">
        <v>7323</v>
      </c>
      <c r="C984" s="74">
        <v>6664</v>
      </c>
      <c r="D984" s="69">
        <v>0.91000955892393831</v>
      </c>
      <c r="E984" s="74">
        <v>176</v>
      </c>
      <c r="F984" s="74">
        <v>83</v>
      </c>
      <c r="G984" s="71">
        <v>0.47159090909090912</v>
      </c>
      <c r="T984" s="71" t="e">
        <f t="shared" si="23"/>
        <v>#DIV/0!</v>
      </c>
    </row>
    <row r="985" spans="1:20" x14ac:dyDescent="0.25">
      <c r="A985" s="67">
        <v>44980</v>
      </c>
      <c r="B985" s="74">
        <v>7411</v>
      </c>
      <c r="C985" s="74">
        <v>6592</v>
      </c>
      <c r="D985" s="69">
        <v>0.8894885980299555</v>
      </c>
      <c r="E985" s="74">
        <v>161</v>
      </c>
      <c r="F985" s="74">
        <v>78</v>
      </c>
      <c r="G985" s="71">
        <v>0.48447204968944102</v>
      </c>
      <c r="T985" s="71" t="e">
        <f t="shared" si="23"/>
        <v>#DIV/0!</v>
      </c>
    </row>
    <row r="986" spans="1:20" x14ac:dyDescent="0.25">
      <c r="A986" s="67">
        <v>44981</v>
      </c>
      <c r="B986" s="74">
        <v>7358</v>
      </c>
      <c r="C986" s="74">
        <v>6642</v>
      </c>
      <c r="D986" s="69">
        <v>0.90269094862734434</v>
      </c>
      <c r="E986" s="74">
        <v>170</v>
      </c>
      <c r="F986" s="74">
        <v>69</v>
      </c>
      <c r="G986" s="71">
        <v>0.40588235294117647</v>
      </c>
      <c r="T986" s="71" t="e">
        <f t="shared" si="23"/>
        <v>#DIV/0!</v>
      </c>
    </row>
    <row r="987" spans="1:20" x14ac:dyDescent="0.25">
      <c r="A987" s="67">
        <v>44982</v>
      </c>
      <c r="B987" s="74">
        <v>7399</v>
      </c>
      <c r="C987" s="74">
        <v>6514</v>
      </c>
      <c r="D987" s="69">
        <v>0.88038924178943101</v>
      </c>
      <c r="E987" s="74">
        <v>177</v>
      </c>
      <c r="F987" s="74">
        <v>82</v>
      </c>
      <c r="G987" s="71">
        <v>0.4632768361581921</v>
      </c>
      <c r="T987" s="71" t="e">
        <f t="shared" si="23"/>
        <v>#DIV/0!</v>
      </c>
    </row>
    <row r="988" spans="1:20" x14ac:dyDescent="0.25">
      <c r="A988" s="67">
        <v>44983</v>
      </c>
      <c r="B988" s="74">
        <v>7388</v>
      </c>
      <c r="C988" s="74">
        <v>6634</v>
      </c>
      <c r="D988" s="69">
        <v>0.89794260963724959</v>
      </c>
      <c r="E988" s="74">
        <v>174</v>
      </c>
      <c r="F988" s="74">
        <v>83</v>
      </c>
      <c r="G988" s="71">
        <v>0.47701149425287354</v>
      </c>
      <c r="T988" s="71" t="e">
        <f t="shared" si="23"/>
        <v>#DIV/0!</v>
      </c>
    </row>
    <row r="989" spans="1:20" x14ac:dyDescent="0.25">
      <c r="A989" s="67">
        <v>44984</v>
      </c>
      <c r="B989" s="74">
        <v>7423</v>
      </c>
      <c r="C989" s="74">
        <v>6716</v>
      </c>
      <c r="D989" s="69">
        <v>0.90475548969419373</v>
      </c>
      <c r="E989" s="74">
        <v>193</v>
      </c>
      <c r="F989" s="74">
        <v>93</v>
      </c>
      <c r="G989" s="71">
        <v>0.48186528497409326</v>
      </c>
      <c r="T989" s="71" t="e">
        <f t="shared" si="23"/>
        <v>#DIV/0!</v>
      </c>
    </row>
    <row r="990" spans="1:20" x14ac:dyDescent="0.25">
      <c r="A990" s="67">
        <v>44985</v>
      </c>
      <c r="B990" s="74">
        <v>7426</v>
      </c>
      <c r="C990" s="74">
        <v>6762</v>
      </c>
      <c r="D990" s="69">
        <v>0.91058443307298675</v>
      </c>
      <c r="E990" s="74">
        <v>187</v>
      </c>
      <c r="F990" s="74">
        <v>100</v>
      </c>
      <c r="G990" s="71">
        <v>0.53475935828877008</v>
      </c>
      <c r="T990" s="71" t="e">
        <f t="shared" si="23"/>
        <v>#DIV/0!</v>
      </c>
    </row>
    <row r="991" spans="1:20" x14ac:dyDescent="0.25">
      <c r="A991" s="67">
        <v>44986</v>
      </c>
      <c r="B991" s="74">
        <v>7374</v>
      </c>
      <c r="C991" s="74">
        <v>6807</v>
      </c>
      <c r="D991" s="69">
        <v>0.92310821806346621</v>
      </c>
      <c r="E991" s="74">
        <v>188</v>
      </c>
      <c r="F991" s="74">
        <v>100</v>
      </c>
      <c r="G991" s="71">
        <v>0.53191489361702127</v>
      </c>
      <c r="T991" s="71" t="e">
        <f t="shared" si="23"/>
        <v>#DIV/0!</v>
      </c>
    </row>
    <row r="992" spans="1:20" x14ac:dyDescent="0.25">
      <c r="A992" s="67">
        <v>44987</v>
      </c>
      <c r="B992" s="74">
        <v>7428</v>
      </c>
      <c r="C992" s="74">
        <v>6806</v>
      </c>
      <c r="D992" s="69">
        <v>0.9162627894453419</v>
      </c>
      <c r="E992" s="74">
        <v>182</v>
      </c>
      <c r="F992" s="74">
        <v>102</v>
      </c>
      <c r="G992" s="71">
        <v>0.56043956043956045</v>
      </c>
      <c r="T992" s="71" t="e">
        <f t="shared" si="23"/>
        <v>#DIV/0!</v>
      </c>
    </row>
    <row r="993" spans="1:20" x14ac:dyDescent="0.25">
      <c r="A993" s="67">
        <v>44988</v>
      </c>
      <c r="B993" s="74">
        <v>7407</v>
      </c>
      <c r="C993" s="74">
        <v>6766</v>
      </c>
      <c r="D993" s="69">
        <v>0.91346024031321726</v>
      </c>
      <c r="E993" s="74">
        <v>184</v>
      </c>
      <c r="F993" s="74">
        <v>92</v>
      </c>
      <c r="G993" s="71">
        <v>0.5</v>
      </c>
      <c r="T993" s="71" t="e">
        <f t="shared" si="23"/>
        <v>#DIV/0!</v>
      </c>
    </row>
    <row r="994" spans="1:20" x14ac:dyDescent="0.25">
      <c r="A994" s="67">
        <v>44989</v>
      </c>
      <c r="B994" s="74">
        <v>7414</v>
      </c>
      <c r="C994" s="74">
        <v>6544</v>
      </c>
      <c r="D994" s="69">
        <v>0.88265443755057993</v>
      </c>
      <c r="E994" s="74">
        <v>154</v>
      </c>
      <c r="F994" s="74">
        <v>67</v>
      </c>
      <c r="G994" s="71">
        <v>0.43506493506493504</v>
      </c>
      <c r="T994" s="71" t="e">
        <f t="shared" si="23"/>
        <v>#DIV/0!</v>
      </c>
    </row>
    <row r="995" spans="1:20" x14ac:dyDescent="0.25">
      <c r="A995" s="67">
        <v>44990</v>
      </c>
      <c r="B995" s="74">
        <v>7380</v>
      </c>
      <c r="C995" s="74">
        <v>6587</v>
      </c>
      <c r="D995" s="69">
        <v>0.8925474254742547</v>
      </c>
      <c r="E995" s="74">
        <v>177</v>
      </c>
      <c r="F995" s="74">
        <v>79</v>
      </c>
      <c r="G995" s="71">
        <v>0.4463276836158192</v>
      </c>
      <c r="T995" s="71" t="e">
        <f t="shared" si="23"/>
        <v>#DIV/0!</v>
      </c>
    </row>
    <row r="996" spans="1:20" x14ac:dyDescent="0.25">
      <c r="A996" s="67">
        <v>44991</v>
      </c>
      <c r="B996" s="74">
        <v>7412</v>
      </c>
      <c r="C996" s="74">
        <v>6725</v>
      </c>
      <c r="D996" s="69">
        <v>0.907312466270912</v>
      </c>
      <c r="E996" s="74">
        <v>155</v>
      </c>
      <c r="F996" s="74">
        <v>61</v>
      </c>
      <c r="G996" s="71">
        <v>0.3935483870967742</v>
      </c>
      <c r="T996" s="71" t="e">
        <f t="shared" si="23"/>
        <v>#DIV/0!</v>
      </c>
    </row>
    <row r="997" spans="1:20" x14ac:dyDescent="0.25">
      <c r="A997" s="67">
        <v>44992</v>
      </c>
      <c r="B997" s="74">
        <v>7413</v>
      </c>
      <c r="C997" s="74">
        <v>6678</v>
      </c>
      <c r="D997" s="69">
        <v>0.90084985835694054</v>
      </c>
      <c r="E997" s="74">
        <v>153</v>
      </c>
      <c r="F997" s="74">
        <v>65</v>
      </c>
      <c r="G997" s="71">
        <v>0.42483660130718953</v>
      </c>
      <c r="T997" s="71" t="e">
        <f t="shared" si="23"/>
        <v>#DIV/0!</v>
      </c>
    </row>
    <row r="998" spans="1:20" x14ac:dyDescent="0.25">
      <c r="A998" s="67">
        <v>44993</v>
      </c>
      <c r="B998" s="74">
        <v>7420</v>
      </c>
      <c r="C998" s="74">
        <v>6781</v>
      </c>
      <c r="D998" s="69">
        <v>0.91388140161725062</v>
      </c>
      <c r="E998" s="74">
        <v>165</v>
      </c>
      <c r="F998" s="74">
        <v>69</v>
      </c>
      <c r="G998" s="71">
        <v>0.41818181818181815</v>
      </c>
      <c r="T998" s="71" t="e">
        <f t="shared" si="23"/>
        <v>#DIV/0!</v>
      </c>
    </row>
    <row r="999" spans="1:20" x14ac:dyDescent="0.25">
      <c r="A999" s="67">
        <v>44994</v>
      </c>
      <c r="B999" s="74">
        <v>7414</v>
      </c>
      <c r="C999" s="74">
        <v>6718</v>
      </c>
      <c r="D999" s="69">
        <v>0.90612355004046397</v>
      </c>
      <c r="E999" s="74">
        <v>150</v>
      </c>
      <c r="F999" s="74">
        <v>60</v>
      </c>
      <c r="G999" s="71">
        <v>0.4</v>
      </c>
      <c r="T999" s="71" t="e">
        <f t="shared" si="23"/>
        <v>#DIV/0!</v>
      </c>
    </row>
    <row r="1000" spans="1:20" x14ac:dyDescent="0.25">
      <c r="A1000" s="67">
        <v>44995</v>
      </c>
      <c r="B1000" s="74">
        <v>7439</v>
      </c>
      <c r="C1000" s="74">
        <v>6731</v>
      </c>
      <c r="D1000" s="69">
        <v>0.90482591746202445</v>
      </c>
      <c r="E1000" s="74">
        <v>148</v>
      </c>
      <c r="F1000" s="74">
        <v>58</v>
      </c>
      <c r="G1000" s="71">
        <v>0.39189189189189189</v>
      </c>
      <c r="T1000" s="71" t="e">
        <f t="shared" si="23"/>
        <v>#DIV/0!</v>
      </c>
    </row>
    <row r="1001" spans="1:20" x14ac:dyDescent="0.25">
      <c r="A1001" s="67">
        <v>44996</v>
      </c>
      <c r="B1001" s="74">
        <v>7424</v>
      </c>
      <c r="C1001" s="74">
        <v>6666</v>
      </c>
      <c r="D1001" s="69">
        <v>0.89789870689655171</v>
      </c>
      <c r="E1001" s="74">
        <v>152</v>
      </c>
      <c r="F1001" s="74">
        <v>80</v>
      </c>
      <c r="G1001" s="71">
        <v>0.52631578947368418</v>
      </c>
      <c r="T1001" s="71" t="e">
        <f t="shared" si="23"/>
        <v>#DIV/0!</v>
      </c>
    </row>
    <row r="1002" spans="1:20" x14ac:dyDescent="0.25">
      <c r="A1002" s="67">
        <v>44997</v>
      </c>
      <c r="B1002" s="74">
        <v>7324</v>
      </c>
      <c r="C1002" s="74">
        <v>6498</v>
      </c>
      <c r="D1002" s="69">
        <v>0.88722009830693616</v>
      </c>
      <c r="E1002" s="74">
        <v>159</v>
      </c>
      <c r="F1002" s="74">
        <v>77</v>
      </c>
      <c r="G1002" s="71">
        <v>0.48427672955974843</v>
      </c>
      <c r="T1002" s="71" t="e">
        <f t="shared" si="23"/>
        <v>#DIV/0!</v>
      </c>
    </row>
    <row r="1003" spans="1:20" x14ac:dyDescent="0.25">
      <c r="A1003" s="67">
        <v>44998</v>
      </c>
      <c r="B1003" s="74">
        <v>7371</v>
      </c>
      <c r="C1003" s="74">
        <v>6598</v>
      </c>
      <c r="D1003" s="69">
        <v>0.89512956179622849</v>
      </c>
      <c r="E1003" s="74">
        <v>184</v>
      </c>
      <c r="F1003" s="74">
        <v>93</v>
      </c>
      <c r="G1003" s="71">
        <v>0.50543478260869568</v>
      </c>
      <c r="T1003" s="71" t="e">
        <f t="shared" si="23"/>
        <v>#DIV/0!</v>
      </c>
    </row>
    <row r="1004" spans="1:20" x14ac:dyDescent="0.25">
      <c r="A1004" s="67">
        <v>44999</v>
      </c>
      <c r="B1004" s="74">
        <v>7434</v>
      </c>
      <c r="C1004" s="74">
        <v>6726</v>
      </c>
      <c r="D1004" s="69">
        <v>0.90476190476190477</v>
      </c>
      <c r="E1004" s="74">
        <v>181</v>
      </c>
      <c r="F1004" s="74">
        <v>81</v>
      </c>
      <c r="G1004" s="71">
        <v>0.44751381215469616</v>
      </c>
      <c r="T1004" s="71" t="e">
        <f t="shared" si="23"/>
        <v>#DIV/0!</v>
      </c>
    </row>
    <row r="1005" spans="1:20" x14ac:dyDescent="0.25">
      <c r="A1005" s="67">
        <v>45000</v>
      </c>
      <c r="B1005" s="74">
        <v>7415</v>
      </c>
      <c r="C1005" s="74">
        <v>6613</v>
      </c>
      <c r="D1005" s="69">
        <v>0.89184086311530686</v>
      </c>
      <c r="E1005" s="74">
        <v>168</v>
      </c>
      <c r="F1005" s="74">
        <v>72</v>
      </c>
      <c r="G1005" s="71">
        <v>0.42857142857142855</v>
      </c>
      <c r="T1005" s="71" t="e">
        <f t="shared" si="23"/>
        <v>#DIV/0!</v>
      </c>
    </row>
    <row r="1006" spans="1:20" x14ac:dyDescent="0.25">
      <c r="A1006" s="67">
        <v>45001</v>
      </c>
      <c r="B1006" s="74">
        <v>7472</v>
      </c>
      <c r="C1006" s="74">
        <v>6615</v>
      </c>
      <c r="D1006" s="69">
        <v>0.8853051391862955</v>
      </c>
      <c r="E1006" s="74">
        <v>174</v>
      </c>
      <c r="F1006" s="74">
        <v>92</v>
      </c>
      <c r="G1006" s="71">
        <v>0.52873563218390807</v>
      </c>
      <c r="T1006" s="71" t="e">
        <f t="shared" si="23"/>
        <v>#DIV/0!</v>
      </c>
    </row>
    <row r="1007" spans="1:20" x14ac:dyDescent="0.25">
      <c r="A1007" s="67">
        <v>45002</v>
      </c>
      <c r="B1007" s="74">
        <v>7423</v>
      </c>
      <c r="C1007" s="74">
        <v>6659</v>
      </c>
      <c r="D1007" s="69">
        <v>0.89707665364407918</v>
      </c>
      <c r="E1007" s="74">
        <v>165</v>
      </c>
      <c r="F1007" s="74">
        <v>77</v>
      </c>
      <c r="G1007" s="71">
        <v>0.46666666666666667</v>
      </c>
      <c r="T1007" s="71" t="e">
        <f t="shared" si="23"/>
        <v>#DIV/0!</v>
      </c>
    </row>
    <row r="1008" spans="1:20" x14ac:dyDescent="0.25">
      <c r="A1008" s="67">
        <v>45003</v>
      </c>
      <c r="B1008" s="74">
        <v>7437</v>
      </c>
      <c r="C1008" s="74">
        <v>6670</v>
      </c>
      <c r="D1008" s="69">
        <v>0.89686701627000132</v>
      </c>
      <c r="E1008" s="74">
        <v>166</v>
      </c>
      <c r="F1008" s="74">
        <v>80</v>
      </c>
      <c r="G1008" s="71">
        <v>0.48192771084337349</v>
      </c>
      <c r="T1008" s="71" t="e">
        <f t="shared" si="23"/>
        <v>#DIV/0!</v>
      </c>
    </row>
    <row r="1009" spans="1:20" x14ac:dyDescent="0.25">
      <c r="A1009" s="67">
        <v>45004</v>
      </c>
      <c r="B1009" s="74">
        <v>7408</v>
      </c>
      <c r="C1009" s="74">
        <v>6588</v>
      </c>
      <c r="D1009" s="69">
        <v>0.88930885529157666</v>
      </c>
      <c r="E1009" s="74">
        <v>169</v>
      </c>
      <c r="F1009" s="74">
        <v>69</v>
      </c>
      <c r="G1009" s="71">
        <v>0.40828402366863903</v>
      </c>
      <c r="T1009" s="71" t="e">
        <f t="shared" si="23"/>
        <v>#DIV/0!</v>
      </c>
    </row>
    <row r="1010" spans="1:20" x14ac:dyDescent="0.25">
      <c r="A1010" s="67">
        <v>45005</v>
      </c>
      <c r="B1010" s="74">
        <v>7416</v>
      </c>
      <c r="C1010" s="74">
        <v>6547</v>
      </c>
      <c r="D1010" s="69">
        <v>0.88282092772384035</v>
      </c>
      <c r="E1010" s="74">
        <v>161</v>
      </c>
      <c r="F1010" s="74">
        <v>76</v>
      </c>
      <c r="G1010" s="71">
        <v>0.47204968944099379</v>
      </c>
      <c r="T1010" s="71" t="e">
        <f t="shared" si="23"/>
        <v>#DIV/0!</v>
      </c>
    </row>
    <row r="1011" spans="1:20" x14ac:dyDescent="0.25">
      <c r="A1011" s="67">
        <v>45006</v>
      </c>
      <c r="B1011" s="74">
        <v>7434</v>
      </c>
      <c r="C1011" s="74">
        <v>6659</v>
      </c>
      <c r="D1011" s="69">
        <v>0.89574926015603984</v>
      </c>
      <c r="E1011" s="74">
        <v>156</v>
      </c>
      <c r="F1011" s="74">
        <v>73</v>
      </c>
      <c r="G1011" s="71">
        <v>0.46794871794871795</v>
      </c>
      <c r="T1011" s="71" t="e">
        <f t="shared" si="23"/>
        <v>#DIV/0!</v>
      </c>
    </row>
    <row r="1012" spans="1:20" x14ac:dyDescent="0.25">
      <c r="A1012" s="67">
        <v>45007</v>
      </c>
      <c r="B1012" s="74">
        <v>7434</v>
      </c>
      <c r="C1012" s="74">
        <v>6714</v>
      </c>
      <c r="D1012" s="69">
        <v>0.90314769975786924</v>
      </c>
      <c r="E1012" s="74">
        <v>133</v>
      </c>
      <c r="F1012" s="74">
        <v>77</v>
      </c>
      <c r="G1012" s="71">
        <v>0.57894736842105265</v>
      </c>
      <c r="T1012" s="71" t="e">
        <f t="shared" si="23"/>
        <v>#DIV/0!</v>
      </c>
    </row>
    <row r="1013" spans="1:20" x14ac:dyDescent="0.25">
      <c r="A1013" s="67">
        <v>45008</v>
      </c>
      <c r="B1013" s="74">
        <v>7434</v>
      </c>
      <c r="C1013" s="74">
        <v>6769</v>
      </c>
      <c r="D1013" s="69">
        <v>0.91054613935969864</v>
      </c>
      <c r="E1013" s="74">
        <v>141</v>
      </c>
      <c r="F1013" s="74">
        <v>68</v>
      </c>
      <c r="G1013" s="71">
        <v>0.48226950354609927</v>
      </c>
      <c r="T1013" s="71" t="e">
        <f t="shared" si="23"/>
        <v>#DIV/0!</v>
      </c>
    </row>
    <row r="1014" spans="1:20" x14ac:dyDescent="0.25">
      <c r="A1014" s="67">
        <v>45009</v>
      </c>
      <c r="B1014" s="74">
        <v>7433</v>
      </c>
      <c r="C1014" s="74">
        <v>6669</v>
      </c>
      <c r="D1014" s="69">
        <v>0.89721512175433871</v>
      </c>
      <c r="E1014" s="74">
        <v>157</v>
      </c>
      <c r="F1014" s="74">
        <v>74</v>
      </c>
      <c r="G1014" s="71">
        <v>0.4713375796178344</v>
      </c>
      <c r="T1014" s="71" t="e">
        <f t="shared" si="23"/>
        <v>#DIV/0!</v>
      </c>
    </row>
    <row r="1015" spans="1:20" x14ac:dyDescent="0.25">
      <c r="A1015" s="67">
        <v>45010</v>
      </c>
      <c r="B1015" s="74">
        <v>7430</v>
      </c>
      <c r="C1015" s="74">
        <v>6705</v>
      </c>
      <c r="D1015" s="69">
        <v>0.90242261103633914</v>
      </c>
      <c r="E1015" s="74">
        <v>160</v>
      </c>
      <c r="F1015" s="74">
        <v>75</v>
      </c>
      <c r="G1015" s="71">
        <v>0.46875</v>
      </c>
      <c r="T1015" s="71" t="e">
        <f t="shared" si="23"/>
        <v>#DIV/0!</v>
      </c>
    </row>
    <row r="1016" spans="1:20" x14ac:dyDescent="0.25">
      <c r="A1016" s="67">
        <v>45011</v>
      </c>
      <c r="B1016" s="74">
        <v>7461</v>
      </c>
      <c r="C1016" s="74">
        <v>6690</v>
      </c>
      <c r="D1016" s="69">
        <v>0.8966626457579413</v>
      </c>
      <c r="E1016" s="74">
        <v>155</v>
      </c>
      <c r="F1016" s="74">
        <v>73</v>
      </c>
      <c r="G1016" s="71">
        <v>0.47096774193548385</v>
      </c>
      <c r="T1016" s="71" t="e">
        <f t="shared" si="23"/>
        <v>#DIV/0!</v>
      </c>
    </row>
    <row r="1017" spans="1:20" x14ac:dyDescent="0.25">
      <c r="A1017" s="67">
        <v>45012</v>
      </c>
      <c r="B1017" s="74">
        <v>7436</v>
      </c>
      <c r="C1017" s="74">
        <v>6727</v>
      </c>
      <c r="D1017" s="69">
        <v>0.90465303926842389</v>
      </c>
      <c r="E1017" s="74">
        <v>149</v>
      </c>
      <c r="F1017" s="74">
        <v>73</v>
      </c>
      <c r="G1017" s="71">
        <v>0.48993288590604028</v>
      </c>
      <c r="T1017" s="71" t="e">
        <f t="shared" si="23"/>
        <v>#DIV/0!</v>
      </c>
    </row>
    <row r="1018" spans="1:20" x14ac:dyDescent="0.25">
      <c r="A1018" s="67">
        <v>45013</v>
      </c>
      <c r="B1018" s="74">
        <v>7446</v>
      </c>
      <c r="C1018" s="74">
        <v>6775</v>
      </c>
      <c r="D1018" s="69">
        <v>0.90988450174590385</v>
      </c>
      <c r="E1018" s="74">
        <v>138</v>
      </c>
      <c r="F1018" s="74">
        <v>77</v>
      </c>
      <c r="G1018" s="71">
        <v>0.55797101449275366</v>
      </c>
      <c r="T1018" s="71" t="e">
        <f t="shared" si="23"/>
        <v>#DIV/0!</v>
      </c>
    </row>
    <row r="1019" spans="1:20" x14ac:dyDescent="0.25">
      <c r="A1019" s="67">
        <v>45014</v>
      </c>
      <c r="B1019" s="74">
        <v>7423</v>
      </c>
      <c r="C1019" s="74">
        <v>6807</v>
      </c>
      <c r="D1019" s="69">
        <v>0.91701468408999054</v>
      </c>
      <c r="E1019" s="74">
        <v>148</v>
      </c>
      <c r="F1019" s="74">
        <v>80</v>
      </c>
      <c r="G1019" s="71">
        <v>0.54054054054054057</v>
      </c>
      <c r="T1019" s="71" t="e">
        <f t="shared" si="23"/>
        <v>#DIV/0!</v>
      </c>
    </row>
    <row r="1020" spans="1:20" x14ac:dyDescent="0.25">
      <c r="A1020" s="67">
        <v>45015</v>
      </c>
      <c r="B1020" s="74">
        <v>8811</v>
      </c>
      <c r="C1020" s="74">
        <v>6810</v>
      </c>
      <c r="D1020" s="69">
        <v>0.77289751447054822</v>
      </c>
      <c r="E1020" s="74">
        <v>148</v>
      </c>
      <c r="F1020" s="74">
        <v>83</v>
      </c>
      <c r="G1020" s="71">
        <v>0.56081081081081086</v>
      </c>
      <c r="T1020" s="71" t="e">
        <f t="shared" si="23"/>
        <v>#DIV/0!</v>
      </c>
    </row>
    <row r="1021" spans="1:20" x14ac:dyDescent="0.25">
      <c r="A1021" s="67">
        <v>45016</v>
      </c>
      <c r="B1021" s="74">
        <v>7462</v>
      </c>
      <c r="C1021" s="74">
        <v>6842</v>
      </c>
      <c r="D1021" s="69">
        <v>0.91691235593674614</v>
      </c>
      <c r="E1021" s="74">
        <v>129</v>
      </c>
      <c r="F1021" s="74">
        <v>65</v>
      </c>
      <c r="G1021" s="71">
        <v>0.50387596899224807</v>
      </c>
      <c r="T1021" s="71" t="e">
        <f t="shared" si="23"/>
        <v>#DIV/0!</v>
      </c>
    </row>
    <row r="1022" spans="1:20" x14ac:dyDescent="0.25">
      <c r="A1022" s="67">
        <v>45017</v>
      </c>
      <c r="B1022" s="74">
        <v>7412</v>
      </c>
      <c r="C1022" s="74">
        <v>6559</v>
      </c>
      <c r="D1022" s="69">
        <v>0.8849163518618457</v>
      </c>
      <c r="E1022" s="74">
        <v>122</v>
      </c>
      <c r="F1022" s="74">
        <v>49</v>
      </c>
      <c r="G1022" s="71">
        <v>0.40163934426229508</v>
      </c>
      <c r="T1022" s="71" t="e">
        <f t="shared" si="23"/>
        <v>#DIV/0!</v>
      </c>
    </row>
    <row r="1023" spans="1:20" x14ac:dyDescent="0.25">
      <c r="A1023" s="67">
        <v>45018</v>
      </c>
      <c r="B1023" s="74">
        <v>7396</v>
      </c>
      <c r="C1023" s="74">
        <v>6620</v>
      </c>
      <c r="D1023" s="69">
        <v>0.89507842076798272</v>
      </c>
      <c r="E1023" s="74">
        <v>165</v>
      </c>
      <c r="F1023" s="74">
        <v>68</v>
      </c>
      <c r="G1023" s="71">
        <v>0.41212121212121211</v>
      </c>
      <c r="T1023" s="71" t="e">
        <f t="shared" si="23"/>
        <v>#DIV/0!</v>
      </c>
    </row>
    <row r="1024" spans="1:20" x14ac:dyDescent="0.25">
      <c r="A1024" s="67">
        <v>45019</v>
      </c>
      <c r="B1024" s="74">
        <v>7436</v>
      </c>
      <c r="C1024" s="74">
        <v>6696</v>
      </c>
      <c r="D1024" s="69">
        <v>0.90048413125336202</v>
      </c>
      <c r="E1024" s="74">
        <v>133</v>
      </c>
      <c r="F1024" s="74">
        <v>52</v>
      </c>
      <c r="G1024" s="71">
        <v>0.39097744360902253</v>
      </c>
      <c r="T1024" s="71" t="e">
        <f t="shared" si="23"/>
        <v>#DIV/0!</v>
      </c>
    </row>
    <row r="1025" spans="1:20" x14ac:dyDescent="0.25">
      <c r="A1025" s="67">
        <v>45020</v>
      </c>
      <c r="B1025" s="74">
        <v>7432</v>
      </c>
      <c r="C1025" s="74">
        <v>6700</v>
      </c>
      <c r="D1025" s="69">
        <v>0.90150699677072121</v>
      </c>
      <c r="E1025" s="74">
        <v>137</v>
      </c>
      <c r="F1025" s="74">
        <v>47</v>
      </c>
      <c r="G1025" s="71">
        <v>0.34306569343065696</v>
      </c>
      <c r="T1025" s="71" t="e">
        <f t="shared" si="23"/>
        <v>#DIV/0!</v>
      </c>
    </row>
    <row r="1026" spans="1:20" x14ac:dyDescent="0.25">
      <c r="A1026" s="67">
        <v>45021</v>
      </c>
      <c r="B1026" s="74">
        <v>7429</v>
      </c>
      <c r="C1026" s="74">
        <v>6701</v>
      </c>
      <c r="D1026" s="69">
        <v>0.90200565351998918</v>
      </c>
      <c r="E1026" s="74">
        <v>148</v>
      </c>
      <c r="F1026" s="74">
        <v>69</v>
      </c>
      <c r="G1026" s="71">
        <v>0.46621621621621623</v>
      </c>
      <c r="T1026" s="71" t="e">
        <f t="shared" si="23"/>
        <v>#DIV/0!</v>
      </c>
    </row>
    <row r="1027" spans="1:20" x14ac:dyDescent="0.25">
      <c r="A1027" s="67">
        <v>45022</v>
      </c>
      <c r="B1027" s="74">
        <v>7424</v>
      </c>
      <c r="C1027" s="74">
        <v>6640</v>
      </c>
      <c r="D1027" s="69">
        <v>0.8943965517241379</v>
      </c>
      <c r="E1027" s="74">
        <v>134</v>
      </c>
      <c r="F1027" s="74">
        <v>65</v>
      </c>
      <c r="G1027" s="71">
        <v>0.48507462686567165</v>
      </c>
      <c r="T1027" s="71" t="e">
        <f t="shared" si="23"/>
        <v>#DIV/0!</v>
      </c>
    </row>
    <row r="1028" spans="1:20" x14ac:dyDescent="0.25">
      <c r="A1028" s="67">
        <v>45023</v>
      </c>
      <c r="B1028" s="74">
        <v>7399</v>
      </c>
      <c r="C1028" s="74">
        <v>6494</v>
      </c>
      <c r="D1028" s="69">
        <v>0.87768617380727121</v>
      </c>
      <c r="E1028" s="74">
        <v>125</v>
      </c>
      <c r="F1028" s="74">
        <v>45</v>
      </c>
      <c r="G1028" s="71">
        <v>0.36</v>
      </c>
      <c r="T1028" s="71" t="e">
        <f t="shared" ref="T1028:T1091" si="24">S1028/R1028</f>
        <v>#DIV/0!</v>
      </c>
    </row>
    <row r="1029" spans="1:20" x14ac:dyDescent="0.25">
      <c r="A1029" s="67">
        <v>45024</v>
      </c>
      <c r="B1029" s="74">
        <v>7392</v>
      </c>
      <c r="C1029" s="74">
        <v>6518</v>
      </c>
      <c r="D1029" s="69">
        <v>0.88176406926406925</v>
      </c>
      <c r="E1029" s="74">
        <v>125</v>
      </c>
      <c r="F1029" s="74">
        <v>67</v>
      </c>
      <c r="G1029" s="71">
        <v>0.53600000000000003</v>
      </c>
      <c r="T1029" s="71" t="e">
        <f t="shared" si="24"/>
        <v>#DIV/0!</v>
      </c>
    </row>
    <row r="1030" spans="1:20" x14ac:dyDescent="0.25">
      <c r="A1030" s="67">
        <v>45025</v>
      </c>
      <c r="B1030" s="74">
        <v>7414</v>
      </c>
      <c r="C1030" s="74">
        <v>6456</v>
      </c>
      <c r="D1030" s="69">
        <v>0.87078500134879955</v>
      </c>
      <c r="E1030" s="74">
        <v>137</v>
      </c>
      <c r="F1030" s="74">
        <v>52</v>
      </c>
      <c r="G1030" s="71">
        <v>0.37956204379562042</v>
      </c>
      <c r="T1030" s="71" t="e">
        <f t="shared" si="24"/>
        <v>#DIV/0!</v>
      </c>
    </row>
    <row r="1031" spans="1:20" x14ac:dyDescent="0.25">
      <c r="A1031" s="67">
        <v>45026</v>
      </c>
      <c r="B1031" s="74">
        <v>7410</v>
      </c>
      <c r="C1031" s="74">
        <v>6431</v>
      </c>
      <c r="D1031" s="69">
        <v>0.8678812415654521</v>
      </c>
      <c r="E1031" s="74">
        <v>131</v>
      </c>
      <c r="F1031" s="74">
        <v>75</v>
      </c>
      <c r="G1031" s="71">
        <v>0.5725190839694656</v>
      </c>
      <c r="T1031" s="71" t="e">
        <f t="shared" si="24"/>
        <v>#DIV/0!</v>
      </c>
    </row>
    <row r="1032" spans="1:20" x14ac:dyDescent="0.25">
      <c r="A1032" s="67">
        <v>45027</v>
      </c>
      <c r="B1032" s="74">
        <v>7437</v>
      </c>
      <c r="C1032" s="74">
        <v>6622</v>
      </c>
      <c r="D1032" s="69">
        <v>0.89041280086056207</v>
      </c>
      <c r="E1032" s="74">
        <v>141</v>
      </c>
      <c r="F1032" s="74">
        <v>75</v>
      </c>
      <c r="G1032" s="71">
        <v>0.53191489361702127</v>
      </c>
      <c r="T1032" s="71" t="e">
        <f t="shared" si="24"/>
        <v>#DIV/0!</v>
      </c>
    </row>
    <row r="1033" spans="1:20" x14ac:dyDescent="0.25">
      <c r="A1033" s="67">
        <v>45028</v>
      </c>
      <c r="B1033" s="74">
        <v>7429</v>
      </c>
      <c r="C1033" s="74">
        <v>6719</v>
      </c>
      <c r="D1033" s="69">
        <v>0.90442859065823122</v>
      </c>
      <c r="E1033" s="74">
        <v>145</v>
      </c>
      <c r="F1033" s="74">
        <v>74</v>
      </c>
      <c r="G1033" s="71">
        <v>0.51034482758620692</v>
      </c>
      <c r="T1033" s="71" t="e">
        <f t="shared" si="24"/>
        <v>#DIV/0!</v>
      </c>
    </row>
    <row r="1034" spans="1:20" x14ac:dyDescent="0.25">
      <c r="A1034" s="67">
        <v>45029</v>
      </c>
      <c r="B1034" s="74">
        <v>7437</v>
      </c>
      <c r="C1034" s="74">
        <v>6731</v>
      </c>
      <c r="D1034" s="69">
        <v>0.90506924835283042</v>
      </c>
      <c r="E1034" s="74">
        <v>140</v>
      </c>
      <c r="F1034" s="74">
        <v>78</v>
      </c>
      <c r="G1034" s="71">
        <v>0.55714285714285716</v>
      </c>
      <c r="T1034" s="71" t="e">
        <f t="shared" si="24"/>
        <v>#DIV/0!</v>
      </c>
    </row>
    <row r="1035" spans="1:20" x14ac:dyDescent="0.25">
      <c r="A1035" s="67">
        <v>45030</v>
      </c>
      <c r="B1035" s="74">
        <v>7435</v>
      </c>
      <c r="C1035" s="74">
        <v>6714</v>
      </c>
      <c r="D1035" s="69">
        <v>0.90302622730329518</v>
      </c>
      <c r="E1035" s="74">
        <v>174</v>
      </c>
      <c r="F1035" s="74">
        <v>74</v>
      </c>
      <c r="G1035" s="71">
        <v>0.42528735632183906</v>
      </c>
      <c r="T1035" s="71" t="e">
        <f t="shared" si="24"/>
        <v>#DIV/0!</v>
      </c>
    </row>
    <row r="1036" spans="1:20" x14ac:dyDescent="0.25">
      <c r="A1036" s="67">
        <v>45031</v>
      </c>
      <c r="B1036" s="74">
        <v>7423</v>
      </c>
      <c r="C1036" s="74">
        <v>6714</v>
      </c>
      <c r="D1036" s="69">
        <v>0.90448605685033001</v>
      </c>
      <c r="E1036" s="74">
        <v>148</v>
      </c>
      <c r="F1036" s="74">
        <v>69</v>
      </c>
      <c r="G1036" s="71">
        <v>0.46621621621621623</v>
      </c>
      <c r="T1036" s="71" t="e">
        <f t="shared" si="24"/>
        <v>#DIV/0!</v>
      </c>
    </row>
    <row r="1037" spans="1:20" x14ac:dyDescent="0.25">
      <c r="A1037" s="67">
        <v>45032</v>
      </c>
      <c r="B1037" s="74">
        <v>7400</v>
      </c>
      <c r="C1037" s="74">
        <v>6702</v>
      </c>
      <c r="D1037" s="69">
        <v>0.90567567567567564</v>
      </c>
      <c r="E1037" s="74">
        <v>141</v>
      </c>
      <c r="F1037" s="74">
        <v>73</v>
      </c>
      <c r="G1037" s="71">
        <v>0.51773049645390068</v>
      </c>
      <c r="T1037" s="71" t="e">
        <f t="shared" si="24"/>
        <v>#DIV/0!</v>
      </c>
    </row>
    <row r="1038" spans="1:20" x14ac:dyDescent="0.25">
      <c r="A1038" s="67">
        <v>45033</v>
      </c>
      <c r="B1038" s="74">
        <v>7398</v>
      </c>
      <c r="C1038" s="74">
        <v>6690</v>
      </c>
      <c r="D1038" s="69">
        <v>0.90429845904298456</v>
      </c>
      <c r="E1038" s="74">
        <v>162</v>
      </c>
      <c r="F1038" s="74">
        <v>83</v>
      </c>
      <c r="G1038" s="71">
        <v>0.51234567901234573</v>
      </c>
      <c r="T1038" s="71" t="e">
        <f t="shared" si="24"/>
        <v>#DIV/0!</v>
      </c>
    </row>
    <row r="1039" spans="1:20" x14ac:dyDescent="0.25">
      <c r="A1039" s="67">
        <v>45034</v>
      </c>
      <c r="B1039" s="74">
        <v>7383</v>
      </c>
      <c r="C1039" s="74">
        <v>6759</v>
      </c>
      <c r="D1039" s="69">
        <v>0.91548151158065827</v>
      </c>
      <c r="E1039" s="74">
        <v>153</v>
      </c>
      <c r="F1039" s="74">
        <v>77</v>
      </c>
      <c r="G1039" s="71">
        <v>0.50326797385620914</v>
      </c>
      <c r="T1039" s="71" t="e">
        <f t="shared" si="24"/>
        <v>#DIV/0!</v>
      </c>
    </row>
    <row r="1040" spans="1:20" x14ac:dyDescent="0.25">
      <c r="A1040" s="67">
        <v>45035</v>
      </c>
      <c r="B1040" s="74">
        <v>7376</v>
      </c>
      <c r="C1040" s="74">
        <v>6763</v>
      </c>
      <c r="D1040" s="69">
        <v>0.91689262472885036</v>
      </c>
      <c r="E1040" s="74">
        <v>122</v>
      </c>
      <c r="F1040" s="74">
        <v>66</v>
      </c>
      <c r="G1040" s="71">
        <v>0.54098360655737709</v>
      </c>
      <c r="T1040" s="71" t="e">
        <f t="shared" si="24"/>
        <v>#DIV/0!</v>
      </c>
    </row>
    <row r="1041" spans="1:20" x14ac:dyDescent="0.25">
      <c r="A1041" s="67">
        <v>45036</v>
      </c>
      <c r="B1041" s="74">
        <v>7377</v>
      </c>
      <c r="C1041" s="74">
        <v>6754</v>
      </c>
      <c r="D1041" s="69">
        <v>0.91554832587772805</v>
      </c>
      <c r="E1041" s="74">
        <v>167</v>
      </c>
      <c r="F1041" s="74">
        <v>49</v>
      </c>
      <c r="G1041" s="71">
        <v>0.29341317365269459</v>
      </c>
      <c r="T1041" s="71" t="e">
        <f t="shared" si="24"/>
        <v>#DIV/0!</v>
      </c>
    </row>
    <row r="1042" spans="1:20" x14ac:dyDescent="0.25">
      <c r="A1042" s="67">
        <v>45037</v>
      </c>
      <c r="B1042" s="74">
        <v>7524</v>
      </c>
      <c r="C1042" s="74">
        <v>6826</v>
      </c>
      <c r="D1042" s="69">
        <v>0.90723019670388094</v>
      </c>
      <c r="E1042" s="74">
        <v>145</v>
      </c>
      <c r="F1042" s="74">
        <v>70</v>
      </c>
      <c r="G1042" s="71">
        <v>0.48275862068965519</v>
      </c>
      <c r="T1042" s="71" t="e">
        <f t="shared" si="24"/>
        <v>#DIV/0!</v>
      </c>
    </row>
    <row r="1043" spans="1:20" x14ac:dyDescent="0.25">
      <c r="A1043" s="67">
        <v>45038</v>
      </c>
      <c r="B1043" s="74">
        <v>7376</v>
      </c>
      <c r="C1043" s="74">
        <v>6697</v>
      </c>
      <c r="D1043" s="69">
        <v>0.90794468546637741</v>
      </c>
      <c r="E1043" s="74">
        <v>130</v>
      </c>
      <c r="F1043" s="74">
        <v>62</v>
      </c>
      <c r="G1043" s="71">
        <v>0.47692307692307695</v>
      </c>
      <c r="T1043" s="71" t="e">
        <f t="shared" si="24"/>
        <v>#DIV/0!</v>
      </c>
    </row>
    <row r="1044" spans="1:20" x14ac:dyDescent="0.25">
      <c r="A1044" s="67">
        <v>45039</v>
      </c>
      <c r="B1044" s="74">
        <v>7378</v>
      </c>
      <c r="C1044" s="74">
        <v>6686</v>
      </c>
      <c r="D1044" s="69">
        <v>0.90620764434806178</v>
      </c>
      <c r="E1044" s="74">
        <v>124</v>
      </c>
      <c r="F1044" s="74">
        <v>56</v>
      </c>
      <c r="G1044" s="71">
        <v>0.45161290322580644</v>
      </c>
      <c r="T1044" s="71" t="e">
        <f t="shared" si="24"/>
        <v>#DIV/0!</v>
      </c>
    </row>
    <row r="1045" spans="1:20" x14ac:dyDescent="0.25">
      <c r="A1045" s="67">
        <v>45040</v>
      </c>
      <c r="B1045" s="74">
        <v>7405</v>
      </c>
      <c r="C1045" s="74">
        <v>6648</v>
      </c>
      <c r="D1045" s="69">
        <v>0.89777177582714385</v>
      </c>
      <c r="E1045" s="74">
        <v>149</v>
      </c>
      <c r="F1045" s="74">
        <v>57</v>
      </c>
      <c r="G1045" s="71">
        <v>0.3825503355704698</v>
      </c>
      <c r="T1045" s="71" t="e">
        <f t="shared" si="24"/>
        <v>#DIV/0!</v>
      </c>
    </row>
    <row r="1046" spans="1:20" x14ac:dyDescent="0.25">
      <c r="A1046" s="67">
        <v>45041</v>
      </c>
      <c r="B1046" s="74">
        <v>7429</v>
      </c>
      <c r="C1046" s="74">
        <v>6766</v>
      </c>
      <c r="D1046" s="69">
        <v>0.91075514874141872</v>
      </c>
      <c r="E1046" s="74">
        <v>147</v>
      </c>
      <c r="F1046" s="74">
        <v>63</v>
      </c>
      <c r="G1046" s="71">
        <v>0.42857142857142855</v>
      </c>
      <c r="T1046" s="71" t="e">
        <f t="shared" si="24"/>
        <v>#DIV/0!</v>
      </c>
    </row>
    <row r="1047" spans="1:20" x14ac:dyDescent="0.25">
      <c r="A1047" s="67">
        <v>45042</v>
      </c>
      <c r="B1047" s="74">
        <v>7383</v>
      </c>
      <c r="C1047" s="74">
        <v>6780</v>
      </c>
      <c r="D1047" s="69">
        <v>0.91832588378707847</v>
      </c>
      <c r="E1047" s="74">
        <v>132</v>
      </c>
      <c r="F1047" s="74">
        <v>56</v>
      </c>
      <c r="G1047" s="71">
        <v>0.42424242424242425</v>
      </c>
      <c r="T1047" s="71" t="e">
        <f t="shared" si="24"/>
        <v>#DIV/0!</v>
      </c>
    </row>
    <row r="1048" spans="1:20" x14ac:dyDescent="0.25">
      <c r="A1048" s="67">
        <v>45043</v>
      </c>
      <c r="B1048" s="74">
        <v>7427</v>
      </c>
      <c r="C1048" s="74">
        <v>6695</v>
      </c>
      <c r="D1048" s="69">
        <v>0.90144068937659894</v>
      </c>
      <c r="E1048" s="74">
        <v>146</v>
      </c>
      <c r="F1048" s="74">
        <v>64</v>
      </c>
      <c r="G1048" s="71">
        <v>0.43835616438356162</v>
      </c>
      <c r="T1048" s="71" t="e">
        <f t="shared" si="24"/>
        <v>#DIV/0!</v>
      </c>
    </row>
    <row r="1049" spans="1:20" x14ac:dyDescent="0.25">
      <c r="A1049" s="67">
        <v>45044</v>
      </c>
      <c r="B1049" s="74">
        <v>7413</v>
      </c>
      <c r="C1049" s="74">
        <v>6672</v>
      </c>
      <c r="D1049" s="69">
        <v>0.90004046944556859</v>
      </c>
      <c r="E1049" s="74">
        <v>142</v>
      </c>
      <c r="F1049" s="74">
        <v>60</v>
      </c>
      <c r="G1049" s="71">
        <v>0.42253521126760563</v>
      </c>
      <c r="T1049" s="71" t="e">
        <f t="shared" si="24"/>
        <v>#DIV/0!</v>
      </c>
    </row>
    <row r="1050" spans="1:20" x14ac:dyDescent="0.25">
      <c r="A1050" s="67">
        <v>45045</v>
      </c>
      <c r="B1050" s="74">
        <v>7424</v>
      </c>
      <c r="C1050" s="74">
        <v>6679</v>
      </c>
      <c r="D1050" s="69">
        <v>0.89964978448275867</v>
      </c>
      <c r="E1050" s="74">
        <v>130</v>
      </c>
      <c r="F1050" s="74">
        <v>42</v>
      </c>
      <c r="G1050" s="71">
        <v>0.32307692307692309</v>
      </c>
      <c r="T1050" s="71" t="e">
        <f t="shared" si="24"/>
        <v>#DIV/0!</v>
      </c>
    </row>
    <row r="1051" spans="1:20" x14ac:dyDescent="0.25">
      <c r="A1051" s="67">
        <v>45046</v>
      </c>
      <c r="B1051" s="74">
        <v>7405</v>
      </c>
      <c r="C1051" s="74">
        <v>6551</v>
      </c>
      <c r="D1051" s="69">
        <v>0.88467251856853479</v>
      </c>
      <c r="E1051" s="74">
        <v>152</v>
      </c>
      <c r="F1051" s="74">
        <v>67</v>
      </c>
      <c r="G1051" s="71">
        <v>0.44078947368421051</v>
      </c>
      <c r="T1051" s="71" t="e">
        <f t="shared" si="24"/>
        <v>#DIV/0!</v>
      </c>
    </row>
    <row r="1052" spans="1:20" x14ac:dyDescent="0.25">
      <c r="A1052" s="67">
        <v>45047</v>
      </c>
      <c r="B1052" s="74">
        <v>7373</v>
      </c>
      <c r="C1052" s="74">
        <v>6583</v>
      </c>
      <c r="D1052" s="69">
        <v>0.89285229892852302</v>
      </c>
      <c r="E1052" s="74">
        <v>129</v>
      </c>
      <c r="F1052" s="74">
        <v>39</v>
      </c>
      <c r="G1052" s="71">
        <v>0.30232558139534882</v>
      </c>
      <c r="T1052" s="71" t="e">
        <f t="shared" si="24"/>
        <v>#DIV/0!</v>
      </c>
    </row>
    <row r="1053" spans="1:20" x14ac:dyDescent="0.25">
      <c r="A1053" s="67">
        <v>45048</v>
      </c>
      <c r="B1053" s="74">
        <v>7402</v>
      </c>
      <c r="C1053" s="74">
        <v>6614</v>
      </c>
      <c r="D1053" s="69">
        <v>0.89354228586868412</v>
      </c>
      <c r="E1053" s="74">
        <v>118</v>
      </c>
      <c r="F1053" s="74">
        <v>39</v>
      </c>
      <c r="G1053" s="71">
        <v>0.33050847457627119</v>
      </c>
      <c r="T1053" s="71" t="e">
        <f t="shared" si="24"/>
        <v>#DIV/0!</v>
      </c>
    </row>
    <row r="1054" spans="1:20" x14ac:dyDescent="0.25">
      <c r="A1054" s="67">
        <v>45049</v>
      </c>
      <c r="B1054" s="74">
        <v>7367</v>
      </c>
      <c r="C1054" s="74">
        <v>6631</v>
      </c>
      <c r="D1054" s="69">
        <v>0.90009501832496264</v>
      </c>
      <c r="E1054" s="74">
        <v>134</v>
      </c>
      <c r="F1054" s="74">
        <v>45</v>
      </c>
      <c r="G1054" s="71">
        <v>0.33582089552238809</v>
      </c>
      <c r="T1054" s="71" t="e">
        <f t="shared" si="24"/>
        <v>#DIV/0!</v>
      </c>
    </row>
    <row r="1055" spans="1:20" x14ac:dyDescent="0.25">
      <c r="A1055" s="67">
        <v>45050</v>
      </c>
      <c r="B1055" s="74">
        <v>7397</v>
      </c>
      <c r="C1055" s="74">
        <v>6677</v>
      </c>
      <c r="D1055" s="69">
        <v>0.90266324185480595</v>
      </c>
      <c r="E1055" s="74">
        <v>121</v>
      </c>
      <c r="F1055" s="74">
        <v>52</v>
      </c>
      <c r="G1055" s="71">
        <v>0.42975206611570249</v>
      </c>
      <c r="T1055" s="71" t="e">
        <f t="shared" si="24"/>
        <v>#DIV/0!</v>
      </c>
    </row>
    <row r="1056" spans="1:20" x14ac:dyDescent="0.25">
      <c r="A1056" s="67">
        <v>45051</v>
      </c>
      <c r="B1056" s="74">
        <v>7408</v>
      </c>
      <c r="C1056" s="74">
        <v>6671</v>
      </c>
      <c r="D1056" s="69">
        <v>0.90051295896328298</v>
      </c>
      <c r="E1056" s="74">
        <v>119</v>
      </c>
      <c r="F1056" s="74">
        <v>60</v>
      </c>
      <c r="G1056" s="71">
        <v>0.50420168067226889</v>
      </c>
      <c r="T1056" s="71" t="e">
        <f t="shared" si="24"/>
        <v>#DIV/0!</v>
      </c>
    </row>
    <row r="1057" spans="1:20" x14ac:dyDescent="0.25">
      <c r="A1057" s="67">
        <v>45052</v>
      </c>
      <c r="B1057" s="74">
        <v>7411</v>
      </c>
      <c r="C1057" s="74">
        <v>6671</v>
      </c>
      <c r="D1057" s="69">
        <v>0.90014842801241401</v>
      </c>
      <c r="E1057" s="74">
        <v>127</v>
      </c>
      <c r="F1057" s="74">
        <v>58</v>
      </c>
      <c r="G1057" s="71">
        <v>0.45669291338582679</v>
      </c>
      <c r="T1057" s="71" t="e">
        <f t="shared" si="24"/>
        <v>#DIV/0!</v>
      </c>
    </row>
    <row r="1058" spans="1:20" x14ac:dyDescent="0.25">
      <c r="A1058" s="67">
        <v>45053</v>
      </c>
      <c r="B1058" s="74">
        <v>7399</v>
      </c>
      <c r="C1058" s="74">
        <v>6653</v>
      </c>
      <c r="D1058" s="69">
        <v>0.89917556426544132</v>
      </c>
      <c r="E1058" s="74">
        <v>124</v>
      </c>
      <c r="F1058" s="74">
        <v>58</v>
      </c>
      <c r="G1058" s="71">
        <v>0.46774193548387094</v>
      </c>
      <c r="T1058" s="71" t="e">
        <f t="shared" si="24"/>
        <v>#DIV/0!</v>
      </c>
    </row>
    <row r="1059" spans="1:20" x14ac:dyDescent="0.25">
      <c r="A1059" s="67">
        <v>45054</v>
      </c>
      <c r="B1059" s="74">
        <v>7233</v>
      </c>
      <c r="C1059" s="74">
        <v>6497</v>
      </c>
      <c r="D1059" s="69">
        <v>0.89824415871699159</v>
      </c>
      <c r="E1059" s="74">
        <v>132</v>
      </c>
      <c r="F1059" s="74">
        <v>72</v>
      </c>
      <c r="G1059" s="71">
        <v>0.54545454545454541</v>
      </c>
      <c r="T1059" s="71" t="e">
        <f t="shared" si="24"/>
        <v>#DIV/0!</v>
      </c>
    </row>
    <row r="1060" spans="1:20" x14ac:dyDescent="0.25">
      <c r="A1060" s="67">
        <v>45055</v>
      </c>
      <c r="B1060" s="74">
        <v>7287</v>
      </c>
      <c r="C1060" s="74">
        <v>6678</v>
      </c>
      <c r="D1060" s="69">
        <v>0.91642651296829969</v>
      </c>
      <c r="E1060" s="74">
        <v>147</v>
      </c>
      <c r="F1060" s="74">
        <v>91</v>
      </c>
      <c r="G1060" s="71">
        <v>0.61904761904761907</v>
      </c>
      <c r="T1060" s="71" t="e">
        <f t="shared" si="24"/>
        <v>#DIV/0!</v>
      </c>
    </row>
    <row r="1061" spans="1:20" x14ac:dyDescent="0.25">
      <c r="A1061" s="67">
        <v>45056</v>
      </c>
      <c r="B1061" s="74">
        <v>7413</v>
      </c>
      <c r="C1061" s="74">
        <v>6650</v>
      </c>
      <c r="D1061" s="69">
        <v>0.89707271010387157</v>
      </c>
      <c r="E1061" s="74">
        <v>148</v>
      </c>
      <c r="F1061" s="74">
        <v>84</v>
      </c>
      <c r="G1061" s="71">
        <v>0.56756756756756754</v>
      </c>
      <c r="T1061" s="71" t="e">
        <f t="shared" si="24"/>
        <v>#DIV/0!</v>
      </c>
    </row>
    <row r="1062" spans="1:20" x14ac:dyDescent="0.25">
      <c r="A1062" s="67">
        <v>45057</v>
      </c>
      <c r="B1062" s="74">
        <v>7732</v>
      </c>
      <c r="C1062" s="74">
        <v>6628</v>
      </c>
      <c r="D1062" s="69">
        <v>0.85721676151060533</v>
      </c>
      <c r="E1062" s="74">
        <v>145</v>
      </c>
      <c r="F1062" s="74">
        <v>88</v>
      </c>
      <c r="G1062" s="71">
        <v>0.60689655172413792</v>
      </c>
      <c r="T1062" s="71" t="e">
        <f t="shared" si="24"/>
        <v>#DIV/0!</v>
      </c>
    </row>
    <row r="1063" spans="1:20" x14ac:dyDescent="0.25">
      <c r="A1063" s="67">
        <v>45058</v>
      </c>
      <c r="B1063" s="74">
        <v>7385</v>
      </c>
      <c r="C1063" s="74">
        <v>6796</v>
      </c>
      <c r="D1063" s="69">
        <v>0.9202437373053487</v>
      </c>
      <c r="E1063" s="74">
        <v>125</v>
      </c>
      <c r="F1063" s="74">
        <v>63</v>
      </c>
      <c r="G1063" s="71">
        <v>0.504</v>
      </c>
      <c r="T1063" s="71" t="e">
        <f t="shared" si="24"/>
        <v>#DIV/0!</v>
      </c>
    </row>
    <row r="1064" spans="1:20" x14ac:dyDescent="0.25">
      <c r="A1064" s="67">
        <v>45059</v>
      </c>
      <c r="B1064" s="74">
        <v>7386</v>
      </c>
      <c r="C1064" s="74">
        <v>6739</v>
      </c>
      <c r="D1064" s="69">
        <v>0.91240184132141888</v>
      </c>
      <c r="E1064" s="74">
        <v>131</v>
      </c>
      <c r="F1064" s="74">
        <v>71</v>
      </c>
      <c r="G1064" s="71">
        <v>0.5419847328244275</v>
      </c>
      <c r="T1064" s="71" t="e">
        <f t="shared" si="24"/>
        <v>#DIV/0!</v>
      </c>
    </row>
    <row r="1065" spans="1:20" x14ac:dyDescent="0.25">
      <c r="A1065" s="67">
        <v>45060</v>
      </c>
      <c r="B1065" s="74">
        <v>7369</v>
      </c>
      <c r="C1065" s="74">
        <v>6737</v>
      </c>
      <c r="D1065" s="69">
        <v>0.91423531008277925</v>
      </c>
      <c r="E1065" s="74">
        <v>154</v>
      </c>
      <c r="F1065" s="74">
        <v>81</v>
      </c>
      <c r="G1065" s="71">
        <v>0.52597402597402598</v>
      </c>
      <c r="T1065" s="71" t="e">
        <f t="shared" si="24"/>
        <v>#DIV/0!</v>
      </c>
    </row>
    <row r="1066" spans="1:20" x14ac:dyDescent="0.25">
      <c r="A1066" s="67">
        <v>45061</v>
      </c>
      <c r="B1066" s="74">
        <v>7376</v>
      </c>
      <c r="C1066" s="74">
        <v>6702</v>
      </c>
      <c r="D1066" s="69">
        <v>0.90862255965292837</v>
      </c>
      <c r="E1066" s="74">
        <v>163</v>
      </c>
      <c r="F1066" s="74">
        <v>83</v>
      </c>
      <c r="G1066" s="71">
        <v>0.50920245398773001</v>
      </c>
      <c r="T1066" s="71" t="e">
        <f t="shared" si="24"/>
        <v>#DIV/0!</v>
      </c>
    </row>
    <row r="1067" spans="1:20" x14ac:dyDescent="0.25">
      <c r="A1067" s="67">
        <v>45062</v>
      </c>
      <c r="B1067" s="74">
        <v>7409</v>
      </c>
      <c r="C1067" s="74">
        <v>6763</v>
      </c>
      <c r="D1067" s="69">
        <v>0.91280874611958429</v>
      </c>
      <c r="E1067" s="74">
        <v>164</v>
      </c>
      <c r="F1067" s="74">
        <v>84</v>
      </c>
      <c r="G1067" s="71">
        <v>0.51219512195121952</v>
      </c>
      <c r="T1067" s="71" t="e">
        <f t="shared" si="24"/>
        <v>#DIV/0!</v>
      </c>
    </row>
    <row r="1068" spans="1:20" x14ac:dyDescent="0.25">
      <c r="A1068" s="67">
        <v>45063</v>
      </c>
      <c r="B1068" s="74">
        <v>7403</v>
      </c>
      <c r="C1068" s="74">
        <v>6873</v>
      </c>
      <c r="D1068" s="69">
        <v>0.92840740240443065</v>
      </c>
      <c r="E1068" s="74">
        <v>161</v>
      </c>
      <c r="F1068" s="74">
        <v>89</v>
      </c>
      <c r="G1068" s="71">
        <v>0.55279503105590067</v>
      </c>
      <c r="T1068" s="71" t="e">
        <f t="shared" si="24"/>
        <v>#DIV/0!</v>
      </c>
    </row>
    <row r="1069" spans="1:20" x14ac:dyDescent="0.25">
      <c r="A1069" s="67">
        <v>45064</v>
      </c>
      <c r="B1069" s="74">
        <v>7433</v>
      </c>
      <c r="C1069" s="74">
        <v>6892</v>
      </c>
      <c r="D1069" s="69">
        <v>0.92721646710614825</v>
      </c>
      <c r="E1069" s="74">
        <v>144</v>
      </c>
      <c r="F1069" s="74">
        <v>78</v>
      </c>
      <c r="G1069" s="71">
        <v>0.54166666666666663</v>
      </c>
      <c r="T1069" s="71" t="e">
        <f t="shared" si="24"/>
        <v>#DIV/0!</v>
      </c>
    </row>
    <row r="1070" spans="1:20" x14ac:dyDescent="0.25">
      <c r="A1070" s="67">
        <v>45065</v>
      </c>
      <c r="B1070" s="74">
        <v>7407</v>
      </c>
      <c r="C1070" s="74">
        <v>6793</v>
      </c>
      <c r="D1070" s="69">
        <v>0.91710544079924394</v>
      </c>
      <c r="E1070" s="74">
        <v>159</v>
      </c>
      <c r="F1070" s="74">
        <v>79</v>
      </c>
      <c r="G1070" s="71">
        <v>0.49685534591194969</v>
      </c>
      <c r="T1070" s="71" t="e">
        <f t="shared" si="24"/>
        <v>#DIV/0!</v>
      </c>
    </row>
    <row r="1071" spans="1:20" x14ac:dyDescent="0.25">
      <c r="A1071" s="67">
        <v>45066</v>
      </c>
      <c r="B1071" s="74">
        <v>7441</v>
      </c>
      <c r="C1071" s="74">
        <v>6655</v>
      </c>
      <c r="D1071" s="69">
        <v>0.89436903641983601</v>
      </c>
      <c r="E1071" s="74">
        <v>142</v>
      </c>
      <c r="F1071" s="74">
        <v>77</v>
      </c>
      <c r="G1071" s="71">
        <v>0.54225352112676062</v>
      </c>
      <c r="T1071" s="71" t="e">
        <f t="shared" si="24"/>
        <v>#DIV/0!</v>
      </c>
    </row>
    <row r="1072" spans="1:20" x14ac:dyDescent="0.25">
      <c r="A1072" s="67">
        <v>45067</v>
      </c>
      <c r="B1072" s="74">
        <v>7383</v>
      </c>
      <c r="C1072" s="74">
        <v>6700</v>
      </c>
      <c r="D1072" s="69">
        <v>0.90749018014357308</v>
      </c>
      <c r="E1072" s="74">
        <v>123</v>
      </c>
      <c r="F1072" s="74">
        <v>60</v>
      </c>
      <c r="G1072" s="71">
        <v>0.48780487804878048</v>
      </c>
      <c r="T1072" s="71" t="e">
        <f t="shared" si="24"/>
        <v>#DIV/0!</v>
      </c>
    </row>
    <row r="1073" spans="1:20" x14ac:dyDescent="0.25">
      <c r="A1073" s="67">
        <v>45068</v>
      </c>
      <c r="B1073" s="74">
        <v>7386</v>
      </c>
      <c r="C1073" s="74">
        <v>6573</v>
      </c>
      <c r="D1073" s="69">
        <v>0.88992688870836723</v>
      </c>
      <c r="E1073" s="74">
        <v>142</v>
      </c>
      <c r="F1073" s="74">
        <v>74</v>
      </c>
      <c r="G1073" s="71">
        <v>0.52112676056338025</v>
      </c>
      <c r="T1073" s="71" t="e">
        <f t="shared" si="24"/>
        <v>#DIV/0!</v>
      </c>
    </row>
    <row r="1074" spans="1:20" x14ac:dyDescent="0.25">
      <c r="A1074" s="67">
        <v>45069</v>
      </c>
      <c r="B1074" s="74">
        <v>7393</v>
      </c>
      <c r="C1074" s="74">
        <v>6736</v>
      </c>
      <c r="D1074" s="69">
        <v>0.91113215203570941</v>
      </c>
      <c r="E1074" s="74">
        <v>153</v>
      </c>
      <c r="F1074" s="74">
        <v>76</v>
      </c>
      <c r="G1074" s="71">
        <v>0.49673202614379086</v>
      </c>
      <c r="T1074" s="71" t="e">
        <f t="shared" si="24"/>
        <v>#DIV/0!</v>
      </c>
    </row>
    <row r="1075" spans="1:20" x14ac:dyDescent="0.25">
      <c r="A1075" s="67">
        <v>45070</v>
      </c>
      <c r="B1075" s="74">
        <v>7408</v>
      </c>
      <c r="C1075" s="74">
        <v>6848</v>
      </c>
      <c r="D1075" s="69">
        <v>0.9244060475161987</v>
      </c>
      <c r="E1075" s="74">
        <v>146</v>
      </c>
      <c r="F1075" s="74">
        <v>78</v>
      </c>
      <c r="G1075" s="71">
        <v>0.53424657534246578</v>
      </c>
      <c r="T1075" s="71" t="e">
        <f t="shared" si="24"/>
        <v>#DIV/0!</v>
      </c>
    </row>
    <row r="1076" spans="1:20" x14ac:dyDescent="0.25">
      <c r="A1076" s="67">
        <v>45071</v>
      </c>
      <c r="B1076" s="74">
        <v>7403</v>
      </c>
      <c r="C1076" s="74">
        <v>6821</v>
      </c>
      <c r="D1076" s="69">
        <v>0.92138322301769549</v>
      </c>
      <c r="E1076" s="74">
        <v>137</v>
      </c>
      <c r="F1076" s="74">
        <v>61</v>
      </c>
      <c r="G1076" s="71">
        <v>0.44525547445255476</v>
      </c>
      <c r="T1076" s="71" t="e">
        <f t="shared" si="24"/>
        <v>#DIV/0!</v>
      </c>
    </row>
    <row r="1077" spans="1:20" x14ac:dyDescent="0.25">
      <c r="A1077" s="67">
        <v>45072</v>
      </c>
      <c r="B1077" s="74">
        <v>7409</v>
      </c>
      <c r="C1077" s="74">
        <v>6848</v>
      </c>
      <c r="D1077" s="69">
        <v>0.92428127952490213</v>
      </c>
      <c r="E1077" s="74">
        <v>157</v>
      </c>
      <c r="F1077" s="74">
        <v>82</v>
      </c>
      <c r="G1077" s="71">
        <v>0.52229299363057324</v>
      </c>
      <c r="T1077" s="71" t="e">
        <f t="shared" si="24"/>
        <v>#DIV/0!</v>
      </c>
    </row>
    <row r="1078" spans="1:20" x14ac:dyDescent="0.25">
      <c r="A1078" s="67">
        <v>45073</v>
      </c>
      <c r="B1078" s="74">
        <v>7401</v>
      </c>
      <c r="C1078" s="74">
        <v>6776</v>
      </c>
      <c r="D1078" s="69">
        <v>0.91555195243885956</v>
      </c>
      <c r="E1078" s="74">
        <v>147</v>
      </c>
      <c r="F1078" s="74">
        <v>82</v>
      </c>
      <c r="G1078" s="71">
        <v>0.55782312925170063</v>
      </c>
      <c r="T1078" s="71" t="e">
        <f t="shared" si="24"/>
        <v>#DIV/0!</v>
      </c>
    </row>
    <row r="1079" spans="1:20" x14ac:dyDescent="0.25">
      <c r="A1079" s="67">
        <v>45074</v>
      </c>
      <c r="B1079" s="74">
        <v>7409</v>
      </c>
      <c r="C1079" s="74">
        <v>6690</v>
      </c>
      <c r="D1079" s="69">
        <v>0.90295586448913479</v>
      </c>
      <c r="E1079" s="74">
        <v>129</v>
      </c>
      <c r="F1079" s="74">
        <v>59</v>
      </c>
      <c r="G1079" s="71">
        <v>0.4573643410852713</v>
      </c>
      <c r="T1079" s="71" t="e">
        <f t="shared" si="24"/>
        <v>#DIV/0!</v>
      </c>
    </row>
    <row r="1080" spans="1:20" x14ac:dyDescent="0.25">
      <c r="A1080" s="67">
        <v>45075</v>
      </c>
      <c r="B1080" s="74">
        <v>7423</v>
      </c>
      <c r="C1080" s="74">
        <v>6717</v>
      </c>
      <c r="D1080" s="69">
        <v>0.90489020611612558</v>
      </c>
      <c r="E1080" s="74">
        <v>153</v>
      </c>
      <c r="F1080" s="74">
        <v>80</v>
      </c>
      <c r="G1080" s="71">
        <v>0.52287581699346408</v>
      </c>
      <c r="T1080" s="71" t="e">
        <f t="shared" si="24"/>
        <v>#DIV/0!</v>
      </c>
    </row>
    <row r="1081" spans="1:20" x14ac:dyDescent="0.25">
      <c r="A1081" s="67">
        <v>45076</v>
      </c>
      <c r="B1081" s="74">
        <v>7406</v>
      </c>
      <c r="C1081" s="74">
        <v>6785</v>
      </c>
      <c r="D1081" s="69">
        <v>0.91614906832298137</v>
      </c>
      <c r="E1081" s="74">
        <v>162</v>
      </c>
      <c r="F1081" s="74">
        <v>77</v>
      </c>
      <c r="G1081" s="71">
        <v>0.47530864197530864</v>
      </c>
      <c r="T1081" s="71" t="e">
        <f t="shared" si="24"/>
        <v>#DIV/0!</v>
      </c>
    </row>
    <row r="1082" spans="1:20" x14ac:dyDescent="0.25">
      <c r="A1082" s="67">
        <v>45077</v>
      </c>
      <c r="B1082" s="74">
        <v>7398</v>
      </c>
      <c r="C1082" s="74">
        <v>6789</v>
      </c>
      <c r="D1082" s="69">
        <v>0.91768045417680455</v>
      </c>
      <c r="E1082" s="74">
        <v>148</v>
      </c>
      <c r="F1082" s="74">
        <v>79</v>
      </c>
      <c r="G1082" s="71">
        <v>0.53378378378378377</v>
      </c>
      <c r="T1082" s="71" t="e">
        <f t="shared" si="24"/>
        <v>#DIV/0!</v>
      </c>
    </row>
    <row r="1083" spans="1:20" x14ac:dyDescent="0.25">
      <c r="A1083" s="67">
        <v>45078</v>
      </c>
      <c r="B1083" s="74">
        <v>7418</v>
      </c>
      <c r="C1083" s="74">
        <v>6775</v>
      </c>
      <c r="D1083" s="69">
        <v>0.91331895389592888</v>
      </c>
      <c r="E1083" s="74">
        <v>153</v>
      </c>
      <c r="F1083" s="74">
        <v>79</v>
      </c>
      <c r="G1083" s="71">
        <v>0.5163398692810458</v>
      </c>
      <c r="T1083" s="71" t="e">
        <f t="shared" si="24"/>
        <v>#DIV/0!</v>
      </c>
    </row>
    <row r="1084" spans="1:20" x14ac:dyDescent="0.25">
      <c r="A1084" s="67">
        <v>45079</v>
      </c>
      <c r="B1084" s="74">
        <v>7418</v>
      </c>
      <c r="C1084" s="74">
        <v>6679</v>
      </c>
      <c r="D1084" s="69">
        <v>0.90037746023186838</v>
      </c>
      <c r="E1084" s="74">
        <v>151</v>
      </c>
      <c r="F1084" s="74">
        <v>87</v>
      </c>
      <c r="G1084" s="71">
        <v>0.57615894039735094</v>
      </c>
      <c r="T1084" s="71" t="e">
        <f t="shared" si="24"/>
        <v>#DIV/0!</v>
      </c>
    </row>
    <row r="1085" spans="1:20" x14ac:dyDescent="0.25">
      <c r="A1085" s="67">
        <v>45080</v>
      </c>
      <c r="B1085" s="74">
        <v>7450</v>
      </c>
      <c r="C1085" s="74">
        <v>6835</v>
      </c>
      <c r="D1085" s="69">
        <v>0.91744966442953024</v>
      </c>
      <c r="E1085" s="74">
        <v>93</v>
      </c>
      <c r="F1085" s="74">
        <v>42</v>
      </c>
      <c r="G1085" s="71">
        <v>0.45161290322580644</v>
      </c>
      <c r="T1085" s="71" t="e">
        <f t="shared" si="24"/>
        <v>#DIV/0!</v>
      </c>
    </row>
    <row r="1086" spans="1:20" x14ac:dyDescent="0.25">
      <c r="A1086" s="67">
        <v>45081</v>
      </c>
      <c r="B1086" s="74">
        <v>7448</v>
      </c>
      <c r="C1086" s="74">
        <v>6720</v>
      </c>
      <c r="D1086" s="69">
        <v>0.90225563909774431</v>
      </c>
      <c r="E1086" s="74">
        <v>133</v>
      </c>
      <c r="F1086" s="74">
        <v>67</v>
      </c>
      <c r="G1086" s="71">
        <v>0.50375939849624063</v>
      </c>
      <c r="T1086" s="71" t="e">
        <f t="shared" si="24"/>
        <v>#DIV/0!</v>
      </c>
    </row>
    <row r="1087" spans="1:20" x14ac:dyDescent="0.25">
      <c r="A1087" s="67">
        <v>45082</v>
      </c>
      <c r="B1087" s="74">
        <v>7423</v>
      </c>
      <c r="C1087" s="74">
        <v>6713</v>
      </c>
      <c r="D1087" s="69">
        <v>0.90435134042839826</v>
      </c>
      <c r="E1087" s="74">
        <v>148</v>
      </c>
      <c r="F1087" s="74">
        <v>68</v>
      </c>
      <c r="G1087" s="71">
        <v>0.45945945945945948</v>
      </c>
      <c r="T1087" s="71" t="e">
        <f t="shared" si="24"/>
        <v>#DIV/0!</v>
      </c>
    </row>
    <row r="1088" spans="1:20" x14ac:dyDescent="0.25">
      <c r="A1088" s="67">
        <v>45083</v>
      </c>
      <c r="B1088" s="74">
        <v>7426</v>
      </c>
      <c r="C1088" s="74">
        <v>6799</v>
      </c>
      <c r="D1088" s="69">
        <v>0.91556692701319686</v>
      </c>
      <c r="E1088" s="74">
        <v>153</v>
      </c>
      <c r="F1088" s="74">
        <v>84</v>
      </c>
      <c r="G1088" s="71">
        <v>0.5490196078431373</v>
      </c>
      <c r="T1088" s="71" t="e">
        <f t="shared" si="24"/>
        <v>#DIV/0!</v>
      </c>
    </row>
    <row r="1089" spans="1:20" x14ac:dyDescent="0.25">
      <c r="A1089" s="67">
        <v>45084</v>
      </c>
      <c r="B1089" s="74">
        <v>7428</v>
      </c>
      <c r="C1089" s="74">
        <v>6859</v>
      </c>
      <c r="D1089" s="69">
        <v>0.92339795368874533</v>
      </c>
      <c r="E1089" s="74">
        <v>161</v>
      </c>
      <c r="F1089" s="74">
        <v>78</v>
      </c>
      <c r="G1089" s="71">
        <v>0.48447204968944102</v>
      </c>
      <c r="T1089" s="71" t="e">
        <f t="shared" si="24"/>
        <v>#DIV/0!</v>
      </c>
    </row>
    <row r="1090" spans="1:20" x14ac:dyDescent="0.25">
      <c r="A1090" s="67">
        <v>45085</v>
      </c>
      <c r="B1090" s="74">
        <v>7433</v>
      </c>
      <c r="C1090" s="74">
        <v>6870</v>
      </c>
      <c r="D1090" s="69">
        <v>0.92425669312525227</v>
      </c>
      <c r="E1090" s="74">
        <v>146</v>
      </c>
      <c r="F1090" s="74">
        <v>82</v>
      </c>
      <c r="G1090" s="71">
        <v>0.56164383561643838</v>
      </c>
      <c r="T1090" s="71" t="e">
        <f t="shared" si="24"/>
        <v>#DIV/0!</v>
      </c>
    </row>
    <row r="1091" spans="1:20" x14ac:dyDescent="0.25">
      <c r="A1091" s="67">
        <v>45086</v>
      </c>
      <c r="B1091" s="74">
        <v>7450</v>
      </c>
      <c r="C1091" s="74">
        <v>6861</v>
      </c>
      <c r="D1091" s="69">
        <v>0.92093959731543629</v>
      </c>
      <c r="E1091" s="74">
        <v>109</v>
      </c>
      <c r="F1091" s="74">
        <v>63</v>
      </c>
      <c r="G1091" s="71">
        <v>0.57798165137614677</v>
      </c>
      <c r="T1091" s="71" t="e">
        <f t="shared" si="24"/>
        <v>#DIV/0!</v>
      </c>
    </row>
    <row r="1092" spans="1:20" x14ac:dyDescent="0.25">
      <c r="A1092" s="67">
        <v>45087</v>
      </c>
      <c r="B1092" s="74">
        <v>7435</v>
      </c>
      <c r="C1092" s="74">
        <v>6727</v>
      </c>
      <c r="D1092" s="69">
        <v>0.90477471418964361</v>
      </c>
      <c r="E1092" s="74">
        <v>150</v>
      </c>
      <c r="F1092" s="74">
        <v>69</v>
      </c>
      <c r="G1092" s="71">
        <v>0.46</v>
      </c>
      <c r="T1092" s="71" t="e">
        <f t="shared" ref="T1092:T1155" si="25">S1092/R1092</f>
        <v>#DIV/0!</v>
      </c>
    </row>
    <row r="1093" spans="1:20" x14ac:dyDescent="0.25">
      <c r="A1093" s="67">
        <v>45088</v>
      </c>
      <c r="B1093" s="74">
        <v>7629</v>
      </c>
      <c r="C1093" s="74">
        <v>7008</v>
      </c>
      <c r="D1093" s="69">
        <v>0.918600078647267</v>
      </c>
      <c r="E1093" s="74">
        <v>161</v>
      </c>
      <c r="F1093" s="74">
        <v>73</v>
      </c>
      <c r="G1093" s="71">
        <v>0.453416149068323</v>
      </c>
      <c r="T1093" s="71" t="e">
        <f t="shared" si="25"/>
        <v>#DIV/0!</v>
      </c>
    </row>
    <row r="1094" spans="1:20" x14ac:dyDescent="0.25">
      <c r="A1094" s="67">
        <v>45089</v>
      </c>
      <c r="B1094" s="74">
        <v>7161</v>
      </c>
      <c r="C1094" s="74">
        <v>6367</v>
      </c>
      <c r="D1094" s="69">
        <v>0.88912163105711495</v>
      </c>
      <c r="E1094" s="74">
        <v>189</v>
      </c>
      <c r="F1094" s="74">
        <v>137</v>
      </c>
      <c r="G1094" s="71">
        <v>0.72486772486772488</v>
      </c>
      <c r="T1094" s="71" t="e">
        <f t="shared" si="25"/>
        <v>#DIV/0!</v>
      </c>
    </row>
    <row r="1095" spans="1:20" x14ac:dyDescent="0.25">
      <c r="A1095" s="67">
        <v>45090</v>
      </c>
      <c r="B1095" s="74">
        <v>7335</v>
      </c>
      <c r="C1095" s="74">
        <v>6704</v>
      </c>
      <c r="D1095" s="69">
        <v>0.91397409679618269</v>
      </c>
      <c r="E1095" s="74">
        <v>173</v>
      </c>
      <c r="F1095" s="74">
        <v>96</v>
      </c>
      <c r="G1095" s="71">
        <v>0.55491329479768781</v>
      </c>
      <c r="T1095" s="71" t="e">
        <f t="shared" si="25"/>
        <v>#DIV/0!</v>
      </c>
    </row>
    <row r="1096" spans="1:20" x14ac:dyDescent="0.25">
      <c r="A1096" s="67">
        <v>45091</v>
      </c>
      <c r="B1096" s="74">
        <v>7439</v>
      </c>
      <c r="C1096" s="74">
        <v>6817</v>
      </c>
      <c r="D1096" s="69">
        <v>0.91638661110364295</v>
      </c>
      <c r="E1096" s="74">
        <v>174</v>
      </c>
      <c r="F1096" s="74">
        <v>101</v>
      </c>
      <c r="G1096" s="71">
        <v>0.58045977011494254</v>
      </c>
      <c r="T1096" s="71" t="e">
        <f t="shared" si="25"/>
        <v>#DIV/0!</v>
      </c>
    </row>
    <row r="1097" spans="1:20" x14ac:dyDescent="0.25">
      <c r="A1097" s="67">
        <v>45092</v>
      </c>
      <c r="B1097" s="74">
        <v>7458</v>
      </c>
      <c r="C1097" s="74">
        <v>6882</v>
      </c>
      <c r="D1097" s="69">
        <v>0.92276749798873692</v>
      </c>
      <c r="E1097" s="74">
        <v>167</v>
      </c>
      <c r="F1097" s="74">
        <v>90</v>
      </c>
      <c r="G1097" s="71">
        <v>0.53892215568862278</v>
      </c>
      <c r="T1097" s="71" t="e">
        <f t="shared" si="25"/>
        <v>#DIV/0!</v>
      </c>
    </row>
    <row r="1098" spans="1:20" x14ac:dyDescent="0.25">
      <c r="A1098" s="67">
        <v>45093</v>
      </c>
      <c r="B1098" s="74">
        <v>7430</v>
      </c>
      <c r="C1098" s="74">
        <v>6803</v>
      </c>
      <c r="D1098" s="69">
        <v>0.91561238223418573</v>
      </c>
      <c r="E1098" s="74">
        <v>159</v>
      </c>
      <c r="F1098" s="74">
        <v>87</v>
      </c>
      <c r="G1098" s="71">
        <v>0.54716981132075471</v>
      </c>
      <c r="T1098" s="71" t="e">
        <f t="shared" si="25"/>
        <v>#DIV/0!</v>
      </c>
    </row>
    <row r="1099" spans="1:20" x14ac:dyDescent="0.25">
      <c r="A1099" s="67">
        <v>45094</v>
      </c>
      <c r="B1099" s="74">
        <v>7467</v>
      </c>
      <c r="C1099" s="74">
        <v>6566</v>
      </c>
      <c r="D1099" s="69">
        <v>0.87933574394000269</v>
      </c>
      <c r="E1099" s="74">
        <v>134</v>
      </c>
      <c r="F1099" s="74">
        <v>64</v>
      </c>
      <c r="G1099" s="71">
        <v>0.47761194029850745</v>
      </c>
      <c r="T1099" s="71" t="e">
        <f t="shared" si="25"/>
        <v>#DIV/0!</v>
      </c>
    </row>
    <row r="1100" spans="1:20" x14ac:dyDescent="0.25">
      <c r="A1100" s="67">
        <v>45095</v>
      </c>
      <c r="B1100" s="74">
        <v>7423</v>
      </c>
      <c r="C1100" s="74">
        <v>6472</v>
      </c>
      <c r="D1100" s="69">
        <v>0.87188468274282638</v>
      </c>
      <c r="E1100" s="74">
        <v>128</v>
      </c>
      <c r="F1100" s="74">
        <v>64</v>
      </c>
      <c r="G1100" s="71">
        <v>0.5</v>
      </c>
      <c r="T1100" s="71" t="e">
        <f t="shared" si="25"/>
        <v>#DIV/0!</v>
      </c>
    </row>
    <row r="1101" spans="1:20" x14ac:dyDescent="0.25">
      <c r="A1101" s="67">
        <v>45096</v>
      </c>
      <c r="B1101" s="74">
        <v>7422</v>
      </c>
      <c r="C1101" s="74">
        <v>6690</v>
      </c>
      <c r="D1101" s="69">
        <v>0.90137429264349234</v>
      </c>
      <c r="E1101" s="74">
        <v>117</v>
      </c>
      <c r="F1101" s="74">
        <v>72</v>
      </c>
      <c r="G1101" s="71">
        <v>0.61538461538461542</v>
      </c>
      <c r="T1101" s="71" t="e">
        <f t="shared" si="25"/>
        <v>#DIV/0!</v>
      </c>
    </row>
    <row r="1102" spans="1:20" x14ac:dyDescent="0.25">
      <c r="A1102" s="67">
        <v>45097</v>
      </c>
      <c r="B1102" s="74">
        <v>7429</v>
      </c>
      <c r="C1102" s="74">
        <v>6670</v>
      </c>
      <c r="D1102" s="69">
        <v>0.89783281733746134</v>
      </c>
      <c r="E1102" s="74">
        <v>134</v>
      </c>
      <c r="F1102" s="74">
        <v>76</v>
      </c>
      <c r="G1102" s="71">
        <v>0.56716417910447758</v>
      </c>
      <c r="T1102" s="71" t="e">
        <f t="shared" si="25"/>
        <v>#DIV/0!</v>
      </c>
    </row>
    <row r="1103" spans="1:20" x14ac:dyDescent="0.25">
      <c r="A1103" s="67">
        <v>45098</v>
      </c>
      <c r="B1103" s="74">
        <v>7449</v>
      </c>
      <c r="C1103" s="74">
        <v>6796</v>
      </c>
      <c r="D1103" s="69">
        <v>0.91233722647335214</v>
      </c>
      <c r="E1103" s="74">
        <v>149</v>
      </c>
      <c r="F1103" s="74">
        <v>78</v>
      </c>
      <c r="G1103" s="71">
        <v>0.52348993288590606</v>
      </c>
      <c r="T1103" s="71" t="e">
        <f t="shared" si="25"/>
        <v>#DIV/0!</v>
      </c>
    </row>
    <row r="1104" spans="1:20" x14ac:dyDescent="0.25">
      <c r="A1104" s="67">
        <v>45099</v>
      </c>
      <c r="B1104" s="74">
        <v>7452</v>
      </c>
      <c r="C1104" s="74">
        <v>6874</v>
      </c>
      <c r="D1104" s="69">
        <v>0.92243692968330648</v>
      </c>
      <c r="E1104" s="74">
        <v>152</v>
      </c>
      <c r="F1104" s="74">
        <v>74</v>
      </c>
      <c r="G1104" s="71">
        <v>0.48684210526315791</v>
      </c>
      <c r="T1104" s="71" t="e">
        <f t="shared" si="25"/>
        <v>#DIV/0!</v>
      </c>
    </row>
    <row r="1105" spans="1:20" x14ac:dyDescent="0.25">
      <c r="A1105" s="67">
        <v>45100</v>
      </c>
      <c r="B1105" s="74">
        <v>7452</v>
      </c>
      <c r="C1105" s="74">
        <v>6853</v>
      </c>
      <c r="D1105" s="69">
        <v>0.91961889425657539</v>
      </c>
      <c r="E1105" s="74">
        <v>160</v>
      </c>
      <c r="F1105" s="74">
        <v>77</v>
      </c>
      <c r="G1105" s="71">
        <v>0.48125000000000001</v>
      </c>
      <c r="T1105" s="71" t="e">
        <f t="shared" si="25"/>
        <v>#DIV/0!</v>
      </c>
    </row>
    <row r="1106" spans="1:20" x14ac:dyDescent="0.25">
      <c r="A1106" s="67">
        <v>45101</v>
      </c>
      <c r="B1106" s="74">
        <v>7438</v>
      </c>
      <c r="C1106" s="74">
        <v>6727</v>
      </c>
      <c r="D1106" s="69">
        <v>0.90440978757730572</v>
      </c>
      <c r="E1106" s="74">
        <v>158</v>
      </c>
      <c r="F1106" s="74">
        <v>93</v>
      </c>
      <c r="G1106" s="71">
        <v>0.58860759493670889</v>
      </c>
      <c r="T1106" s="71" t="e">
        <f t="shared" si="25"/>
        <v>#DIV/0!</v>
      </c>
    </row>
    <row r="1107" spans="1:20" x14ac:dyDescent="0.25">
      <c r="A1107" s="67">
        <v>45102</v>
      </c>
      <c r="B1107" s="74">
        <v>7432</v>
      </c>
      <c r="C1107" s="74">
        <v>6653</v>
      </c>
      <c r="D1107" s="69">
        <v>0.89518299246501609</v>
      </c>
      <c r="E1107" s="74">
        <v>119</v>
      </c>
      <c r="F1107" s="74">
        <v>54</v>
      </c>
      <c r="G1107" s="71">
        <v>0.45378151260504201</v>
      </c>
      <c r="T1107" s="71" t="e">
        <f t="shared" si="25"/>
        <v>#DIV/0!</v>
      </c>
    </row>
    <row r="1108" spans="1:20" x14ac:dyDescent="0.25">
      <c r="A1108" s="67">
        <v>45103</v>
      </c>
      <c r="B1108" s="74">
        <v>7439</v>
      </c>
      <c r="C1108" s="74">
        <v>6701</v>
      </c>
      <c r="D1108" s="69">
        <v>0.90079311735448309</v>
      </c>
      <c r="E1108" s="74">
        <v>119</v>
      </c>
      <c r="F1108" s="74">
        <v>59</v>
      </c>
      <c r="G1108" s="71">
        <v>0.49579831932773111</v>
      </c>
      <c r="T1108" s="71" t="e">
        <f t="shared" si="25"/>
        <v>#DIV/0!</v>
      </c>
    </row>
    <row r="1109" spans="1:20" x14ac:dyDescent="0.25">
      <c r="A1109" s="67">
        <v>45104</v>
      </c>
      <c r="B1109" s="74">
        <v>7491</v>
      </c>
      <c r="C1109" s="74">
        <v>6829</v>
      </c>
      <c r="D1109" s="69">
        <v>0.91162728607662524</v>
      </c>
      <c r="E1109" s="74">
        <v>130</v>
      </c>
      <c r="F1109" s="74">
        <v>55</v>
      </c>
      <c r="G1109" s="71">
        <v>0.42307692307692307</v>
      </c>
      <c r="T1109" s="71" t="e">
        <f t="shared" si="25"/>
        <v>#DIV/0!</v>
      </c>
    </row>
    <row r="1110" spans="1:20" x14ac:dyDescent="0.25">
      <c r="A1110" s="67">
        <v>45105</v>
      </c>
      <c r="B1110" s="74">
        <v>7448</v>
      </c>
      <c r="C1110" s="74">
        <v>6769</v>
      </c>
      <c r="D1110" s="69">
        <v>0.90883458646616544</v>
      </c>
      <c r="E1110" s="74">
        <v>132</v>
      </c>
      <c r="F1110" s="74">
        <v>60</v>
      </c>
      <c r="G1110" s="71">
        <v>0.45454545454545453</v>
      </c>
      <c r="T1110" s="71" t="e">
        <f t="shared" si="25"/>
        <v>#DIV/0!</v>
      </c>
    </row>
    <row r="1111" spans="1:20" x14ac:dyDescent="0.25">
      <c r="A1111" s="67">
        <v>45106</v>
      </c>
      <c r="B1111" s="74">
        <v>7437</v>
      </c>
      <c r="C1111" s="74">
        <v>6781</v>
      </c>
      <c r="D1111" s="69">
        <v>0.91179238940432972</v>
      </c>
      <c r="E1111" s="74">
        <v>121</v>
      </c>
      <c r="F1111" s="74">
        <v>56</v>
      </c>
      <c r="G1111" s="71">
        <v>0.46280991735537191</v>
      </c>
      <c r="T1111" s="71" t="e">
        <f t="shared" si="25"/>
        <v>#DIV/0!</v>
      </c>
    </row>
    <row r="1112" spans="1:20" x14ac:dyDescent="0.25">
      <c r="A1112" s="86">
        <v>45107</v>
      </c>
      <c r="B1112" s="87">
        <v>7475</v>
      </c>
      <c r="C1112" s="87">
        <v>6786</v>
      </c>
      <c r="D1112" s="88">
        <v>0.90782608695652178</v>
      </c>
      <c r="E1112" s="87">
        <v>145</v>
      </c>
      <c r="F1112" s="87">
        <v>61</v>
      </c>
      <c r="G1112" s="88">
        <v>0.4206896551724138</v>
      </c>
      <c r="T1112" s="71" t="e">
        <f t="shared" si="25"/>
        <v>#DIV/0!</v>
      </c>
    </row>
    <row r="1113" spans="1:20" x14ac:dyDescent="0.25">
      <c r="A1113" s="67">
        <v>45108</v>
      </c>
      <c r="B1113" s="74">
        <v>7463</v>
      </c>
      <c r="C1113" s="74">
        <v>6722</v>
      </c>
      <c r="D1113" s="69">
        <v>0.90071017017285271</v>
      </c>
      <c r="E1113" s="74">
        <v>125</v>
      </c>
      <c r="F1113" s="74">
        <v>59</v>
      </c>
      <c r="G1113" s="71">
        <v>0.47199999999999998</v>
      </c>
      <c r="T1113" s="71" t="e">
        <f t="shared" si="25"/>
        <v>#DIV/0!</v>
      </c>
    </row>
    <row r="1114" spans="1:20" x14ac:dyDescent="0.25">
      <c r="A1114" s="67">
        <v>45109</v>
      </c>
      <c r="B1114" s="74">
        <v>7436</v>
      </c>
      <c r="C1114" s="74">
        <v>6206</v>
      </c>
      <c r="D1114" s="69">
        <v>0.83458848843464228</v>
      </c>
      <c r="E1114" s="74">
        <v>108</v>
      </c>
      <c r="F1114" s="74">
        <v>55</v>
      </c>
      <c r="G1114" s="71">
        <v>0.5092592592592593</v>
      </c>
      <c r="T1114" s="71" t="e">
        <f t="shared" si="25"/>
        <v>#DIV/0!</v>
      </c>
    </row>
    <row r="1115" spans="1:20" x14ac:dyDescent="0.25">
      <c r="A1115" s="67">
        <v>45110</v>
      </c>
      <c r="B1115" s="74">
        <v>7419</v>
      </c>
      <c r="C1115" s="74">
        <v>6609</v>
      </c>
      <c r="D1115" s="69">
        <v>0.8908208653457339</v>
      </c>
      <c r="E1115" s="74">
        <v>123</v>
      </c>
      <c r="F1115" s="74">
        <v>52</v>
      </c>
      <c r="G1115" s="71">
        <v>0.42276422764227645</v>
      </c>
      <c r="T1115" s="71" t="e">
        <f t="shared" si="25"/>
        <v>#DIV/0!</v>
      </c>
    </row>
    <row r="1116" spans="1:20" x14ac:dyDescent="0.25">
      <c r="A1116" s="67">
        <v>45111</v>
      </c>
      <c r="B1116" s="74">
        <v>7262</v>
      </c>
      <c r="C1116" s="74">
        <v>6521</v>
      </c>
      <c r="D1116" s="69">
        <v>0.89796199394106302</v>
      </c>
      <c r="E1116" s="74">
        <v>139</v>
      </c>
      <c r="F1116" s="74">
        <v>59</v>
      </c>
      <c r="G1116" s="71">
        <v>0.42446043165467628</v>
      </c>
      <c r="T1116" s="71" t="e">
        <f t="shared" si="25"/>
        <v>#DIV/0!</v>
      </c>
    </row>
    <row r="1117" spans="1:20" x14ac:dyDescent="0.25">
      <c r="A1117" s="67">
        <v>45112</v>
      </c>
      <c r="B1117" s="74">
        <v>7281</v>
      </c>
      <c r="C1117" s="74">
        <v>6624</v>
      </c>
      <c r="D1117" s="69">
        <v>0.90976514215080351</v>
      </c>
      <c r="E1117" s="74">
        <v>135</v>
      </c>
      <c r="F1117" s="74">
        <v>56</v>
      </c>
      <c r="G1117" s="71">
        <v>0.4148148148148148</v>
      </c>
      <c r="T1117" s="71" t="e">
        <f t="shared" si="25"/>
        <v>#DIV/0!</v>
      </c>
    </row>
    <row r="1118" spans="1:20" x14ac:dyDescent="0.25">
      <c r="A1118" s="67">
        <v>45113</v>
      </c>
      <c r="B1118" s="74">
        <v>7266</v>
      </c>
      <c r="C1118" s="74">
        <v>6374</v>
      </c>
      <c r="D1118" s="69">
        <v>0.87723644371043219</v>
      </c>
      <c r="E1118" s="74">
        <v>126</v>
      </c>
      <c r="F1118" s="74">
        <v>52</v>
      </c>
      <c r="G1118" s="71">
        <v>0.41269841269841268</v>
      </c>
      <c r="T1118" s="71" t="e">
        <f t="shared" si="25"/>
        <v>#DIV/0!</v>
      </c>
    </row>
    <row r="1119" spans="1:20" x14ac:dyDescent="0.25">
      <c r="A1119" s="67">
        <v>45114</v>
      </c>
      <c r="B1119" s="74">
        <v>7271</v>
      </c>
      <c r="C1119" s="74">
        <v>6603</v>
      </c>
      <c r="D1119" s="69">
        <v>0.90812818044285515</v>
      </c>
      <c r="E1119" s="74">
        <v>118</v>
      </c>
      <c r="F1119" s="74">
        <v>58</v>
      </c>
      <c r="G1119" s="71">
        <v>0.49152542372881358</v>
      </c>
      <c r="T1119" s="71" t="e">
        <f t="shared" si="25"/>
        <v>#DIV/0!</v>
      </c>
    </row>
    <row r="1120" spans="1:20" x14ac:dyDescent="0.25">
      <c r="A1120" s="67">
        <v>45115</v>
      </c>
      <c r="B1120" s="74">
        <v>7262</v>
      </c>
      <c r="C1120" s="74">
        <v>6411</v>
      </c>
      <c r="D1120" s="69">
        <v>0.88281465161112638</v>
      </c>
      <c r="E1120" s="74">
        <v>137</v>
      </c>
      <c r="F1120" s="74">
        <v>63</v>
      </c>
      <c r="G1120" s="71">
        <v>0.45985401459854014</v>
      </c>
      <c r="T1120" s="71" t="e">
        <f t="shared" si="25"/>
        <v>#DIV/0!</v>
      </c>
    </row>
    <row r="1121" spans="1:20" x14ac:dyDescent="0.25">
      <c r="A1121" s="67">
        <v>45116</v>
      </c>
      <c r="B1121" s="74">
        <v>7284</v>
      </c>
      <c r="C1121" s="74">
        <v>6468</v>
      </c>
      <c r="D1121" s="69">
        <v>0.88797364085667219</v>
      </c>
      <c r="E1121" s="74">
        <v>143</v>
      </c>
      <c r="F1121" s="74">
        <v>72</v>
      </c>
      <c r="G1121" s="71">
        <v>0.50349650349650354</v>
      </c>
      <c r="T1121" s="71" t="e">
        <f t="shared" si="25"/>
        <v>#DIV/0!</v>
      </c>
    </row>
    <row r="1122" spans="1:20" x14ac:dyDescent="0.25">
      <c r="A1122" s="67">
        <v>45117</v>
      </c>
      <c r="B1122" s="74">
        <v>7267</v>
      </c>
      <c r="C1122" s="74">
        <v>6518</v>
      </c>
      <c r="D1122" s="69">
        <v>0.89693133342507225</v>
      </c>
      <c r="E1122" s="74">
        <v>145</v>
      </c>
      <c r="F1122" s="74">
        <v>62</v>
      </c>
      <c r="G1122" s="71">
        <v>0.42758620689655175</v>
      </c>
      <c r="T1122" s="71" t="e">
        <f t="shared" si="25"/>
        <v>#DIV/0!</v>
      </c>
    </row>
    <row r="1123" spans="1:20" x14ac:dyDescent="0.25">
      <c r="A1123" s="67">
        <v>45118</v>
      </c>
      <c r="B1123" s="74">
        <v>7303</v>
      </c>
      <c r="C1123" s="74">
        <v>6644</v>
      </c>
      <c r="D1123" s="69">
        <v>0.90976311105025331</v>
      </c>
      <c r="E1123" s="74">
        <v>148</v>
      </c>
      <c r="F1123" s="74">
        <v>72</v>
      </c>
      <c r="G1123" s="71">
        <v>0.48648648648648651</v>
      </c>
      <c r="T1123" s="71" t="e">
        <f t="shared" si="25"/>
        <v>#DIV/0!</v>
      </c>
    </row>
    <row r="1124" spans="1:20" x14ac:dyDescent="0.25">
      <c r="A1124" s="67">
        <v>45119</v>
      </c>
      <c r="B1124" s="74">
        <v>7284</v>
      </c>
      <c r="C1124" s="74">
        <v>6541</v>
      </c>
      <c r="D1124" s="69">
        <v>0.89799560680944535</v>
      </c>
      <c r="E1124" s="74">
        <v>155</v>
      </c>
      <c r="F1124" s="74">
        <v>77</v>
      </c>
      <c r="G1124" s="71">
        <v>0.49677419354838709</v>
      </c>
      <c r="T1124" s="71" t="e">
        <f t="shared" si="25"/>
        <v>#DIV/0!</v>
      </c>
    </row>
    <row r="1125" spans="1:20" x14ac:dyDescent="0.25">
      <c r="A1125" s="67">
        <v>45120</v>
      </c>
      <c r="B1125" s="74">
        <v>7291</v>
      </c>
      <c r="C1125" s="74">
        <v>6633</v>
      </c>
      <c r="D1125" s="69">
        <v>0.90975174873131259</v>
      </c>
      <c r="E1125" s="74">
        <v>155</v>
      </c>
      <c r="F1125" s="74">
        <v>70</v>
      </c>
      <c r="G1125" s="71">
        <v>0.45161290322580644</v>
      </c>
      <c r="T1125" s="71" t="e">
        <f t="shared" si="25"/>
        <v>#DIV/0!</v>
      </c>
    </row>
    <row r="1126" spans="1:20" x14ac:dyDescent="0.25">
      <c r="A1126" s="67">
        <v>45121</v>
      </c>
      <c r="B1126" s="74">
        <v>7274</v>
      </c>
      <c r="C1126" s="74">
        <v>6604</v>
      </c>
      <c r="D1126" s="69">
        <v>0.90789111905416553</v>
      </c>
      <c r="E1126" s="74">
        <v>148</v>
      </c>
      <c r="F1126" s="74">
        <v>76</v>
      </c>
      <c r="G1126" s="71">
        <v>0.51351351351351349</v>
      </c>
      <c r="T1126" s="71" t="e">
        <f t="shared" si="25"/>
        <v>#DIV/0!</v>
      </c>
    </row>
    <row r="1127" spans="1:20" x14ac:dyDescent="0.25">
      <c r="A1127" s="67">
        <v>45122</v>
      </c>
      <c r="B1127" s="74">
        <v>7293</v>
      </c>
      <c r="C1127" s="74">
        <v>6528</v>
      </c>
      <c r="D1127" s="69">
        <v>0.8951048951048951</v>
      </c>
      <c r="E1127" s="74">
        <v>147</v>
      </c>
      <c r="F1127" s="74">
        <v>70</v>
      </c>
      <c r="G1127" s="71">
        <v>0.47619047619047616</v>
      </c>
      <c r="T1127" s="71" t="e">
        <f t="shared" si="25"/>
        <v>#DIV/0!</v>
      </c>
    </row>
    <row r="1128" spans="1:20" x14ac:dyDescent="0.25">
      <c r="A1128" s="67">
        <v>45123</v>
      </c>
      <c r="B1128" s="74">
        <v>7261</v>
      </c>
      <c r="C1128" s="74">
        <v>6474</v>
      </c>
      <c r="D1128" s="69">
        <v>0.89161272551990089</v>
      </c>
      <c r="E1128" s="74">
        <v>130</v>
      </c>
      <c r="F1128" s="74">
        <v>65</v>
      </c>
      <c r="G1128" s="71">
        <v>0.5</v>
      </c>
      <c r="T1128" s="71" t="e">
        <f t="shared" si="25"/>
        <v>#DIV/0!</v>
      </c>
    </row>
    <row r="1129" spans="1:20" x14ac:dyDescent="0.25">
      <c r="A1129" s="67">
        <v>45124</v>
      </c>
      <c r="B1129" s="74">
        <v>7301</v>
      </c>
      <c r="C1129" s="74">
        <v>6509</v>
      </c>
      <c r="D1129" s="69">
        <v>0.89152170935488284</v>
      </c>
      <c r="E1129" s="74">
        <v>131</v>
      </c>
      <c r="F1129" s="74">
        <v>67</v>
      </c>
      <c r="G1129" s="71">
        <v>0.51145038167938928</v>
      </c>
      <c r="T1129" s="71" t="e">
        <f t="shared" si="25"/>
        <v>#DIV/0!</v>
      </c>
    </row>
    <row r="1130" spans="1:20" x14ac:dyDescent="0.25">
      <c r="A1130" s="67">
        <v>45125</v>
      </c>
      <c r="B1130" s="74">
        <v>7288</v>
      </c>
      <c r="C1130" s="74">
        <v>6617</v>
      </c>
      <c r="D1130" s="69">
        <v>0.90793084522502743</v>
      </c>
      <c r="E1130" s="74">
        <v>130</v>
      </c>
      <c r="F1130" s="74">
        <v>63</v>
      </c>
      <c r="G1130" s="71">
        <v>0.48461538461538461</v>
      </c>
      <c r="T1130" s="71" t="e">
        <f t="shared" si="25"/>
        <v>#DIV/0!</v>
      </c>
    </row>
    <row r="1131" spans="1:20" x14ac:dyDescent="0.25">
      <c r="A1131" s="67">
        <v>45126</v>
      </c>
      <c r="B1131" s="74">
        <v>7285</v>
      </c>
      <c r="C1131" s="74">
        <v>6629</v>
      </c>
      <c r="D1131" s="69">
        <v>0.90995195607412493</v>
      </c>
      <c r="E1131" s="74">
        <v>144</v>
      </c>
      <c r="F1131" s="74">
        <v>70</v>
      </c>
      <c r="G1131" s="71">
        <v>0.4861111111111111</v>
      </c>
      <c r="T1131" s="71" t="e">
        <f t="shared" si="25"/>
        <v>#DIV/0!</v>
      </c>
    </row>
    <row r="1132" spans="1:20" x14ac:dyDescent="0.25">
      <c r="A1132" s="67">
        <v>45127</v>
      </c>
      <c r="B1132" s="74">
        <v>7265</v>
      </c>
      <c r="C1132" s="74">
        <v>6569</v>
      </c>
      <c r="D1132" s="69">
        <v>0.90419821059876115</v>
      </c>
      <c r="E1132" s="74">
        <v>129</v>
      </c>
      <c r="F1132" s="74">
        <v>70</v>
      </c>
      <c r="G1132" s="71">
        <v>0.54263565891472865</v>
      </c>
      <c r="T1132" s="71" t="e">
        <f t="shared" si="25"/>
        <v>#DIV/0!</v>
      </c>
    </row>
    <row r="1133" spans="1:20" x14ac:dyDescent="0.25">
      <c r="A1133" s="67">
        <v>45128</v>
      </c>
      <c r="B1133" s="74">
        <v>7304</v>
      </c>
      <c r="C1133" s="74">
        <v>6568</v>
      </c>
      <c r="D1133" s="69">
        <v>0.89923329682365827</v>
      </c>
      <c r="E1133" s="74">
        <v>142</v>
      </c>
      <c r="F1133" s="74">
        <v>81</v>
      </c>
      <c r="G1133" s="71">
        <v>0.57042253521126762</v>
      </c>
      <c r="T1133" s="71" t="e">
        <f t="shared" si="25"/>
        <v>#DIV/0!</v>
      </c>
    </row>
    <row r="1134" spans="1:20" x14ac:dyDescent="0.25">
      <c r="A1134" s="67">
        <v>45129</v>
      </c>
      <c r="B1134" s="74">
        <v>7251</v>
      </c>
      <c r="C1134" s="74">
        <v>6519</v>
      </c>
      <c r="D1134" s="69">
        <v>0.89904840711625977</v>
      </c>
      <c r="E1134" s="74">
        <v>134</v>
      </c>
      <c r="F1134" s="74">
        <v>71</v>
      </c>
      <c r="G1134" s="71">
        <v>0.52985074626865669</v>
      </c>
      <c r="T1134" s="71" t="e">
        <f t="shared" si="25"/>
        <v>#DIV/0!</v>
      </c>
    </row>
    <row r="1135" spans="1:20" x14ac:dyDescent="0.25">
      <c r="A1135" s="67">
        <v>45130</v>
      </c>
      <c r="B1135" s="74">
        <v>7259</v>
      </c>
      <c r="C1135" s="74">
        <v>6516</v>
      </c>
      <c r="D1135" s="69">
        <v>0.89764430362308856</v>
      </c>
      <c r="E1135" s="74">
        <v>123</v>
      </c>
      <c r="F1135" s="74">
        <v>57</v>
      </c>
      <c r="G1135" s="71">
        <v>0.46341463414634149</v>
      </c>
      <c r="T1135" s="71" t="e">
        <f t="shared" si="25"/>
        <v>#DIV/0!</v>
      </c>
    </row>
    <row r="1136" spans="1:20" x14ac:dyDescent="0.25">
      <c r="A1136" s="67">
        <v>45131</v>
      </c>
      <c r="B1136" s="74">
        <v>7280</v>
      </c>
      <c r="C1136" s="74">
        <v>6522</v>
      </c>
      <c r="D1136" s="69">
        <v>0.89587912087912092</v>
      </c>
      <c r="E1136" s="74">
        <v>140</v>
      </c>
      <c r="F1136" s="74">
        <v>71</v>
      </c>
      <c r="G1136" s="71">
        <v>0.50714285714285712</v>
      </c>
      <c r="T1136" s="71" t="e">
        <f t="shared" si="25"/>
        <v>#DIV/0!</v>
      </c>
    </row>
    <row r="1137" spans="1:20" x14ac:dyDescent="0.25">
      <c r="A1137" s="67">
        <v>45132</v>
      </c>
      <c r="B1137" s="74">
        <v>7270</v>
      </c>
      <c r="C1137" s="74">
        <v>6660</v>
      </c>
      <c r="D1137" s="69">
        <v>0.91609353507565339</v>
      </c>
      <c r="E1137" s="74">
        <v>126</v>
      </c>
      <c r="F1137" s="74">
        <v>53</v>
      </c>
      <c r="G1137" s="71">
        <v>0.42063492063492064</v>
      </c>
      <c r="T1137" s="71" t="e">
        <f t="shared" si="25"/>
        <v>#DIV/0!</v>
      </c>
    </row>
    <row r="1138" spans="1:20" x14ac:dyDescent="0.25">
      <c r="A1138" s="67">
        <v>45133</v>
      </c>
      <c r="B1138" s="74">
        <v>7275</v>
      </c>
      <c r="C1138" s="74">
        <v>6647</v>
      </c>
      <c r="D1138" s="69">
        <v>0.91367697594501718</v>
      </c>
      <c r="E1138" s="74">
        <v>125</v>
      </c>
      <c r="F1138" s="74">
        <v>58</v>
      </c>
      <c r="G1138" s="71">
        <v>0.46400000000000002</v>
      </c>
      <c r="T1138" s="71" t="e">
        <f t="shared" si="25"/>
        <v>#DIV/0!</v>
      </c>
    </row>
    <row r="1139" spans="1:20" x14ac:dyDescent="0.25">
      <c r="A1139" s="67">
        <v>45134</v>
      </c>
      <c r="B1139" s="74">
        <v>7263</v>
      </c>
      <c r="C1139" s="74">
        <v>6745</v>
      </c>
      <c r="D1139" s="69">
        <v>0.92867960897700674</v>
      </c>
      <c r="E1139" s="74">
        <v>113</v>
      </c>
      <c r="F1139" s="74">
        <v>50</v>
      </c>
      <c r="G1139" s="71">
        <v>0.44247787610619471</v>
      </c>
      <c r="T1139" s="71" t="e">
        <f t="shared" si="25"/>
        <v>#DIV/0!</v>
      </c>
    </row>
    <row r="1140" spans="1:20" x14ac:dyDescent="0.25">
      <c r="A1140" s="67">
        <v>45135</v>
      </c>
      <c r="B1140" s="74">
        <v>7317</v>
      </c>
      <c r="C1140" s="74">
        <v>6619</v>
      </c>
      <c r="D1140" s="69">
        <v>0.90460571272379386</v>
      </c>
      <c r="E1140" s="74">
        <v>102</v>
      </c>
      <c r="F1140" s="74">
        <v>54</v>
      </c>
      <c r="G1140" s="71">
        <v>0.52941176470588236</v>
      </c>
      <c r="T1140" s="71" t="e">
        <f t="shared" si="25"/>
        <v>#DIV/0!</v>
      </c>
    </row>
    <row r="1141" spans="1:20" x14ac:dyDescent="0.25">
      <c r="A1141" s="67">
        <v>45136</v>
      </c>
      <c r="B1141" s="74">
        <v>7272</v>
      </c>
      <c r="C1141" s="74">
        <v>6578</v>
      </c>
      <c r="D1141" s="69">
        <v>0.90456545654565457</v>
      </c>
      <c r="E1141" s="74">
        <v>108</v>
      </c>
      <c r="F1141" s="74">
        <v>45</v>
      </c>
      <c r="G1141" s="71">
        <v>0.41666666666666669</v>
      </c>
      <c r="T1141" s="71" t="e">
        <f t="shared" si="25"/>
        <v>#DIV/0!</v>
      </c>
    </row>
    <row r="1142" spans="1:20" x14ac:dyDescent="0.25">
      <c r="A1142" s="67">
        <v>45137</v>
      </c>
      <c r="B1142" s="74">
        <v>7265</v>
      </c>
      <c r="C1142" s="74">
        <v>6505</v>
      </c>
      <c r="D1142" s="69">
        <v>0.89538885065381968</v>
      </c>
      <c r="E1142" s="74">
        <v>112</v>
      </c>
      <c r="F1142" s="74">
        <v>50</v>
      </c>
      <c r="G1142" s="71">
        <v>0.44642857142857145</v>
      </c>
      <c r="T1142" s="71" t="e">
        <f t="shared" si="25"/>
        <v>#DIV/0!</v>
      </c>
    </row>
    <row r="1143" spans="1:20" x14ac:dyDescent="0.25">
      <c r="A1143" s="67">
        <v>45138</v>
      </c>
      <c r="B1143" s="74">
        <v>7280</v>
      </c>
      <c r="C1143" s="74">
        <v>6607</v>
      </c>
      <c r="D1143" s="69">
        <v>0.90755494505494505</v>
      </c>
      <c r="E1143" s="74">
        <v>126</v>
      </c>
      <c r="F1143" s="74">
        <v>52</v>
      </c>
      <c r="G1143" s="71">
        <v>0.41269841269841268</v>
      </c>
      <c r="T1143" s="71" t="e">
        <f t="shared" si="25"/>
        <v>#DIV/0!</v>
      </c>
    </row>
    <row r="1144" spans="1:20" x14ac:dyDescent="0.25">
      <c r="A1144" s="67">
        <v>45139</v>
      </c>
      <c r="B1144" s="74">
        <v>7281</v>
      </c>
      <c r="C1144" s="74">
        <v>6651</v>
      </c>
      <c r="D1144" s="69">
        <v>0.91347342398022247</v>
      </c>
      <c r="E1144" s="74">
        <v>113</v>
      </c>
      <c r="F1144" s="74">
        <v>47</v>
      </c>
      <c r="G1144" s="71">
        <v>0.41592920353982299</v>
      </c>
      <c r="T1144" s="71" t="e">
        <f t="shared" si="25"/>
        <v>#DIV/0!</v>
      </c>
    </row>
    <row r="1145" spans="1:20" x14ac:dyDescent="0.25">
      <c r="A1145" s="67">
        <v>45140</v>
      </c>
      <c r="B1145" s="74">
        <v>7291</v>
      </c>
      <c r="C1145" s="74">
        <v>6681</v>
      </c>
      <c r="D1145" s="69">
        <v>0.91633520779042654</v>
      </c>
      <c r="E1145" s="74">
        <v>119</v>
      </c>
      <c r="F1145" s="74">
        <v>48</v>
      </c>
      <c r="G1145" s="71">
        <v>0.40336134453781514</v>
      </c>
      <c r="T1145" s="71" t="e">
        <f t="shared" si="25"/>
        <v>#DIV/0!</v>
      </c>
    </row>
    <row r="1146" spans="1:20" x14ac:dyDescent="0.25">
      <c r="A1146" s="67">
        <v>45141</v>
      </c>
      <c r="B1146" s="74">
        <v>7278</v>
      </c>
      <c r="C1146" s="74">
        <v>6652</v>
      </c>
      <c r="D1146" s="69">
        <v>0.91398735916460561</v>
      </c>
      <c r="E1146" s="74">
        <v>113</v>
      </c>
      <c r="F1146" s="74">
        <v>46</v>
      </c>
      <c r="G1146" s="71">
        <v>0.40707964601769914</v>
      </c>
      <c r="T1146" s="71" t="e">
        <f t="shared" si="25"/>
        <v>#DIV/0!</v>
      </c>
    </row>
    <row r="1147" spans="1:20" x14ac:dyDescent="0.25">
      <c r="A1147" s="67">
        <v>45142</v>
      </c>
      <c r="B1147" s="74">
        <v>7317</v>
      </c>
      <c r="C1147" s="74">
        <v>6635</v>
      </c>
      <c r="D1147" s="69">
        <v>0.90679240125734595</v>
      </c>
      <c r="E1147" s="74">
        <v>120</v>
      </c>
      <c r="F1147" s="74">
        <v>45</v>
      </c>
      <c r="G1147" s="71">
        <v>0.375</v>
      </c>
      <c r="T1147" s="71" t="e">
        <f t="shared" si="25"/>
        <v>#DIV/0!</v>
      </c>
    </row>
    <row r="1148" spans="1:20" x14ac:dyDescent="0.25">
      <c r="A1148" s="67">
        <v>45143</v>
      </c>
      <c r="B1148" s="74">
        <v>7276</v>
      </c>
      <c r="C1148" s="74">
        <v>6542</v>
      </c>
      <c r="D1148" s="69">
        <v>0.89912039582188019</v>
      </c>
      <c r="E1148" s="74">
        <v>122</v>
      </c>
      <c r="F1148" s="74">
        <v>52</v>
      </c>
      <c r="G1148" s="71">
        <v>0.42622950819672129</v>
      </c>
      <c r="T1148" s="71" t="e">
        <f t="shared" si="25"/>
        <v>#DIV/0!</v>
      </c>
    </row>
    <row r="1149" spans="1:20" x14ac:dyDescent="0.25">
      <c r="A1149" s="67">
        <v>45144</v>
      </c>
      <c r="B1149" s="74">
        <v>7278</v>
      </c>
      <c r="C1149" s="74">
        <v>6370</v>
      </c>
      <c r="D1149" s="69">
        <v>0.87524045067326184</v>
      </c>
      <c r="E1149" s="74">
        <v>128</v>
      </c>
      <c r="F1149" s="74">
        <v>66</v>
      </c>
      <c r="G1149" s="71">
        <v>0.515625</v>
      </c>
      <c r="T1149" s="71" t="e">
        <f t="shared" si="25"/>
        <v>#DIV/0!</v>
      </c>
    </row>
    <row r="1150" spans="1:20" x14ac:dyDescent="0.25">
      <c r="A1150" s="67">
        <v>45145</v>
      </c>
      <c r="B1150" s="74">
        <v>7279</v>
      </c>
      <c r="C1150" s="74">
        <v>6495</v>
      </c>
      <c r="D1150" s="69">
        <v>0.89229289737601314</v>
      </c>
      <c r="E1150" s="74">
        <v>133</v>
      </c>
      <c r="F1150" s="74">
        <v>73</v>
      </c>
      <c r="G1150" s="71">
        <v>0.54887218045112784</v>
      </c>
      <c r="T1150" s="71" t="e">
        <f t="shared" si="25"/>
        <v>#DIV/0!</v>
      </c>
    </row>
    <row r="1151" spans="1:20" x14ac:dyDescent="0.25">
      <c r="A1151" s="67">
        <v>45146</v>
      </c>
      <c r="B1151" s="74">
        <v>7269</v>
      </c>
      <c r="C1151" s="74">
        <v>6537</v>
      </c>
      <c r="D1151" s="69">
        <v>0.89929839042509285</v>
      </c>
      <c r="E1151" s="74">
        <v>146</v>
      </c>
      <c r="F1151" s="74">
        <v>69</v>
      </c>
      <c r="G1151" s="71">
        <v>0.4726027397260274</v>
      </c>
      <c r="T1151" s="71" t="e">
        <f t="shared" si="25"/>
        <v>#DIV/0!</v>
      </c>
    </row>
    <row r="1152" spans="1:20" x14ac:dyDescent="0.25">
      <c r="A1152" s="67">
        <v>45147</v>
      </c>
      <c r="B1152" s="74">
        <v>7423</v>
      </c>
      <c r="C1152" s="74">
        <v>6760</v>
      </c>
      <c r="D1152" s="69">
        <v>0.91068301225919435</v>
      </c>
      <c r="E1152" s="74">
        <v>135</v>
      </c>
      <c r="F1152" s="74">
        <v>58</v>
      </c>
      <c r="G1152" s="71">
        <v>0.42962962962962964</v>
      </c>
      <c r="T1152" s="71" t="e">
        <f t="shared" si="25"/>
        <v>#DIV/0!</v>
      </c>
    </row>
    <row r="1153" spans="1:20" x14ac:dyDescent="0.25">
      <c r="A1153" s="67">
        <v>45148</v>
      </c>
      <c r="B1153" s="74">
        <v>7253</v>
      </c>
      <c r="C1153" s="74">
        <v>6651</v>
      </c>
      <c r="D1153" s="69">
        <v>0.91699986212601681</v>
      </c>
      <c r="E1153" s="74">
        <v>129</v>
      </c>
      <c r="F1153" s="74">
        <v>55</v>
      </c>
      <c r="G1153" s="71">
        <v>0.4263565891472868</v>
      </c>
      <c r="T1153" s="71" t="e">
        <f t="shared" si="25"/>
        <v>#DIV/0!</v>
      </c>
    </row>
    <row r="1154" spans="1:20" x14ac:dyDescent="0.25">
      <c r="A1154" s="67">
        <v>45149</v>
      </c>
      <c r="B1154" s="74">
        <v>7269</v>
      </c>
      <c r="C1154" s="74">
        <v>6537</v>
      </c>
      <c r="D1154" s="69">
        <v>0.89929839042509285</v>
      </c>
      <c r="E1154" s="74">
        <v>146</v>
      </c>
      <c r="F1154" s="74">
        <v>69</v>
      </c>
      <c r="G1154" s="71">
        <v>0.4726027397260274</v>
      </c>
      <c r="T1154" s="71" t="e">
        <f t="shared" si="25"/>
        <v>#DIV/0!</v>
      </c>
    </row>
    <row r="1155" spans="1:20" x14ac:dyDescent="0.25">
      <c r="A1155" s="67">
        <v>45150</v>
      </c>
      <c r="B1155" s="74">
        <v>7282</v>
      </c>
      <c r="C1155" s="74">
        <v>6617</v>
      </c>
      <c r="D1155" s="69">
        <v>0.90867893435869262</v>
      </c>
      <c r="E1155" s="74">
        <v>129</v>
      </c>
      <c r="F1155" s="74">
        <v>60</v>
      </c>
      <c r="G1155" s="71">
        <v>0.46511627906976744</v>
      </c>
      <c r="T1155" s="71" t="e">
        <f t="shared" si="25"/>
        <v>#DIV/0!</v>
      </c>
    </row>
    <row r="1156" spans="1:20" x14ac:dyDescent="0.25">
      <c r="A1156" s="67">
        <v>45151</v>
      </c>
      <c r="B1156" s="74">
        <v>7247</v>
      </c>
      <c r="C1156" s="74">
        <v>6573</v>
      </c>
      <c r="D1156" s="69">
        <v>0.90699599834414235</v>
      </c>
      <c r="E1156" s="74">
        <v>132</v>
      </c>
      <c r="F1156" s="74">
        <v>69</v>
      </c>
      <c r="G1156" s="71">
        <v>0.52272727272727271</v>
      </c>
      <c r="T1156" s="71" t="e">
        <f t="shared" ref="T1156:T1219" si="26">S1156/R1156</f>
        <v>#DIV/0!</v>
      </c>
    </row>
    <row r="1157" spans="1:20" x14ac:dyDescent="0.25">
      <c r="A1157" s="67">
        <v>45152</v>
      </c>
      <c r="B1157" s="74">
        <v>7247</v>
      </c>
      <c r="C1157" s="74">
        <v>6532</v>
      </c>
      <c r="D1157" s="69">
        <v>0.90133848489029944</v>
      </c>
      <c r="E1157" s="74">
        <v>143</v>
      </c>
      <c r="F1157" s="74">
        <v>67</v>
      </c>
      <c r="G1157" s="71">
        <v>0.46853146853146854</v>
      </c>
      <c r="T1157" s="71" t="e">
        <f t="shared" si="26"/>
        <v>#DIV/0!</v>
      </c>
    </row>
    <row r="1158" spans="1:20" x14ac:dyDescent="0.25">
      <c r="A1158" s="67">
        <v>45153</v>
      </c>
      <c r="B1158" s="74">
        <v>7255</v>
      </c>
      <c r="C1158" s="74">
        <v>6673</v>
      </c>
      <c r="D1158" s="69">
        <v>0.91977946243969677</v>
      </c>
      <c r="E1158" s="74">
        <v>148</v>
      </c>
      <c r="F1158" s="74">
        <v>73</v>
      </c>
      <c r="G1158" s="71">
        <v>0.49324324324324326</v>
      </c>
      <c r="T1158" s="71" t="e">
        <f t="shared" si="26"/>
        <v>#DIV/0!</v>
      </c>
    </row>
    <row r="1159" spans="1:20" x14ac:dyDescent="0.25">
      <c r="A1159" s="67">
        <v>45154</v>
      </c>
      <c r="B1159" s="74">
        <v>7251</v>
      </c>
      <c r="C1159" s="74">
        <v>6630</v>
      </c>
      <c r="D1159" s="69">
        <v>0.91435664046338438</v>
      </c>
      <c r="E1159" s="74">
        <v>143</v>
      </c>
      <c r="F1159" s="74">
        <v>70</v>
      </c>
      <c r="G1159" s="71">
        <v>0.48951048951048953</v>
      </c>
      <c r="T1159" s="71" t="e">
        <f t="shared" si="26"/>
        <v>#DIV/0!</v>
      </c>
    </row>
    <row r="1160" spans="1:20" x14ac:dyDescent="0.25">
      <c r="A1160" s="67">
        <v>45155</v>
      </c>
      <c r="B1160" s="74">
        <v>7228</v>
      </c>
      <c r="C1160" s="74">
        <v>6657</v>
      </c>
      <c r="D1160" s="69">
        <v>0.92100166021029328</v>
      </c>
      <c r="E1160" s="74">
        <v>139</v>
      </c>
      <c r="F1160" s="74">
        <v>69</v>
      </c>
      <c r="G1160" s="71">
        <v>0.49640287769784175</v>
      </c>
      <c r="T1160" s="71" t="e">
        <f t="shared" si="26"/>
        <v>#DIV/0!</v>
      </c>
    </row>
    <row r="1161" spans="1:20" x14ac:dyDescent="0.25">
      <c r="A1161" s="67">
        <v>45156</v>
      </c>
      <c r="B1161" s="74">
        <v>7256</v>
      </c>
      <c r="C1161" s="74">
        <v>6612</v>
      </c>
      <c r="D1161" s="69">
        <v>0.91124586549062847</v>
      </c>
      <c r="E1161" s="74">
        <v>134</v>
      </c>
      <c r="F1161" s="74">
        <v>63</v>
      </c>
      <c r="G1161" s="71">
        <v>0.47014925373134331</v>
      </c>
      <c r="T1161" s="71" t="e">
        <f t="shared" si="26"/>
        <v>#DIV/0!</v>
      </c>
    </row>
    <row r="1162" spans="1:20" x14ac:dyDescent="0.25">
      <c r="A1162" s="67">
        <v>45157</v>
      </c>
      <c r="B1162" s="74">
        <v>7260</v>
      </c>
      <c r="C1162" s="74">
        <v>6616</v>
      </c>
      <c r="D1162" s="69">
        <v>0.9112947658402204</v>
      </c>
      <c r="E1162" s="74">
        <v>138</v>
      </c>
      <c r="F1162" s="74">
        <v>65</v>
      </c>
      <c r="G1162" s="71">
        <v>0.47101449275362317</v>
      </c>
      <c r="T1162" s="71" t="e">
        <f t="shared" si="26"/>
        <v>#DIV/0!</v>
      </c>
    </row>
    <row r="1163" spans="1:20" x14ac:dyDescent="0.25">
      <c r="A1163" s="67">
        <v>45158</v>
      </c>
      <c r="B1163" s="74">
        <v>7255</v>
      </c>
      <c r="C1163" s="74">
        <v>6586</v>
      </c>
      <c r="D1163" s="69">
        <v>0.90778773259820811</v>
      </c>
      <c r="E1163" s="74">
        <v>118</v>
      </c>
      <c r="F1163" s="74">
        <v>40</v>
      </c>
      <c r="G1163" s="71">
        <v>0.33898305084745761</v>
      </c>
      <c r="T1163" s="71" t="e">
        <f t="shared" si="26"/>
        <v>#DIV/0!</v>
      </c>
    </row>
    <row r="1164" spans="1:20" x14ac:dyDescent="0.25">
      <c r="A1164" s="67">
        <v>45159</v>
      </c>
      <c r="B1164" s="74">
        <v>7263</v>
      </c>
      <c r="C1164" s="74">
        <v>6490</v>
      </c>
      <c r="D1164" s="69">
        <v>0.89357015007572627</v>
      </c>
      <c r="E1164" s="74">
        <v>120</v>
      </c>
      <c r="F1164" s="74">
        <v>40</v>
      </c>
      <c r="G1164" s="71">
        <v>0.33333333333333331</v>
      </c>
      <c r="T1164" s="71" t="e">
        <f t="shared" si="26"/>
        <v>#DIV/0!</v>
      </c>
    </row>
    <row r="1165" spans="1:20" x14ac:dyDescent="0.25">
      <c r="A1165" s="67">
        <v>45160</v>
      </c>
      <c r="B1165" s="74">
        <v>7272</v>
      </c>
      <c r="C1165" s="74">
        <v>6578</v>
      </c>
      <c r="D1165" s="69">
        <v>0.90456545654565457</v>
      </c>
      <c r="E1165" s="74">
        <v>115</v>
      </c>
      <c r="F1165" s="74">
        <v>44</v>
      </c>
      <c r="G1165" s="71">
        <v>0.38260869565217392</v>
      </c>
      <c r="T1165" s="71" t="e">
        <f t="shared" si="26"/>
        <v>#DIV/0!</v>
      </c>
    </row>
    <row r="1166" spans="1:20" x14ac:dyDescent="0.25">
      <c r="A1166" s="67">
        <v>45161</v>
      </c>
      <c r="B1166" s="74">
        <v>7261</v>
      </c>
      <c r="C1166" s="74">
        <v>6668</v>
      </c>
      <c r="D1166" s="69">
        <v>0.91833080842859105</v>
      </c>
      <c r="E1166" s="74">
        <v>120</v>
      </c>
      <c r="F1166" s="74">
        <v>45</v>
      </c>
      <c r="G1166" s="71">
        <v>0.375</v>
      </c>
      <c r="T1166" s="71" t="e">
        <f t="shared" si="26"/>
        <v>#DIV/0!</v>
      </c>
    </row>
    <row r="1167" spans="1:20" x14ac:dyDescent="0.25">
      <c r="A1167" s="67">
        <v>45162</v>
      </c>
      <c r="B1167" s="74">
        <v>7232</v>
      </c>
      <c r="C1167" s="74">
        <v>6689</v>
      </c>
      <c r="D1167" s="69">
        <v>0.92491703539823011</v>
      </c>
      <c r="E1167" s="74">
        <v>122</v>
      </c>
      <c r="F1167" s="74">
        <v>44</v>
      </c>
      <c r="G1167" s="71">
        <v>0.36065573770491804</v>
      </c>
      <c r="T1167" s="71" t="e">
        <f t="shared" si="26"/>
        <v>#DIV/0!</v>
      </c>
    </row>
    <row r="1168" spans="1:20" x14ac:dyDescent="0.25">
      <c r="A1168" s="67">
        <v>45163</v>
      </c>
      <c r="B1168" s="74">
        <v>7260</v>
      </c>
      <c r="C1168" s="74">
        <v>6593</v>
      </c>
      <c r="D1168" s="69">
        <v>0.9081267217630854</v>
      </c>
      <c r="E1168" s="74">
        <v>109</v>
      </c>
      <c r="F1168" s="74">
        <v>45</v>
      </c>
      <c r="G1168" s="71">
        <v>0.41284403669724773</v>
      </c>
      <c r="T1168" s="71" t="e">
        <f t="shared" si="26"/>
        <v>#DIV/0!</v>
      </c>
    </row>
    <row r="1169" spans="1:20" x14ac:dyDescent="0.25">
      <c r="A1169" s="67">
        <v>45164</v>
      </c>
      <c r="B1169" s="74">
        <v>7264</v>
      </c>
      <c r="C1169" s="74">
        <v>6608</v>
      </c>
      <c r="D1169" s="69">
        <v>0.9096916299559471</v>
      </c>
      <c r="E1169" s="74">
        <v>94</v>
      </c>
      <c r="F1169" s="74">
        <v>35</v>
      </c>
      <c r="G1169" s="71">
        <v>0.37234042553191488</v>
      </c>
      <c r="T1169" s="71" t="e">
        <f t="shared" si="26"/>
        <v>#DIV/0!</v>
      </c>
    </row>
    <row r="1170" spans="1:20" x14ac:dyDescent="0.25">
      <c r="A1170" s="67">
        <v>45165</v>
      </c>
      <c r="B1170" s="74">
        <v>7257</v>
      </c>
      <c r="C1170" s="74">
        <v>6520</v>
      </c>
      <c r="D1170" s="69">
        <v>0.89844288273391204</v>
      </c>
      <c r="E1170" s="74">
        <v>79</v>
      </c>
      <c r="F1170" s="74">
        <v>42</v>
      </c>
      <c r="G1170" s="71">
        <v>0.53164556962025311</v>
      </c>
      <c r="T1170" s="71" t="e">
        <f t="shared" si="26"/>
        <v>#DIV/0!</v>
      </c>
    </row>
    <row r="1171" spans="1:20" x14ac:dyDescent="0.25">
      <c r="A1171" s="67">
        <v>45166</v>
      </c>
      <c r="B1171" s="74">
        <v>7252</v>
      </c>
      <c r="C1171" s="74">
        <v>6671</v>
      </c>
      <c r="D1171" s="69">
        <v>0.91988416988416988</v>
      </c>
      <c r="E1171" s="74">
        <v>119</v>
      </c>
      <c r="F1171" s="74">
        <v>41</v>
      </c>
      <c r="G1171" s="71">
        <v>0.34453781512605042</v>
      </c>
      <c r="T1171" s="71" t="e">
        <f t="shared" si="26"/>
        <v>#DIV/0!</v>
      </c>
    </row>
    <row r="1172" spans="1:20" x14ac:dyDescent="0.25">
      <c r="A1172" s="67">
        <v>45167</v>
      </c>
      <c r="B1172" s="74">
        <v>7267</v>
      </c>
      <c r="C1172" s="74">
        <v>6734</v>
      </c>
      <c r="D1172" s="69">
        <v>0.92665474060822894</v>
      </c>
      <c r="E1172" s="74">
        <v>116</v>
      </c>
      <c r="F1172" s="74">
        <v>37</v>
      </c>
      <c r="G1172" s="71">
        <v>0.31896551724137934</v>
      </c>
      <c r="T1172" s="71" t="e">
        <f t="shared" si="26"/>
        <v>#DIV/0!</v>
      </c>
    </row>
    <row r="1173" spans="1:20" x14ac:dyDescent="0.25">
      <c r="A1173" s="67">
        <v>45168</v>
      </c>
      <c r="B1173" s="74">
        <v>7289</v>
      </c>
      <c r="C1173" s="74">
        <v>6727</v>
      </c>
      <c r="D1173" s="69">
        <v>0.92289751680614629</v>
      </c>
      <c r="E1173" s="74">
        <v>118</v>
      </c>
      <c r="F1173" s="74">
        <v>41</v>
      </c>
      <c r="G1173" s="71">
        <v>0.34745762711864409</v>
      </c>
      <c r="T1173" s="71" t="e">
        <f t="shared" si="26"/>
        <v>#DIV/0!</v>
      </c>
    </row>
    <row r="1174" spans="1:20" x14ac:dyDescent="0.25">
      <c r="A1174" s="67">
        <v>45169</v>
      </c>
      <c r="B1174" s="74">
        <v>7292</v>
      </c>
      <c r="C1174" s="74">
        <v>6586</v>
      </c>
      <c r="D1174" s="69">
        <v>0.90318156884256717</v>
      </c>
      <c r="E1174" s="74">
        <v>112</v>
      </c>
      <c r="F1174" s="74">
        <v>39</v>
      </c>
      <c r="G1174" s="71">
        <v>0.3482142857142857</v>
      </c>
      <c r="T1174" s="71" t="e">
        <f t="shared" si="26"/>
        <v>#DIV/0!</v>
      </c>
    </row>
    <row r="1175" spans="1:20" x14ac:dyDescent="0.25">
      <c r="A1175" s="67">
        <v>45170</v>
      </c>
      <c r="B1175" s="74">
        <v>7288</v>
      </c>
      <c r="C1175" s="74">
        <v>6777</v>
      </c>
      <c r="D1175" s="69">
        <v>0.92988474204171245</v>
      </c>
      <c r="E1175" s="74">
        <v>118</v>
      </c>
      <c r="F1175" s="74">
        <v>42</v>
      </c>
      <c r="G1175" s="71">
        <v>0.3559322033898305</v>
      </c>
      <c r="T1175" s="71" t="e">
        <f t="shared" si="26"/>
        <v>#DIV/0!</v>
      </c>
    </row>
    <row r="1176" spans="1:20" x14ac:dyDescent="0.25">
      <c r="A1176" s="67">
        <v>45171</v>
      </c>
      <c r="B1176" s="74">
        <v>7314</v>
      </c>
      <c r="C1176" s="74">
        <v>6721</v>
      </c>
      <c r="D1176" s="69">
        <v>0.91892261416461585</v>
      </c>
      <c r="E1176" s="74">
        <v>117</v>
      </c>
      <c r="F1176" s="74">
        <v>41</v>
      </c>
      <c r="G1176" s="71">
        <v>0.3504273504273504</v>
      </c>
      <c r="T1176" s="71" t="e">
        <f t="shared" si="26"/>
        <v>#DIV/0!</v>
      </c>
    </row>
    <row r="1177" spans="1:20" x14ac:dyDescent="0.25">
      <c r="A1177" s="67">
        <v>45172</v>
      </c>
      <c r="B1177" s="74">
        <v>7277</v>
      </c>
      <c r="C1177" s="74">
        <v>6615</v>
      </c>
      <c r="D1177" s="69">
        <v>0.90902844578809949</v>
      </c>
      <c r="E1177" s="74">
        <v>143</v>
      </c>
      <c r="F1177" s="74">
        <v>63</v>
      </c>
      <c r="G1177" s="71">
        <v>0.44055944055944057</v>
      </c>
      <c r="T1177" s="71" t="e">
        <f t="shared" si="26"/>
        <v>#DIV/0!</v>
      </c>
    </row>
    <row r="1178" spans="1:20" x14ac:dyDescent="0.25">
      <c r="A1178" s="67">
        <v>45173</v>
      </c>
      <c r="B1178" s="74">
        <v>7312</v>
      </c>
      <c r="C1178" s="74">
        <v>6657</v>
      </c>
      <c r="D1178" s="69">
        <v>0.91042122538293213</v>
      </c>
      <c r="E1178" s="74">
        <v>137</v>
      </c>
      <c r="F1178" s="74">
        <v>61</v>
      </c>
      <c r="G1178" s="71">
        <v>0.44525547445255476</v>
      </c>
      <c r="T1178" s="71" t="e">
        <f t="shared" si="26"/>
        <v>#DIV/0!</v>
      </c>
    </row>
    <row r="1179" spans="1:20" x14ac:dyDescent="0.25">
      <c r="A1179" s="67">
        <v>45174</v>
      </c>
      <c r="B1179" s="74">
        <v>7306</v>
      </c>
      <c r="C1179" s="74">
        <v>6712</v>
      </c>
      <c r="D1179" s="69">
        <v>0.91869696140158774</v>
      </c>
      <c r="E1179" s="74">
        <v>117</v>
      </c>
      <c r="F1179" s="74">
        <v>55</v>
      </c>
      <c r="G1179" s="71">
        <v>0.47008547008547008</v>
      </c>
      <c r="T1179" s="71" t="e">
        <f t="shared" si="26"/>
        <v>#DIV/0!</v>
      </c>
    </row>
    <row r="1180" spans="1:20" x14ac:dyDescent="0.25">
      <c r="A1180" s="67">
        <v>45175</v>
      </c>
      <c r="B1180" s="74">
        <v>7341</v>
      </c>
      <c r="C1180" s="74">
        <v>6723</v>
      </c>
      <c r="D1180" s="69">
        <v>0.91581528402125056</v>
      </c>
      <c r="E1180" s="74">
        <v>119</v>
      </c>
      <c r="F1180" s="74">
        <v>57</v>
      </c>
      <c r="G1180" s="71">
        <v>0.47899159663865548</v>
      </c>
      <c r="T1180" s="71" t="e">
        <f t="shared" si="26"/>
        <v>#DIV/0!</v>
      </c>
    </row>
    <row r="1181" spans="1:20" x14ac:dyDescent="0.25">
      <c r="A1181" s="67">
        <v>45176</v>
      </c>
      <c r="B1181" s="74">
        <v>7328</v>
      </c>
      <c r="C1181" s="74">
        <v>6739</v>
      </c>
      <c r="D1181" s="69">
        <v>0.91962336244541487</v>
      </c>
      <c r="E1181" s="74">
        <v>136</v>
      </c>
      <c r="F1181" s="74">
        <v>61</v>
      </c>
      <c r="G1181" s="71">
        <v>0.4485294117647059</v>
      </c>
      <c r="T1181" s="71" t="e">
        <f t="shared" si="26"/>
        <v>#DIV/0!</v>
      </c>
    </row>
    <row r="1182" spans="1:20" x14ac:dyDescent="0.25">
      <c r="A1182" s="67">
        <v>45177</v>
      </c>
      <c r="B1182" s="74">
        <v>7316</v>
      </c>
      <c r="C1182" s="74">
        <v>6690</v>
      </c>
      <c r="D1182" s="69">
        <v>0.91443411700382726</v>
      </c>
      <c r="E1182" s="74">
        <v>120</v>
      </c>
      <c r="F1182" s="74">
        <v>58</v>
      </c>
      <c r="G1182" s="71">
        <v>0.48333333333333334</v>
      </c>
      <c r="T1182" s="71" t="e">
        <f t="shared" si="26"/>
        <v>#DIV/0!</v>
      </c>
    </row>
    <row r="1183" spans="1:20" x14ac:dyDescent="0.25">
      <c r="A1183" s="67">
        <v>45178</v>
      </c>
      <c r="B1183" s="74">
        <v>7298</v>
      </c>
      <c r="C1183" s="74">
        <v>6604</v>
      </c>
      <c r="D1183" s="69">
        <v>0.90490545354891749</v>
      </c>
      <c r="E1183" s="74">
        <v>113</v>
      </c>
      <c r="F1183" s="74">
        <v>57</v>
      </c>
      <c r="G1183" s="71">
        <v>0.50442477876106195</v>
      </c>
      <c r="T1183" s="71" t="e">
        <f t="shared" si="26"/>
        <v>#DIV/0!</v>
      </c>
    </row>
    <row r="1184" spans="1:20" x14ac:dyDescent="0.25">
      <c r="A1184" s="67">
        <v>45179</v>
      </c>
      <c r="B1184" s="74">
        <v>7308</v>
      </c>
      <c r="C1184" s="74">
        <v>6563</v>
      </c>
      <c r="D1184" s="69">
        <v>0.89805692391899283</v>
      </c>
      <c r="E1184" s="74">
        <v>122</v>
      </c>
      <c r="F1184" s="74">
        <v>59</v>
      </c>
      <c r="G1184" s="71">
        <v>0.48360655737704916</v>
      </c>
      <c r="T1184" s="71" t="e">
        <f t="shared" si="26"/>
        <v>#DIV/0!</v>
      </c>
    </row>
    <row r="1185" spans="1:20" x14ac:dyDescent="0.25">
      <c r="A1185" s="67">
        <v>45180</v>
      </c>
      <c r="B1185" s="74">
        <v>7335</v>
      </c>
      <c r="C1185" s="74">
        <v>6113</v>
      </c>
      <c r="D1185" s="69">
        <v>0.83340149965916832</v>
      </c>
      <c r="E1185" s="74">
        <v>130</v>
      </c>
      <c r="F1185" s="74">
        <v>53</v>
      </c>
      <c r="G1185" s="71">
        <v>0.40769230769230769</v>
      </c>
      <c r="T1185" s="71" t="e">
        <f t="shared" si="26"/>
        <v>#DIV/0!</v>
      </c>
    </row>
    <row r="1186" spans="1:20" x14ac:dyDescent="0.25">
      <c r="A1186" s="67">
        <v>45181</v>
      </c>
      <c r="B1186" s="74">
        <v>7338</v>
      </c>
      <c r="C1186" s="74">
        <v>6769</v>
      </c>
      <c r="D1186" s="69">
        <v>0.92245843554101936</v>
      </c>
      <c r="E1186" s="74">
        <v>132</v>
      </c>
      <c r="F1186" s="74">
        <v>54</v>
      </c>
      <c r="G1186" s="71">
        <v>0.40909090909090912</v>
      </c>
      <c r="T1186" s="71" t="e">
        <f t="shared" si="26"/>
        <v>#DIV/0!</v>
      </c>
    </row>
    <row r="1187" spans="1:20" x14ac:dyDescent="0.25">
      <c r="A1187" s="67">
        <v>45182</v>
      </c>
      <c r="B1187" s="74">
        <v>7345</v>
      </c>
      <c r="C1187" s="74">
        <v>6759</v>
      </c>
      <c r="D1187" s="69">
        <v>0.92021783526208301</v>
      </c>
      <c r="E1187" s="74">
        <v>122</v>
      </c>
      <c r="F1187" s="74">
        <v>60</v>
      </c>
      <c r="G1187" s="71">
        <v>0.49180327868852458</v>
      </c>
      <c r="T1187" s="71" t="e">
        <f t="shared" si="26"/>
        <v>#DIV/0!</v>
      </c>
    </row>
    <row r="1188" spans="1:20" x14ac:dyDescent="0.25">
      <c r="A1188" s="67">
        <v>45183</v>
      </c>
      <c r="B1188" s="74">
        <v>7312</v>
      </c>
      <c r="C1188" s="74">
        <v>6755</v>
      </c>
      <c r="D1188" s="69">
        <v>0.92382385120350108</v>
      </c>
      <c r="E1188" s="74">
        <v>134</v>
      </c>
      <c r="F1188" s="74">
        <v>53</v>
      </c>
      <c r="G1188" s="71">
        <v>0.39552238805970147</v>
      </c>
      <c r="T1188" s="71" t="e">
        <f t="shared" si="26"/>
        <v>#DIV/0!</v>
      </c>
    </row>
    <row r="1189" spans="1:20" x14ac:dyDescent="0.25">
      <c r="A1189" s="67">
        <v>45184</v>
      </c>
      <c r="B1189" s="74">
        <v>7323</v>
      </c>
      <c r="C1189" s="74">
        <v>6676</v>
      </c>
      <c r="D1189" s="69">
        <v>0.91164823159907138</v>
      </c>
      <c r="E1189" s="74">
        <v>107</v>
      </c>
      <c r="F1189" s="74">
        <v>40</v>
      </c>
      <c r="G1189" s="71">
        <v>0.37383177570093457</v>
      </c>
      <c r="T1189" s="71" t="e">
        <f t="shared" si="26"/>
        <v>#DIV/0!</v>
      </c>
    </row>
    <row r="1190" spans="1:20" x14ac:dyDescent="0.25">
      <c r="A1190" s="67">
        <v>45185</v>
      </c>
      <c r="B1190" s="74">
        <v>7338</v>
      </c>
      <c r="C1190" s="74">
        <v>6573</v>
      </c>
      <c r="D1190" s="69">
        <v>0.89574816026165172</v>
      </c>
      <c r="E1190" s="74">
        <v>116</v>
      </c>
      <c r="F1190" s="74">
        <v>63</v>
      </c>
      <c r="G1190" s="71">
        <v>0.5431034482758621</v>
      </c>
      <c r="T1190" s="71" t="e">
        <f t="shared" si="26"/>
        <v>#DIV/0!</v>
      </c>
    </row>
    <row r="1191" spans="1:20" x14ac:dyDescent="0.25">
      <c r="A1191" s="67">
        <v>45186</v>
      </c>
      <c r="B1191" s="74">
        <v>7300</v>
      </c>
      <c r="C1191" s="74">
        <v>6598</v>
      </c>
      <c r="D1191" s="69">
        <v>0.90383561643835619</v>
      </c>
      <c r="E1191" s="74">
        <v>107</v>
      </c>
      <c r="F1191" s="74">
        <v>41</v>
      </c>
      <c r="G1191" s="71">
        <v>0.38317757009345793</v>
      </c>
      <c r="T1191" s="71" t="e">
        <f t="shared" si="26"/>
        <v>#DIV/0!</v>
      </c>
    </row>
    <row r="1192" spans="1:20" x14ac:dyDescent="0.25">
      <c r="A1192" s="67">
        <v>45187</v>
      </c>
      <c r="B1192" s="74">
        <v>7324</v>
      </c>
      <c r="C1192" s="74">
        <v>6611</v>
      </c>
      <c r="D1192" s="69">
        <v>0.90264882577826322</v>
      </c>
      <c r="E1192" s="74">
        <v>115</v>
      </c>
      <c r="F1192" s="74">
        <v>38</v>
      </c>
      <c r="G1192" s="71">
        <v>0.33043478260869563</v>
      </c>
      <c r="T1192" s="71" t="e">
        <f t="shared" si="26"/>
        <v>#DIV/0!</v>
      </c>
    </row>
    <row r="1193" spans="1:20" x14ac:dyDescent="0.25">
      <c r="A1193" s="67">
        <v>45188</v>
      </c>
      <c r="B1193" s="74">
        <v>7343</v>
      </c>
      <c r="C1193" s="74">
        <v>6729</v>
      </c>
      <c r="D1193" s="69">
        <v>0.91638294974805934</v>
      </c>
      <c r="E1193" s="74">
        <v>135</v>
      </c>
      <c r="F1193" s="74">
        <v>57</v>
      </c>
      <c r="G1193" s="71">
        <v>0.42222222222222222</v>
      </c>
      <c r="T1193" s="71" t="e">
        <f t="shared" si="26"/>
        <v>#DIV/0!</v>
      </c>
    </row>
    <row r="1194" spans="1:20" x14ac:dyDescent="0.25">
      <c r="A1194" s="67">
        <v>45189</v>
      </c>
      <c r="B1194" s="74">
        <v>7329</v>
      </c>
      <c r="C1194" s="74">
        <v>6776</v>
      </c>
      <c r="D1194" s="69">
        <v>0.92454632282712512</v>
      </c>
      <c r="E1194" s="74">
        <v>114</v>
      </c>
      <c r="F1194" s="74">
        <v>41</v>
      </c>
      <c r="G1194" s="71">
        <v>0.35964912280701755</v>
      </c>
      <c r="T1194" s="71" t="e">
        <f t="shared" si="26"/>
        <v>#DIV/0!</v>
      </c>
    </row>
    <row r="1195" spans="1:20" x14ac:dyDescent="0.25">
      <c r="A1195" s="67">
        <v>45190</v>
      </c>
      <c r="B1195" s="74">
        <v>7349</v>
      </c>
      <c r="C1195" s="74">
        <v>6716</v>
      </c>
      <c r="D1195" s="69">
        <v>0.91386583208599814</v>
      </c>
      <c r="E1195" s="74">
        <v>131</v>
      </c>
      <c r="F1195" s="74">
        <v>57</v>
      </c>
      <c r="G1195" s="71">
        <v>0.4351145038167939</v>
      </c>
      <c r="T1195" s="71" t="e">
        <f t="shared" si="26"/>
        <v>#DIV/0!</v>
      </c>
    </row>
    <row r="1196" spans="1:20" x14ac:dyDescent="0.25">
      <c r="A1196" s="67">
        <v>45191</v>
      </c>
      <c r="B1196" s="74">
        <v>7314</v>
      </c>
      <c r="C1196" s="74">
        <v>6742</v>
      </c>
      <c r="D1196" s="69">
        <v>0.92179382007109656</v>
      </c>
      <c r="E1196" s="74">
        <v>112</v>
      </c>
      <c r="F1196" s="74">
        <v>35</v>
      </c>
      <c r="G1196" s="71">
        <v>0.3125</v>
      </c>
      <c r="T1196" s="71" t="e">
        <f t="shared" si="26"/>
        <v>#DIV/0!</v>
      </c>
    </row>
    <row r="1197" spans="1:20" x14ac:dyDescent="0.25">
      <c r="A1197" s="67">
        <v>45192</v>
      </c>
      <c r="B1197" s="74">
        <v>7347</v>
      </c>
      <c r="C1197" s="74">
        <v>6669</v>
      </c>
      <c r="D1197" s="69">
        <v>0.90771743568803598</v>
      </c>
      <c r="E1197" s="74">
        <v>120</v>
      </c>
      <c r="F1197" s="74">
        <v>57</v>
      </c>
      <c r="G1197" s="71">
        <v>0.47499999999999998</v>
      </c>
      <c r="T1197" s="71" t="e">
        <f t="shared" si="26"/>
        <v>#DIV/0!</v>
      </c>
    </row>
    <row r="1198" spans="1:20" x14ac:dyDescent="0.25">
      <c r="A1198" s="67">
        <v>45193</v>
      </c>
      <c r="B1198" s="74">
        <v>7272</v>
      </c>
      <c r="C1198" s="74">
        <v>6562</v>
      </c>
      <c r="D1198" s="69">
        <v>0.90236523652365241</v>
      </c>
      <c r="E1198" s="74">
        <v>91</v>
      </c>
      <c r="F1198" s="74">
        <v>28</v>
      </c>
      <c r="G1198" s="71">
        <v>0.30769230769230771</v>
      </c>
      <c r="T1198" s="71" t="e">
        <f t="shared" si="26"/>
        <v>#DIV/0!</v>
      </c>
    </row>
    <row r="1199" spans="1:20" x14ac:dyDescent="0.25">
      <c r="A1199" s="67">
        <v>45194</v>
      </c>
      <c r="B1199" s="74">
        <v>7331</v>
      </c>
      <c r="C1199" s="74">
        <v>6632</v>
      </c>
      <c r="D1199" s="69">
        <v>0.90465148001636886</v>
      </c>
      <c r="E1199" s="74">
        <v>130</v>
      </c>
      <c r="F1199" s="74">
        <v>53</v>
      </c>
      <c r="G1199" s="71">
        <v>0.40769230769230769</v>
      </c>
      <c r="T1199" s="71" t="e">
        <f t="shared" si="26"/>
        <v>#DIV/0!</v>
      </c>
    </row>
    <row r="1200" spans="1:20" x14ac:dyDescent="0.25">
      <c r="A1200" s="67">
        <v>45195</v>
      </c>
      <c r="B1200" s="74">
        <v>7355</v>
      </c>
      <c r="C1200" s="74">
        <v>6781</v>
      </c>
      <c r="D1200" s="69">
        <v>0.92195785180149559</v>
      </c>
      <c r="E1200" s="74">
        <v>110</v>
      </c>
      <c r="F1200" s="74">
        <v>33</v>
      </c>
      <c r="G1200" s="71">
        <v>0.3</v>
      </c>
      <c r="T1200" s="71" t="e">
        <f t="shared" si="26"/>
        <v>#DIV/0!</v>
      </c>
    </row>
    <row r="1201" spans="1:20" x14ac:dyDescent="0.25">
      <c r="A1201" s="67">
        <v>45196</v>
      </c>
      <c r="B1201" s="74">
        <v>7325</v>
      </c>
      <c r="C1201" s="74">
        <v>6807</v>
      </c>
      <c r="D1201" s="69">
        <v>0.9292832764505119</v>
      </c>
      <c r="E1201" s="74">
        <v>128</v>
      </c>
      <c r="F1201" s="74">
        <v>51</v>
      </c>
      <c r="G1201" s="71">
        <v>0.3984375</v>
      </c>
      <c r="T1201" s="71" t="e">
        <f t="shared" si="26"/>
        <v>#DIV/0!</v>
      </c>
    </row>
    <row r="1202" spans="1:20" x14ac:dyDescent="0.25">
      <c r="A1202" s="67">
        <v>45197</v>
      </c>
      <c r="B1202" s="74">
        <v>7319</v>
      </c>
      <c r="C1202" s="74">
        <v>6735</v>
      </c>
      <c r="D1202" s="69">
        <v>0.92020767864462361</v>
      </c>
      <c r="E1202" s="74">
        <v>92</v>
      </c>
      <c r="F1202" s="74">
        <v>28</v>
      </c>
      <c r="G1202" s="71">
        <v>0.30434782608695654</v>
      </c>
      <c r="T1202" s="71" t="e">
        <f t="shared" si="26"/>
        <v>#DIV/0!</v>
      </c>
    </row>
    <row r="1203" spans="1:20" x14ac:dyDescent="0.25">
      <c r="A1203" s="67">
        <v>45198</v>
      </c>
      <c r="B1203" s="74">
        <v>7335</v>
      </c>
      <c r="C1203" s="74">
        <v>6704</v>
      </c>
      <c r="D1203" s="69">
        <v>0.91397409679618269</v>
      </c>
      <c r="E1203" s="74">
        <v>113</v>
      </c>
      <c r="F1203" s="74">
        <v>50</v>
      </c>
      <c r="G1203" s="71">
        <v>0.44247787610619471</v>
      </c>
      <c r="T1203" s="71" t="e">
        <f t="shared" si="26"/>
        <v>#DIV/0!</v>
      </c>
    </row>
    <row r="1204" spans="1:20" x14ac:dyDescent="0.25">
      <c r="A1204" s="67">
        <v>45199</v>
      </c>
      <c r="B1204" s="74">
        <v>7346</v>
      </c>
      <c r="C1204" s="74">
        <v>6440</v>
      </c>
      <c r="D1204" s="69">
        <v>0.87666757419003538</v>
      </c>
      <c r="E1204" s="74">
        <v>84</v>
      </c>
      <c r="F1204" s="74">
        <v>35</v>
      </c>
      <c r="G1204" s="71">
        <v>0.41666666666666669</v>
      </c>
      <c r="T1204" s="71" t="e">
        <f t="shared" si="26"/>
        <v>#DIV/0!</v>
      </c>
    </row>
    <row r="1205" spans="1:20" x14ac:dyDescent="0.25">
      <c r="A1205" s="67">
        <v>45200</v>
      </c>
      <c r="B1205" s="74"/>
      <c r="C1205" s="74"/>
      <c r="D1205" s="69"/>
      <c r="E1205" s="74"/>
      <c r="F1205" s="74"/>
      <c r="G1205" s="71"/>
      <c r="T1205" s="71" t="e">
        <f t="shared" si="26"/>
        <v>#DIV/0!</v>
      </c>
    </row>
    <row r="1206" spans="1:20" x14ac:dyDescent="0.25">
      <c r="A1206" s="67">
        <v>45201</v>
      </c>
      <c r="B1206" s="74"/>
      <c r="C1206" s="74"/>
      <c r="D1206" s="69"/>
      <c r="E1206" s="74"/>
      <c r="F1206" s="74"/>
      <c r="G1206" s="71"/>
      <c r="T1206" s="71" t="e">
        <f t="shared" si="26"/>
        <v>#DIV/0!</v>
      </c>
    </row>
    <row r="1207" spans="1:20" x14ac:dyDescent="0.25">
      <c r="A1207" s="67">
        <v>45202</v>
      </c>
      <c r="B1207" s="74"/>
      <c r="C1207" s="74"/>
      <c r="D1207" s="69"/>
      <c r="E1207" s="74"/>
      <c r="F1207" s="74"/>
      <c r="G1207" s="71"/>
      <c r="T1207" s="71" t="e">
        <f t="shared" si="26"/>
        <v>#DIV/0!</v>
      </c>
    </row>
    <row r="1208" spans="1:20" x14ac:dyDescent="0.25">
      <c r="A1208" s="67">
        <v>45203</v>
      </c>
      <c r="B1208" s="74"/>
      <c r="C1208" s="74"/>
      <c r="D1208" s="69"/>
      <c r="E1208" s="74"/>
      <c r="F1208" s="74"/>
      <c r="G1208" s="71"/>
      <c r="T1208" s="71" t="e">
        <f t="shared" si="26"/>
        <v>#DIV/0!</v>
      </c>
    </row>
    <row r="1209" spans="1:20" x14ac:dyDescent="0.25">
      <c r="A1209" s="67">
        <v>45204</v>
      </c>
      <c r="B1209" s="74"/>
      <c r="C1209" s="74"/>
      <c r="D1209" s="69"/>
      <c r="E1209" s="74"/>
      <c r="F1209" s="74"/>
      <c r="G1209" s="71"/>
      <c r="T1209" s="71" t="e">
        <f t="shared" si="26"/>
        <v>#DIV/0!</v>
      </c>
    </row>
    <row r="1210" spans="1:20" x14ac:dyDescent="0.25">
      <c r="A1210" s="67">
        <v>45205</v>
      </c>
      <c r="B1210" s="74"/>
      <c r="C1210" s="74"/>
      <c r="D1210" s="69"/>
      <c r="E1210" s="74"/>
      <c r="F1210" s="74"/>
      <c r="G1210" s="71"/>
      <c r="T1210" s="71" t="e">
        <f t="shared" si="26"/>
        <v>#DIV/0!</v>
      </c>
    </row>
    <row r="1211" spans="1:20" x14ac:dyDescent="0.25">
      <c r="A1211" s="67">
        <v>45206</v>
      </c>
      <c r="B1211" s="74"/>
      <c r="C1211" s="74"/>
      <c r="D1211" s="69"/>
      <c r="E1211" s="74"/>
      <c r="F1211" s="74"/>
      <c r="G1211" s="71"/>
      <c r="T1211" s="71" t="e">
        <f t="shared" si="26"/>
        <v>#DIV/0!</v>
      </c>
    </row>
    <row r="1212" spans="1:20" x14ac:dyDescent="0.25">
      <c r="A1212" s="67">
        <v>45207</v>
      </c>
      <c r="B1212" s="74"/>
      <c r="C1212" s="74"/>
      <c r="D1212" s="69"/>
      <c r="E1212" s="74"/>
      <c r="F1212" s="74"/>
      <c r="G1212" s="71"/>
      <c r="T1212" s="71" t="e">
        <f t="shared" si="26"/>
        <v>#DIV/0!</v>
      </c>
    </row>
    <row r="1213" spans="1:20" x14ac:dyDescent="0.25">
      <c r="A1213" s="67">
        <v>45208</v>
      </c>
      <c r="B1213" s="74"/>
      <c r="C1213" s="74"/>
      <c r="D1213" s="69"/>
      <c r="E1213" s="74"/>
      <c r="F1213" s="74"/>
      <c r="G1213" s="71"/>
      <c r="T1213" s="71" t="e">
        <f t="shared" si="26"/>
        <v>#DIV/0!</v>
      </c>
    </row>
    <row r="1214" spans="1:20" x14ac:dyDescent="0.25">
      <c r="A1214" s="67">
        <v>45209</v>
      </c>
      <c r="B1214" s="74"/>
      <c r="C1214" s="74"/>
      <c r="D1214" s="69"/>
      <c r="E1214" s="74"/>
      <c r="F1214" s="74"/>
      <c r="G1214" s="71"/>
      <c r="T1214" s="71" t="e">
        <f t="shared" si="26"/>
        <v>#DIV/0!</v>
      </c>
    </row>
    <row r="1215" spans="1:20" x14ac:dyDescent="0.25">
      <c r="A1215" s="67">
        <v>45210</v>
      </c>
      <c r="B1215" s="74"/>
      <c r="C1215" s="74"/>
      <c r="D1215" s="69"/>
      <c r="E1215" s="74"/>
      <c r="F1215" s="74"/>
      <c r="G1215" s="71"/>
      <c r="T1215" s="71" t="e">
        <f t="shared" si="26"/>
        <v>#DIV/0!</v>
      </c>
    </row>
    <row r="1216" spans="1:20" x14ac:dyDescent="0.25">
      <c r="A1216" s="67">
        <v>45211</v>
      </c>
      <c r="B1216" s="74"/>
      <c r="C1216" s="74"/>
      <c r="D1216" s="69"/>
      <c r="E1216" s="74"/>
      <c r="F1216" s="74"/>
      <c r="G1216" s="71"/>
      <c r="T1216" s="71" t="e">
        <f t="shared" si="26"/>
        <v>#DIV/0!</v>
      </c>
    </row>
    <row r="1217" spans="1:20" x14ac:dyDescent="0.25">
      <c r="A1217" s="67">
        <v>45212</v>
      </c>
      <c r="B1217" s="74"/>
      <c r="C1217" s="74"/>
      <c r="D1217" s="69"/>
      <c r="E1217" s="74"/>
      <c r="F1217" s="74"/>
      <c r="G1217" s="71"/>
      <c r="T1217" s="71" t="e">
        <f t="shared" si="26"/>
        <v>#DIV/0!</v>
      </c>
    </row>
    <row r="1218" spans="1:20" x14ac:dyDescent="0.25">
      <c r="A1218" s="67">
        <v>45213</v>
      </c>
      <c r="B1218" s="74"/>
      <c r="C1218" s="74"/>
      <c r="D1218" s="69"/>
      <c r="E1218" s="74"/>
      <c r="F1218" s="74"/>
      <c r="G1218" s="71"/>
      <c r="T1218" s="71" t="e">
        <f t="shared" si="26"/>
        <v>#DIV/0!</v>
      </c>
    </row>
    <row r="1219" spans="1:20" x14ac:dyDescent="0.25">
      <c r="A1219" s="67">
        <v>45214</v>
      </c>
      <c r="B1219" s="74"/>
      <c r="C1219" s="74"/>
      <c r="D1219" s="69"/>
      <c r="E1219" s="74"/>
      <c r="F1219" s="74"/>
      <c r="G1219" s="71"/>
      <c r="T1219" s="71" t="e">
        <f t="shared" si="26"/>
        <v>#DIV/0!</v>
      </c>
    </row>
    <row r="1220" spans="1:20" x14ac:dyDescent="0.25">
      <c r="A1220" s="67">
        <v>45215</v>
      </c>
      <c r="B1220" s="74"/>
      <c r="C1220" s="74"/>
      <c r="D1220" s="69"/>
      <c r="E1220" s="74"/>
      <c r="F1220" s="74"/>
      <c r="G1220" s="71"/>
      <c r="T1220" s="71" t="e">
        <f t="shared" ref="T1220:T1229" si="27">S1220/R1220</f>
        <v>#DIV/0!</v>
      </c>
    </row>
    <row r="1221" spans="1:20" x14ac:dyDescent="0.25">
      <c r="A1221" s="67">
        <v>45216</v>
      </c>
      <c r="B1221" s="74"/>
      <c r="C1221" s="74"/>
      <c r="D1221" s="69"/>
      <c r="E1221" s="74"/>
      <c r="F1221" s="74"/>
      <c r="G1221" s="71"/>
      <c r="T1221" s="71" t="e">
        <f t="shared" si="27"/>
        <v>#DIV/0!</v>
      </c>
    </row>
    <row r="1222" spans="1:20" x14ac:dyDescent="0.25">
      <c r="A1222" s="67">
        <v>45217</v>
      </c>
      <c r="B1222" s="74"/>
      <c r="C1222" s="74"/>
      <c r="D1222" s="69"/>
      <c r="E1222" s="74"/>
      <c r="F1222" s="74"/>
      <c r="G1222" s="71"/>
      <c r="T1222" s="71" t="e">
        <f t="shared" si="27"/>
        <v>#DIV/0!</v>
      </c>
    </row>
    <row r="1223" spans="1:20" x14ac:dyDescent="0.25">
      <c r="A1223" s="67">
        <v>45218</v>
      </c>
      <c r="B1223" s="74"/>
      <c r="C1223" s="74"/>
      <c r="D1223" s="69"/>
      <c r="E1223" s="74"/>
      <c r="F1223" s="74"/>
      <c r="G1223" s="71"/>
      <c r="T1223" s="71" t="e">
        <f t="shared" si="27"/>
        <v>#DIV/0!</v>
      </c>
    </row>
    <row r="1224" spans="1:20" x14ac:dyDescent="0.25">
      <c r="A1224" s="67">
        <v>45219</v>
      </c>
      <c r="B1224" s="74"/>
      <c r="C1224" s="74"/>
      <c r="D1224" s="69"/>
      <c r="E1224" s="74"/>
      <c r="F1224" s="74"/>
      <c r="G1224" s="71"/>
      <c r="T1224" s="71" t="e">
        <f t="shared" si="27"/>
        <v>#DIV/0!</v>
      </c>
    </row>
    <row r="1225" spans="1:20" x14ac:dyDescent="0.25">
      <c r="A1225" s="67">
        <v>45220</v>
      </c>
      <c r="B1225" s="74"/>
      <c r="C1225" s="74"/>
      <c r="D1225" s="69"/>
      <c r="E1225" s="74"/>
      <c r="F1225" s="74"/>
      <c r="G1225" s="71"/>
      <c r="T1225" s="71" t="e">
        <f t="shared" si="27"/>
        <v>#DIV/0!</v>
      </c>
    </row>
    <row r="1226" spans="1:20" x14ac:dyDescent="0.25">
      <c r="A1226" s="67">
        <v>45221</v>
      </c>
      <c r="B1226" s="74"/>
      <c r="C1226" s="74"/>
      <c r="D1226" s="69"/>
      <c r="E1226" s="74"/>
      <c r="F1226" s="74"/>
      <c r="G1226" s="71"/>
      <c r="T1226" s="71" t="e">
        <f t="shared" si="27"/>
        <v>#DIV/0!</v>
      </c>
    </row>
    <row r="1227" spans="1:20" x14ac:dyDescent="0.25">
      <c r="A1227" s="67">
        <v>45222</v>
      </c>
      <c r="B1227" s="74"/>
      <c r="C1227" s="74"/>
      <c r="D1227" s="69"/>
      <c r="E1227" s="74"/>
      <c r="F1227" s="74"/>
      <c r="G1227" s="71"/>
      <c r="T1227" s="71" t="e">
        <f t="shared" si="27"/>
        <v>#DIV/0!</v>
      </c>
    </row>
    <row r="1228" spans="1:20" x14ac:dyDescent="0.25">
      <c r="A1228" s="67">
        <v>45223</v>
      </c>
      <c r="B1228" s="74"/>
      <c r="C1228" s="74"/>
      <c r="D1228" s="69"/>
      <c r="E1228" s="74"/>
      <c r="F1228" s="74"/>
      <c r="G1228" s="71"/>
      <c r="T1228" s="71" t="e">
        <f t="shared" si="27"/>
        <v>#DIV/0!</v>
      </c>
    </row>
    <row r="1229" spans="1:20" x14ac:dyDescent="0.25">
      <c r="A1229" s="67">
        <v>45224</v>
      </c>
      <c r="B1229" s="74"/>
      <c r="C1229" s="74"/>
      <c r="D1229" s="69"/>
      <c r="E1229" s="74"/>
      <c r="F1229" s="74"/>
      <c r="G1229" s="71"/>
      <c r="T1229" s="71" t="e">
        <f t="shared" si="27"/>
        <v>#DIV/0!</v>
      </c>
    </row>
    <row r="1230" spans="1:20" x14ac:dyDescent="0.25">
      <c r="A1230" s="67"/>
      <c r="B1230" s="74"/>
      <c r="C1230" s="74"/>
      <c r="D1230" s="69"/>
      <c r="E1230" s="74"/>
      <c r="F1230" s="74"/>
      <c r="G1230" s="71"/>
    </row>
    <row r="1231" spans="1:20" x14ac:dyDescent="0.25">
      <c r="A1231" s="67"/>
      <c r="B1231" s="74"/>
      <c r="C1231" s="74"/>
      <c r="D1231" s="69"/>
      <c r="E1231" s="74"/>
      <c r="F1231" s="74"/>
      <c r="G1231" s="71"/>
    </row>
    <row r="1232" spans="1:20" x14ac:dyDescent="0.25">
      <c r="A1232" s="67"/>
      <c r="B1232" s="74"/>
      <c r="C1232" s="74"/>
      <c r="D1232" s="69"/>
      <c r="E1232" s="74"/>
      <c r="F1232" s="74"/>
      <c r="G1232" s="71"/>
    </row>
  </sheetData>
  <autoFilter ref="A2:G541"/>
  <mergeCells count="29">
    <mergeCell ref="P246:P275"/>
    <mergeCell ref="P276:P306"/>
    <mergeCell ref="P307:P336"/>
    <mergeCell ref="P337:P367"/>
    <mergeCell ref="P93:P122"/>
    <mergeCell ref="P123:P153"/>
    <mergeCell ref="P154:P183"/>
    <mergeCell ref="P184:P214"/>
    <mergeCell ref="P215:P245"/>
    <mergeCell ref="P1:W1"/>
    <mergeCell ref="P2:Q2"/>
    <mergeCell ref="P3:P33"/>
    <mergeCell ref="P62:P92"/>
    <mergeCell ref="P34:P61"/>
    <mergeCell ref="H338:H368"/>
    <mergeCell ref="H308:H337"/>
    <mergeCell ref="H277:H307"/>
    <mergeCell ref="H247:H276"/>
    <mergeCell ref="A1:G1"/>
    <mergeCell ref="H2:I2"/>
    <mergeCell ref="H1:O1"/>
    <mergeCell ref="H3:H33"/>
    <mergeCell ref="H34:H62"/>
    <mergeCell ref="H216:H246"/>
    <mergeCell ref="H155:H184"/>
    <mergeCell ref="H185:H215"/>
    <mergeCell ref="H124:H154"/>
    <mergeCell ref="H63:H93"/>
    <mergeCell ref="H94:H12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J61"/>
  <sheetViews>
    <sheetView zoomScale="60" zoomScaleNormal="60" workbookViewId="0">
      <selection activeCell="L45" sqref="L45"/>
    </sheetView>
  </sheetViews>
  <sheetFormatPr baseColWidth="10" defaultColWidth="11.42578125" defaultRowHeight="15" x14ac:dyDescent="0.25"/>
  <sheetData>
    <row r="1" spans="1:10" ht="45" x14ac:dyDescent="0.25">
      <c r="A1" s="4">
        <v>2024</v>
      </c>
      <c r="B1" s="4"/>
      <c r="C1" s="5" t="s">
        <v>55</v>
      </c>
      <c r="D1" s="5" t="s">
        <v>56</v>
      </c>
      <c r="E1" s="6" t="s">
        <v>57</v>
      </c>
      <c r="F1" s="4">
        <v>2025</v>
      </c>
      <c r="G1" s="4"/>
      <c r="H1" s="5" t="s">
        <v>58</v>
      </c>
      <c r="I1" s="5" t="s">
        <v>59</v>
      </c>
      <c r="J1" s="6" t="s">
        <v>60</v>
      </c>
    </row>
    <row r="2" spans="1:10" x14ac:dyDescent="0.25">
      <c r="A2" s="163" t="s">
        <v>4</v>
      </c>
      <c r="B2" s="9">
        <v>1</v>
      </c>
      <c r="C2" s="133">
        <v>246</v>
      </c>
      <c r="D2" s="133">
        <v>166</v>
      </c>
      <c r="E2" s="119">
        <f>D2/C2</f>
        <v>0.67479674796747968</v>
      </c>
      <c r="F2" s="163" t="s">
        <v>4</v>
      </c>
      <c r="G2" s="9">
        <v>1</v>
      </c>
      <c r="H2" s="133">
        <v>242</v>
      </c>
      <c r="I2" s="133">
        <v>150</v>
      </c>
      <c r="J2" s="119">
        <f>I2/H2</f>
        <v>0.6198347107438017</v>
      </c>
    </row>
    <row r="3" spans="1:10" x14ac:dyDescent="0.25">
      <c r="A3" s="163"/>
      <c r="B3" s="9">
        <v>2</v>
      </c>
      <c r="C3" s="133">
        <v>246</v>
      </c>
      <c r="D3" s="133">
        <v>156</v>
      </c>
      <c r="E3" s="119">
        <f t="shared" ref="E3:E35" si="0">D3/C3</f>
        <v>0.63414634146341464</v>
      </c>
      <c r="F3" s="163"/>
      <c r="G3" s="9">
        <v>2</v>
      </c>
      <c r="H3" s="133">
        <v>242</v>
      </c>
      <c r="I3" s="133">
        <v>159</v>
      </c>
      <c r="J3" s="119">
        <f t="shared" ref="J3:J61" si="1">I3/H3</f>
        <v>0.65702479338842978</v>
      </c>
    </row>
    <row r="4" spans="1:10" x14ac:dyDescent="0.25">
      <c r="A4" s="163"/>
      <c r="B4" s="9">
        <v>3</v>
      </c>
      <c r="C4" s="133">
        <v>246</v>
      </c>
      <c r="D4" s="133">
        <v>169</v>
      </c>
      <c r="E4" s="119">
        <f t="shared" si="0"/>
        <v>0.68699186991869921</v>
      </c>
      <c r="F4" s="163"/>
      <c r="G4" s="9">
        <v>3</v>
      </c>
      <c r="H4" s="133">
        <v>242</v>
      </c>
      <c r="I4" s="133">
        <v>159</v>
      </c>
      <c r="J4" s="119">
        <f t="shared" si="1"/>
        <v>0.65702479338842978</v>
      </c>
    </row>
    <row r="5" spans="1:10" x14ac:dyDescent="0.25">
      <c r="A5" s="163"/>
      <c r="B5" s="9">
        <v>4</v>
      </c>
      <c r="C5" s="133">
        <v>246</v>
      </c>
      <c r="D5" s="133">
        <v>170</v>
      </c>
      <c r="E5" s="119">
        <f t="shared" si="0"/>
        <v>0.69105691056910568</v>
      </c>
      <c r="F5" s="163"/>
      <c r="G5" s="9">
        <v>4</v>
      </c>
      <c r="H5" s="133">
        <v>242</v>
      </c>
      <c r="I5" s="133">
        <v>150</v>
      </c>
      <c r="J5" s="119">
        <f t="shared" si="1"/>
        <v>0.6198347107438017</v>
      </c>
    </row>
    <row r="6" spans="1:10" x14ac:dyDescent="0.25">
      <c r="A6" s="163"/>
      <c r="B6" s="9">
        <v>5</v>
      </c>
      <c r="C6" s="133">
        <v>243</v>
      </c>
      <c r="D6" s="133">
        <v>162</v>
      </c>
      <c r="E6" s="119">
        <f t="shared" si="0"/>
        <v>0.66666666666666663</v>
      </c>
      <c r="F6" s="163"/>
      <c r="G6" s="9">
        <v>5</v>
      </c>
      <c r="H6" s="133">
        <v>242</v>
      </c>
      <c r="I6" s="133">
        <v>145</v>
      </c>
      <c r="J6" s="119">
        <f t="shared" si="1"/>
        <v>0.59917355371900827</v>
      </c>
    </row>
    <row r="7" spans="1:10" x14ac:dyDescent="0.25">
      <c r="A7" s="163"/>
      <c r="B7" s="9">
        <v>6</v>
      </c>
      <c r="C7" s="133">
        <v>243</v>
      </c>
      <c r="D7" s="133">
        <v>189</v>
      </c>
      <c r="E7" s="119">
        <f t="shared" si="0"/>
        <v>0.77777777777777779</v>
      </c>
      <c r="F7" s="163"/>
      <c r="G7" s="9">
        <v>6</v>
      </c>
      <c r="H7" s="133">
        <v>242</v>
      </c>
      <c r="I7" s="133">
        <v>136</v>
      </c>
      <c r="J7" s="119">
        <f t="shared" si="1"/>
        <v>0.56198347107438018</v>
      </c>
    </row>
    <row r="8" spans="1:10" x14ac:dyDescent="0.25">
      <c r="A8" s="163"/>
      <c r="B8" s="9">
        <v>7</v>
      </c>
      <c r="C8" s="133">
        <v>243</v>
      </c>
      <c r="D8" s="133">
        <v>187</v>
      </c>
      <c r="E8" s="119">
        <f t="shared" si="0"/>
        <v>0.76954732510288071</v>
      </c>
      <c r="F8" s="163"/>
      <c r="G8" s="9">
        <v>7</v>
      </c>
      <c r="H8" s="133">
        <v>242</v>
      </c>
      <c r="I8" s="133">
        <v>141</v>
      </c>
      <c r="J8" s="119">
        <f t="shared" si="1"/>
        <v>0.5826446280991735</v>
      </c>
    </row>
    <row r="9" spans="1:10" x14ac:dyDescent="0.25">
      <c r="A9" s="163"/>
      <c r="B9" s="9">
        <v>8</v>
      </c>
      <c r="C9" s="133">
        <v>243</v>
      </c>
      <c r="D9" s="133">
        <v>175</v>
      </c>
      <c r="E9" s="119">
        <f t="shared" si="0"/>
        <v>0.72016460905349799</v>
      </c>
      <c r="F9" s="163"/>
      <c r="G9" s="9">
        <v>8</v>
      </c>
      <c r="H9" s="133">
        <v>242</v>
      </c>
      <c r="I9" s="133">
        <v>161</v>
      </c>
      <c r="J9" s="119">
        <f t="shared" si="1"/>
        <v>0.66528925619834711</v>
      </c>
    </row>
    <row r="10" spans="1:10" x14ac:dyDescent="0.25">
      <c r="A10" s="163"/>
      <c r="B10" s="9">
        <v>9</v>
      </c>
      <c r="C10" s="133">
        <v>243</v>
      </c>
      <c r="D10" s="133">
        <v>175</v>
      </c>
      <c r="E10" s="119">
        <f t="shared" si="0"/>
        <v>0.72016460905349799</v>
      </c>
      <c r="F10" s="163"/>
      <c r="G10" s="9">
        <v>9</v>
      </c>
      <c r="H10" s="133">
        <v>242</v>
      </c>
      <c r="I10" s="133">
        <v>158</v>
      </c>
      <c r="J10" s="119">
        <f t="shared" si="1"/>
        <v>0.65289256198347112</v>
      </c>
    </row>
    <row r="11" spans="1:10" x14ac:dyDescent="0.25">
      <c r="A11" s="163"/>
      <c r="B11" s="9">
        <v>10</v>
      </c>
      <c r="C11" s="133">
        <v>243</v>
      </c>
      <c r="D11" s="133">
        <v>173</v>
      </c>
      <c r="E11" s="119">
        <f t="shared" si="0"/>
        <v>0.7119341563786008</v>
      </c>
      <c r="F11" s="163"/>
      <c r="G11" s="9">
        <v>10</v>
      </c>
      <c r="H11" s="133">
        <v>242</v>
      </c>
      <c r="I11" s="133">
        <v>158</v>
      </c>
      <c r="J11" s="119">
        <f t="shared" si="1"/>
        <v>0.65289256198347112</v>
      </c>
    </row>
    <row r="12" spans="1:10" x14ac:dyDescent="0.25">
      <c r="A12" s="163"/>
      <c r="B12" s="9">
        <v>11</v>
      </c>
      <c r="C12" s="133">
        <v>243</v>
      </c>
      <c r="D12" s="133">
        <v>167</v>
      </c>
      <c r="E12" s="119">
        <f t="shared" si="0"/>
        <v>0.68724279835390945</v>
      </c>
      <c r="F12" s="163"/>
      <c r="G12" s="9">
        <v>11</v>
      </c>
      <c r="H12" s="133">
        <v>242</v>
      </c>
      <c r="I12" s="133">
        <v>160</v>
      </c>
      <c r="J12" s="119">
        <f t="shared" si="1"/>
        <v>0.66115702479338845</v>
      </c>
    </row>
    <row r="13" spans="1:10" x14ac:dyDescent="0.25">
      <c r="A13" s="163"/>
      <c r="B13" s="9">
        <v>12</v>
      </c>
      <c r="C13" s="133">
        <v>243</v>
      </c>
      <c r="D13" s="133">
        <v>164</v>
      </c>
      <c r="E13" s="119">
        <f t="shared" si="0"/>
        <v>0.67489711934156382</v>
      </c>
      <c r="F13" s="163"/>
      <c r="G13" s="9">
        <v>12</v>
      </c>
      <c r="H13" s="133">
        <v>242</v>
      </c>
      <c r="I13" s="133">
        <v>155</v>
      </c>
      <c r="J13" s="119">
        <f t="shared" si="1"/>
        <v>0.64049586776859502</v>
      </c>
    </row>
    <row r="14" spans="1:10" x14ac:dyDescent="0.25">
      <c r="A14" s="163"/>
      <c r="B14" s="9">
        <v>13</v>
      </c>
      <c r="C14" s="133">
        <v>243</v>
      </c>
      <c r="D14" s="133">
        <v>167</v>
      </c>
      <c r="E14" s="119">
        <f t="shared" si="0"/>
        <v>0.68724279835390945</v>
      </c>
      <c r="F14" s="163"/>
      <c r="G14" s="9">
        <v>13</v>
      </c>
      <c r="H14" s="133">
        <v>242</v>
      </c>
      <c r="I14" s="133">
        <v>169</v>
      </c>
      <c r="J14" s="119">
        <f t="shared" si="1"/>
        <v>0.69834710743801653</v>
      </c>
    </row>
    <row r="15" spans="1:10" x14ac:dyDescent="0.25">
      <c r="A15" s="163"/>
      <c r="B15" s="9">
        <v>14</v>
      </c>
      <c r="C15" s="133">
        <v>243</v>
      </c>
      <c r="D15" s="133">
        <v>162</v>
      </c>
      <c r="E15" s="119">
        <f t="shared" si="0"/>
        <v>0.66666666666666663</v>
      </c>
      <c r="F15" s="163"/>
      <c r="G15" s="9">
        <v>14</v>
      </c>
      <c r="H15" s="133">
        <v>242</v>
      </c>
      <c r="I15" s="133">
        <v>164</v>
      </c>
      <c r="J15" s="119">
        <f t="shared" si="1"/>
        <v>0.6776859504132231</v>
      </c>
    </row>
    <row r="16" spans="1:10" x14ac:dyDescent="0.25">
      <c r="A16" s="163"/>
      <c r="B16" s="9">
        <v>15</v>
      </c>
      <c r="C16" s="133">
        <v>243</v>
      </c>
      <c r="D16" s="133">
        <v>182</v>
      </c>
      <c r="E16" s="119">
        <f t="shared" si="0"/>
        <v>0.74897119341563789</v>
      </c>
      <c r="F16" s="163"/>
      <c r="G16" s="9">
        <v>15</v>
      </c>
      <c r="H16" s="133">
        <v>242</v>
      </c>
      <c r="I16" s="133">
        <v>172</v>
      </c>
      <c r="J16" s="119">
        <f t="shared" si="1"/>
        <v>0.71074380165289253</v>
      </c>
    </row>
    <row r="17" spans="1:10" x14ac:dyDescent="0.25">
      <c r="A17" s="163"/>
      <c r="B17" s="9">
        <v>16</v>
      </c>
      <c r="C17" s="133">
        <v>243</v>
      </c>
      <c r="D17" s="133">
        <v>170</v>
      </c>
      <c r="E17" s="119">
        <f t="shared" si="0"/>
        <v>0.69958847736625518</v>
      </c>
      <c r="F17" s="163"/>
      <c r="G17" s="9">
        <v>16</v>
      </c>
      <c r="H17" s="133">
        <v>242</v>
      </c>
      <c r="I17" s="133">
        <v>167</v>
      </c>
      <c r="J17" s="119">
        <f t="shared" si="1"/>
        <v>0.69008264462809921</v>
      </c>
    </row>
    <row r="18" spans="1:10" x14ac:dyDescent="0.25">
      <c r="A18" s="163"/>
      <c r="B18" s="9">
        <v>17</v>
      </c>
      <c r="C18" s="133">
        <v>243</v>
      </c>
      <c r="D18" s="133">
        <v>188</v>
      </c>
      <c r="E18" s="119">
        <f t="shared" si="0"/>
        <v>0.77366255144032925</v>
      </c>
      <c r="F18" s="163"/>
      <c r="G18" s="9">
        <v>17</v>
      </c>
      <c r="H18" s="133">
        <v>242</v>
      </c>
      <c r="I18" s="133">
        <v>177</v>
      </c>
      <c r="J18" s="119">
        <f t="shared" si="1"/>
        <v>0.73140495867768596</v>
      </c>
    </row>
    <row r="19" spans="1:10" x14ac:dyDescent="0.25">
      <c r="A19" s="163"/>
      <c r="B19" s="9">
        <v>18</v>
      </c>
      <c r="C19" s="133">
        <v>243</v>
      </c>
      <c r="D19" s="133">
        <v>179</v>
      </c>
      <c r="E19" s="119">
        <f t="shared" si="0"/>
        <v>0.73662551440329216</v>
      </c>
      <c r="F19" s="163"/>
      <c r="G19" s="9">
        <v>18</v>
      </c>
      <c r="H19" s="133">
        <v>242</v>
      </c>
      <c r="I19" s="133">
        <v>171</v>
      </c>
      <c r="J19" s="119">
        <f t="shared" si="1"/>
        <v>0.70661157024793386</v>
      </c>
    </row>
    <row r="20" spans="1:10" x14ac:dyDescent="0.25">
      <c r="A20" s="163"/>
      <c r="B20" s="9">
        <v>19</v>
      </c>
      <c r="C20" s="133">
        <v>243</v>
      </c>
      <c r="D20" s="133">
        <v>196</v>
      </c>
      <c r="E20" s="119">
        <f t="shared" si="0"/>
        <v>0.80658436213991769</v>
      </c>
      <c r="F20" s="163"/>
      <c r="G20" s="9">
        <v>19</v>
      </c>
      <c r="H20" s="133">
        <v>242</v>
      </c>
      <c r="I20" s="133">
        <v>168</v>
      </c>
      <c r="J20" s="119">
        <f t="shared" si="1"/>
        <v>0.69421487603305787</v>
      </c>
    </row>
    <row r="21" spans="1:10" x14ac:dyDescent="0.25">
      <c r="A21" s="163"/>
      <c r="B21" s="9">
        <v>20</v>
      </c>
      <c r="C21" s="133">
        <v>243</v>
      </c>
      <c r="D21" s="133">
        <v>186</v>
      </c>
      <c r="E21" s="119">
        <f t="shared" si="0"/>
        <v>0.76543209876543206</v>
      </c>
      <c r="F21" s="163"/>
      <c r="G21" s="9">
        <v>20</v>
      </c>
      <c r="H21" s="133">
        <v>242</v>
      </c>
      <c r="I21" s="133">
        <v>166</v>
      </c>
      <c r="J21" s="119">
        <f t="shared" si="1"/>
        <v>0.68595041322314054</v>
      </c>
    </row>
    <row r="22" spans="1:10" x14ac:dyDescent="0.25">
      <c r="A22" s="163"/>
      <c r="B22" s="9">
        <v>21</v>
      </c>
      <c r="C22" s="133">
        <v>243</v>
      </c>
      <c r="D22" s="133">
        <v>172</v>
      </c>
      <c r="E22" s="119">
        <f t="shared" si="0"/>
        <v>0.70781893004115226</v>
      </c>
      <c r="F22" s="163"/>
      <c r="G22" s="9">
        <v>21</v>
      </c>
      <c r="H22" s="133">
        <v>242</v>
      </c>
      <c r="I22" s="133">
        <v>167</v>
      </c>
      <c r="J22" s="119">
        <f t="shared" si="1"/>
        <v>0.69008264462809921</v>
      </c>
    </row>
    <row r="23" spans="1:10" x14ac:dyDescent="0.25">
      <c r="A23" s="163"/>
      <c r="B23" s="9">
        <v>22</v>
      </c>
      <c r="C23" s="133">
        <v>243</v>
      </c>
      <c r="D23" s="133">
        <v>170</v>
      </c>
      <c r="E23" s="119">
        <f t="shared" si="0"/>
        <v>0.69958847736625518</v>
      </c>
      <c r="F23" s="163"/>
      <c r="G23" s="9">
        <v>22</v>
      </c>
      <c r="H23" s="133">
        <v>242</v>
      </c>
      <c r="I23" s="133">
        <v>163</v>
      </c>
      <c r="J23" s="119">
        <f t="shared" si="1"/>
        <v>0.67355371900826444</v>
      </c>
    </row>
    <row r="24" spans="1:10" x14ac:dyDescent="0.25">
      <c r="A24" s="163"/>
      <c r="B24" s="9">
        <v>23</v>
      </c>
      <c r="C24" s="133">
        <v>243</v>
      </c>
      <c r="D24" s="133">
        <v>159</v>
      </c>
      <c r="E24" s="119">
        <f t="shared" si="0"/>
        <v>0.65432098765432101</v>
      </c>
      <c r="F24" s="163"/>
      <c r="G24" s="9">
        <v>23</v>
      </c>
      <c r="H24" s="133">
        <v>242</v>
      </c>
      <c r="I24" s="133">
        <v>159</v>
      </c>
      <c r="J24" s="119">
        <f t="shared" si="1"/>
        <v>0.65702479338842978</v>
      </c>
    </row>
    <row r="25" spans="1:10" x14ac:dyDescent="0.25">
      <c r="A25" s="163"/>
      <c r="B25" s="9">
        <v>24</v>
      </c>
      <c r="C25" s="133">
        <v>243</v>
      </c>
      <c r="D25" s="133">
        <v>172</v>
      </c>
      <c r="E25" s="119">
        <f t="shared" si="0"/>
        <v>0.70781893004115226</v>
      </c>
      <c r="F25" s="163"/>
      <c r="G25" s="9">
        <v>24</v>
      </c>
      <c r="H25" s="133">
        <v>242</v>
      </c>
      <c r="I25" s="133">
        <v>161</v>
      </c>
      <c r="J25" s="119">
        <f t="shared" si="1"/>
        <v>0.66528925619834711</v>
      </c>
    </row>
    <row r="26" spans="1:10" x14ac:dyDescent="0.25">
      <c r="A26" s="163"/>
      <c r="B26" s="9">
        <v>25</v>
      </c>
      <c r="C26" s="133">
        <v>243</v>
      </c>
      <c r="D26" s="133">
        <v>182</v>
      </c>
      <c r="E26" s="119">
        <f t="shared" si="0"/>
        <v>0.74897119341563789</v>
      </c>
      <c r="F26" s="163"/>
      <c r="G26" s="9">
        <v>25</v>
      </c>
      <c r="H26" s="133">
        <v>242</v>
      </c>
      <c r="I26" s="133">
        <v>154</v>
      </c>
      <c r="J26" s="119">
        <f t="shared" si="1"/>
        <v>0.63636363636363635</v>
      </c>
    </row>
    <row r="27" spans="1:10" x14ac:dyDescent="0.25">
      <c r="A27" s="163"/>
      <c r="B27" s="9">
        <v>26</v>
      </c>
      <c r="C27" s="133">
        <v>243</v>
      </c>
      <c r="D27" s="133">
        <v>166</v>
      </c>
      <c r="E27" s="119">
        <f t="shared" si="0"/>
        <v>0.6831275720164609</v>
      </c>
      <c r="F27" s="163"/>
      <c r="G27" s="9">
        <v>26</v>
      </c>
      <c r="H27" s="133">
        <v>242</v>
      </c>
      <c r="I27" s="133">
        <v>158</v>
      </c>
      <c r="J27" s="119">
        <f t="shared" si="1"/>
        <v>0.65289256198347112</v>
      </c>
    </row>
    <row r="28" spans="1:10" x14ac:dyDescent="0.25">
      <c r="A28" s="163"/>
      <c r="B28" s="9">
        <v>27</v>
      </c>
      <c r="C28" s="133">
        <v>243</v>
      </c>
      <c r="D28" s="133">
        <v>171</v>
      </c>
      <c r="E28" s="119">
        <f t="shared" si="0"/>
        <v>0.70370370370370372</v>
      </c>
      <c r="F28" s="163"/>
      <c r="G28" s="9">
        <v>27</v>
      </c>
      <c r="H28" s="133">
        <v>242</v>
      </c>
      <c r="I28" s="133">
        <v>124</v>
      </c>
      <c r="J28" s="119">
        <f t="shared" si="1"/>
        <v>0.51239669421487599</v>
      </c>
    </row>
    <row r="29" spans="1:10" x14ac:dyDescent="0.25">
      <c r="A29" s="163"/>
      <c r="B29" s="9">
        <v>28</v>
      </c>
      <c r="C29" s="133">
        <v>243</v>
      </c>
      <c r="D29" s="133">
        <v>171</v>
      </c>
      <c r="E29" s="119">
        <f t="shared" si="0"/>
        <v>0.70370370370370372</v>
      </c>
      <c r="F29" s="163"/>
      <c r="G29" s="9">
        <v>28</v>
      </c>
      <c r="H29" s="133">
        <v>242</v>
      </c>
      <c r="I29" s="133">
        <v>134</v>
      </c>
      <c r="J29" s="119">
        <f t="shared" si="1"/>
        <v>0.55371900826446285</v>
      </c>
    </row>
    <row r="30" spans="1:10" x14ac:dyDescent="0.25">
      <c r="A30" s="163"/>
      <c r="B30" s="9">
        <v>29</v>
      </c>
      <c r="C30" s="133">
        <v>243</v>
      </c>
      <c r="D30" s="133">
        <v>186</v>
      </c>
      <c r="E30" s="119">
        <f t="shared" si="0"/>
        <v>0.76543209876543206</v>
      </c>
      <c r="F30" s="163"/>
      <c r="G30" s="9">
        <v>29</v>
      </c>
      <c r="H30" s="133">
        <v>242</v>
      </c>
      <c r="I30" s="133">
        <v>165</v>
      </c>
      <c r="J30" s="119">
        <f t="shared" si="1"/>
        <v>0.68181818181818177</v>
      </c>
    </row>
    <row r="31" spans="1:10" x14ac:dyDescent="0.25">
      <c r="A31" s="163"/>
      <c r="B31" s="9">
        <v>30</v>
      </c>
      <c r="C31" s="133">
        <v>257</v>
      </c>
      <c r="D31" s="133">
        <v>185</v>
      </c>
      <c r="E31" s="119">
        <f t="shared" si="0"/>
        <v>0.71984435797665369</v>
      </c>
      <c r="F31" s="163"/>
      <c r="G31" s="9">
        <v>30</v>
      </c>
      <c r="H31" s="133">
        <v>242</v>
      </c>
      <c r="I31" s="133">
        <v>174</v>
      </c>
      <c r="J31" s="119">
        <f t="shared" si="1"/>
        <v>0.71900826446280997</v>
      </c>
    </row>
    <row r="32" spans="1:10" x14ac:dyDescent="0.25">
      <c r="A32" s="163"/>
      <c r="B32" s="9">
        <v>31</v>
      </c>
      <c r="C32" s="133">
        <v>257</v>
      </c>
      <c r="D32" s="133">
        <v>182</v>
      </c>
      <c r="E32" s="119">
        <f t="shared" si="0"/>
        <v>0.70817120622568097</v>
      </c>
      <c r="F32" s="163"/>
      <c r="G32" s="9">
        <v>31</v>
      </c>
      <c r="H32" s="133">
        <v>242</v>
      </c>
      <c r="I32" s="133">
        <v>172</v>
      </c>
      <c r="J32" s="119">
        <f t="shared" si="1"/>
        <v>0.71074380165289253</v>
      </c>
    </row>
    <row r="33" spans="1:10" x14ac:dyDescent="0.25">
      <c r="A33" s="163" t="s">
        <v>5</v>
      </c>
      <c r="B33" s="9">
        <v>1</v>
      </c>
      <c r="C33" s="133">
        <v>257</v>
      </c>
      <c r="D33" s="133">
        <v>180</v>
      </c>
      <c r="E33" s="119">
        <f t="shared" si="0"/>
        <v>0.70038910505836571</v>
      </c>
      <c r="F33" s="163" t="s">
        <v>5</v>
      </c>
      <c r="G33" s="9">
        <v>1</v>
      </c>
      <c r="H33" s="133">
        <v>242</v>
      </c>
      <c r="I33" s="133">
        <v>159</v>
      </c>
      <c r="J33" s="119">
        <f t="shared" si="1"/>
        <v>0.65702479338842978</v>
      </c>
    </row>
    <row r="34" spans="1:10" x14ac:dyDescent="0.25">
      <c r="A34" s="163"/>
      <c r="B34" s="9">
        <v>2</v>
      </c>
      <c r="C34" s="133">
        <v>257</v>
      </c>
      <c r="D34" s="133">
        <v>184</v>
      </c>
      <c r="E34" s="119">
        <f t="shared" si="0"/>
        <v>0.71595330739299612</v>
      </c>
      <c r="F34" s="163"/>
      <c r="G34" s="9">
        <v>2</v>
      </c>
      <c r="H34" s="133">
        <v>242</v>
      </c>
      <c r="I34" s="133">
        <v>174</v>
      </c>
      <c r="J34" s="119">
        <f t="shared" si="1"/>
        <v>0.71900826446280997</v>
      </c>
    </row>
    <row r="35" spans="1:10" x14ac:dyDescent="0.25">
      <c r="A35" s="163"/>
      <c r="B35" s="9">
        <v>3</v>
      </c>
      <c r="C35" s="133">
        <v>257</v>
      </c>
      <c r="D35" s="133">
        <v>179</v>
      </c>
      <c r="E35" s="119">
        <f t="shared" si="0"/>
        <v>0.69649805447470814</v>
      </c>
      <c r="F35" s="163"/>
      <c r="G35" s="9">
        <v>3</v>
      </c>
      <c r="H35" s="133">
        <v>242</v>
      </c>
      <c r="I35" s="133">
        <v>165</v>
      </c>
      <c r="J35" s="119">
        <f t="shared" si="1"/>
        <v>0.68181818181818177</v>
      </c>
    </row>
    <row r="36" spans="1:10" x14ac:dyDescent="0.25">
      <c r="A36" s="163"/>
      <c r="B36" s="9">
        <v>4</v>
      </c>
      <c r="C36" s="133"/>
      <c r="D36" s="133"/>
      <c r="E36" s="119"/>
      <c r="F36" s="163"/>
      <c r="G36" s="9">
        <v>4</v>
      </c>
      <c r="H36" s="133"/>
      <c r="I36" s="133"/>
      <c r="J36" s="119" t="e">
        <f t="shared" si="1"/>
        <v>#DIV/0!</v>
      </c>
    </row>
    <row r="37" spans="1:10" x14ac:dyDescent="0.25">
      <c r="A37" s="163"/>
      <c r="B37" s="9">
        <v>5</v>
      </c>
      <c r="C37" s="133"/>
      <c r="D37" s="133"/>
      <c r="E37" s="119"/>
      <c r="F37" s="163"/>
      <c r="G37" s="9">
        <v>5</v>
      </c>
      <c r="H37" s="133"/>
      <c r="I37" s="133"/>
      <c r="J37" s="119" t="e">
        <f t="shared" si="1"/>
        <v>#DIV/0!</v>
      </c>
    </row>
    <row r="38" spans="1:10" x14ac:dyDescent="0.25">
      <c r="A38" s="163"/>
      <c r="B38" s="9">
        <v>6</v>
      </c>
      <c r="C38" s="133"/>
      <c r="D38" s="133"/>
      <c r="E38" s="119"/>
      <c r="F38" s="163"/>
      <c r="G38" s="9">
        <v>6</v>
      </c>
      <c r="H38" s="133"/>
      <c r="I38" s="133"/>
      <c r="J38" s="119" t="e">
        <f t="shared" si="1"/>
        <v>#DIV/0!</v>
      </c>
    </row>
    <row r="39" spans="1:10" x14ac:dyDescent="0.25">
      <c r="A39" s="163"/>
      <c r="B39" s="9">
        <v>7</v>
      </c>
      <c r="C39" s="133"/>
      <c r="D39" s="133"/>
      <c r="E39" s="119"/>
      <c r="F39" s="163"/>
      <c r="G39" s="9">
        <v>7</v>
      </c>
      <c r="H39" s="133"/>
      <c r="I39" s="133"/>
      <c r="J39" s="119" t="e">
        <f t="shared" si="1"/>
        <v>#DIV/0!</v>
      </c>
    </row>
    <row r="40" spans="1:10" x14ac:dyDescent="0.25">
      <c r="A40" s="163"/>
      <c r="B40" s="9">
        <v>8</v>
      </c>
      <c r="C40" s="133"/>
      <c r="D40" s="133"/>
      <c r="E40" s="119"/>
      <c r="F40" s="163"/>
      <c r="G40" s="9">
        <v>8</v>
      </c>
      <c r="H40" s="133"/>
      <c r="I40" s="133"/>
      <c r="J40" s="119" t="e">
        <f t="shared" si="1"/>
        <v>#DIV/0!</v>
      </c>
    </row>
    <row r="41" spans="1:10" x14ac:dyDescent="0.25">
      <c r="A41" s="163"/>
      <c r="B41" s="9">
        <v>9</v>
      </c>
      <c r="C41" s="133"/>
      <c r="D41" s="133"/>
      <c r="E41" s="119"/>
      <c r="F41" s="163"/>
      <c r="G41" s="9">
        <v>9</v>
      </c>
      <c r="H41" s="133"/>
      <c r="I41" s="133"/>
      <c r="J41" s="119" t="e">
        <f t="shared" si="1"/>
        <v>#DIV/0!</v>
      </c>
    </row>
    <row r="42" spans="1:10" x14ac:dyDescent="0.25">
      <c r="A42" s="163"/>
      <c r="B42" s="9">
        <v>10</v>
      </c>
      <c r="C42" s="133"/>
      <c r="D42" s="133"/>
      <c r="E42" s="119"/>
      <c r="F42" s="163"/>
      <c r="G42" s="9">
        <v>10</v>
      </c>
      <c r="H42" s="133"/>
      <c r="I42" s="133"/>
      <c r="J42" s="119" t="e">
        <f t="shared" si="1"/>
        <v>#DIV/0!</v>
      </c>
    </row>
    <row r="43" spans="1:10" x14ac:dyDescent="0.25">
      <c r="A43" s="163"/>
      <c r="B43" s="9">
        <v>11</v>
      </c>
      <c r="C43" s="133"/>
      <c r="D43" s="133"/>
      <c r="E43" s="119"/>
      <c r="F43" s="163"/>
      <c r="G43" s="9">
        <v>11</v>
      </c>
      <c r="H43" s="133"/>
      <c r="I43" s="133"/>
      <c r="J43" s="119" t="e">
        <f t="shared" si="1"/>
        <v>#DIV/0!</v>
      </c>
    </row>
    <row r="44" spans="1:10" x14ac:dyDescent="0.25">
      <c r="A44" s="163"/>
      <c r="B44" s="9">
        <v>12</v>
      </c>
      <c r="C44" s="133"/>
      <c r="D44" s="133"/>
      <c r="E44" s="119"/>
      <c r="F44" s="163"/>
      <c r="G44" s="9">
        <v>12</v>
      </c>
      <c r="H44" s="133"/>
      <c r="I44" s="133"/>
      <c r="J44" s="119" t="e">
        <f t="shared" si="1"/>
        <v>#DIV/0!</v>
      </c>
    </row>
    <row r="45" spans="1:10" x14ac:dyDescent="0.25">
      <c r="A45" s="163"/>
      <c r="B45" s="9">
        <v>13</v>
      </c>
      <c r="C45" s="133"/>
      <c r="D45" s="133"/>
      <c r="E45" s="119"/>
      <c r="F45" s="163"/>
      <c r="G45" s="9">
        <v>13</v>
      </c>
      <c r="H45" s="133"/>
      <c r="I45" s="133"/>
      <c r="J45" s="119" t="e">
        <f t="shared" si="1"/>
        <v>#DIV/0!</v>
      </c>
    </row>
    <row r="46" spans="1:10" x14ac:dyDescent="0.25">
      <c r="A46" s="163"/>
      <c r="B46" s="9">
        <v>14</v>
      </c>
      <c r="C46" s="133"/>
      <c r="D46" s="133"/>
      <c r="E46" s="119"/>
      <c r="F46" s="163"/>
      <c r="G46" s="9">
        <v>14</v>
      </c>
      <c r="H46" s="133"/>
      <c r="I46" s="133"/>
      <c r="J46" s="119" t="e">
        <f t="shared" si="1"/>
        <v>#DIV/0!</v>
      </c>
    </row>
    <row r="47" spans="1:10" x14ac:dyDescent="0.25">
      <c r="A47" s="163"/>
      <c r="B47" s="9">
        <v>15</v>
      </c>
      <c r="C47" s="133"/>
      <c r="D47" s="133"/>
      <c r="E47" s="119"/>
      <c r="F47" s="163"/>
      <c r="G47" s="9">
        <v>15</v>
      </c>
      <c r="H47" s="133"/>
      <c r="I47" s="133"/>
      <c r="J47" s="119" t="e">
        <f t="shared" si="1"/>
        <v>#DIV/0!</v>
      </c>
    </row>
    <row r="48" spans="1:10" x14ac:dyDescent="0.25">
      <c r="A48" s="163"/>
      <c r="B48" s="9">
        <v>16</v>
      </c>
      <c r="C48" s="133"/>
      <c r="D48" s="133"/>
      <c r="E48" s="119"/>
      <c r="F48" s="163"/>
      <c r="G48" s="9">
        <v>16</v>
      </c>
      <c r="H48" s="133"/>
      <c r="I48" s="133"/>
      <c r="J48" s="119" t="e">
        <f t="shared" si="1"/>
        <v>#DIV/0!</v>
      </c>
    </row>
    <row r="49" spans="1:10" x14ac:dyDescent="0.25">
      <c r="A49" s="163"/>
      <c r="B49" s="9">
        <v>17</v>
      </c>
      <c r="C49" s="133"/>
      <c r="D49" s="133"/>
      <c r="E49" s="119"/>
      <c r="F49" s="163"/>
      <c r="G49" s="9">
        <v>17</v>
      </c>
      <c r="H49" s="133"/>
      <c r="I49" s="133"/>
      <c r="J49" s="119" t="e">
        <f t="shared" si="1"/>
        <v>#DIV/0!</v>
      </c>
    </row>
    <row r="50" spans="1:10" x14ac:dyDescent="0.25">
      <c r="A50" s="163"/>
      <c r="B50" s="9">
        <v>18</v>
      </c>
      <c r="C50" s="133"/>
      <c r="D50" s="133"/>
      <c r="E50" s="119"/>
      <c r="F50" s="163"/>
      <c r="G50" s="9">
        <v>18</v>
      </c>
      <c r="H50" s="133"/>
      <c r="I50" s="133"/>
      <c r="J50" s="119" t="e">
        <f t="shared" si="1"/>
        <v>#DIV/0!</v>
      </c>
    </row>
    <row r="51" spans="1:10" x14ac:dyDescent="0.25">
      <c r="A51" s="163"/>
      <c r="B51" s="9">
        <v>19</v>
      </c>
      <c r="C51" s="133"/>
      <c r="D51" s="133"/>
      <c r="E51" s="119"/>
      <c r="F51" s="163"/>
      <c r="G51" s="9">
        <v>19</v>
      </c>
      <c r="H51" s="133"/>
      <c r="I51" s="133"/>
      <c r="J51" s="119" t="e">
        <f t="shared" si="1"/>
        <v>#DIV/0!</v>
      </c>
    </row>
    <row r="52" spans="1:10" x14ac:dyDescent="0.25">
      <c r="A52" s="163"/>
      <c r="B52" s="9">
        <v>20</v>
      </c>
      <c r="C52" s="133"/>
      <c r="D52" s="133"/>
      <c r="E52" s="119"/>
      <c r="F52" s="163"/>
      <c r="G52" s="9">
        <v>20</v>
      </c>
      <c r="H52" s="133"/>
      <c r="I52" s="133"/>
      <c r="J52" s="119" t="e">
        <f t="shared" si="1"/>
        <v>#DIV/0!</v>
      </c>
    </row>
    <row r="53" spans="1:10" x14ac:dyDescent="0.25">
      <c r="A53" s="163"/>
      <c r="B53" s="9">
        <v>21</v>
      </c>
      <c r="C53" s="133"/>
      <c r="D53" s="133"/>
      <c r="E53" s="119"/>
      <c r="F53" s="163"/>
      <c r="G53" s="9">
        <v>21</v>
      </c>
      <c r="H53" s="133"/>
      <c r="I53" s="133"/>
      <c r="J53" s="119" t="e">
        <f t="shared" si="1"/>
        <v>#DIV/0!</v>
      </c>
    </row>
    <row r="54" spans="1:10" x14ac:dyDescent="0.25">
      <c r="A54" s="163"/>
      <c r="B54" s="9">
        <v>22</v>
      </c>
      <c r="C54" s="133"/>
      <c r="D54" s="133"/>
      <c r="E54" s="119"/>
      <c r="F54" s="163"/>
      <c r="G54" s="9">
        <v>22</v>
      </c>
      <c r="H54" s="133"/>
      <c r="I54" s="133"/>
      <c r="J54" s="119" t="e">
        <f t="shared" si="1"/>
        <v>#DIV/0!</v>
      </c>
    </row>
    <row r="55" spans="1:10" x14ac:dyDescent="0.25">
      <c r="A55" s="163"/>
      <c r="B55" s="9">
        <v>23</v>
      </c>
      <c r="C55" s="133"/>
      <c r="D55" s="133"/>
      <c r="E55" s="119"/>
      <c r="F55" s="163"/>
      <c r="G55" s="9">
        <v>23</v>
      </c>
      <c r="H55" s="133"/>
      <c r="I55" s="133"/>
      <c r="J55" s="119" t="e">
        <f t="shared" si="1"/>
        <v>#DIV/0!</v>
      </c>
    </row>
    <row r="56" spans="1:10" x14ac:dyDescent="0.25">
      <c r="A56" s="163"/>
      <c r="B56" s="9">
        <v>24</v>
      </c>
      <c r="C56" s="133"/>
      <c r="D56" s="133"/>
      <c r="E56" s="119"/>
      <c r="F56" s="163"/>
      <c r="G56" s="9">
        <v>24</v>
      </c>
      <c r="H56" s="133"/>
      <c r="I56" s="133"/>
      <c r="J56" s="119" t="e">
        <f t="shared" si="1"/>
        <v>#DIV/0!</v>
      </c>
    </row>
    <row r="57" spans="1:10" x14ac:dyDescent="0.25">
      <c r="A57" s="163"/>
      <c r="B57" s="9">
        <v>25</v>
      </c>
      <c r="C57" s="133"/>
      <c r="D57" s="133"/>
      <c r="E57" s="119"/>
      <c r="F57" s="163"/>
      <c r="G57" s="9">
        <v>25</v>
      </c>
      <c r="H57" s="133"/>
      <c r="I57" s="133"/>
      <c r="J57" s="119" t="e">
        <f t="shared" si="1"/>
        <v>#DIV/0!</v>
      </c>
    </row>
    <row r="58" spans="1:10" x14ac:dyDescent="0.25">
      <c r="A58" s="163"/>
      <c r="B58" s="9">
        <v>26</v>
      </c>
      <c r="C58" s="133"/>
      <c r="D58" s="133"/>
      <c r="E58" s="119"/>
      <c r="F58" s="163"/>
      <c r="G58" s="9">
        <v>26</v>
      </c>
      <c r="H58" s="133"/>
      <c r="I58" s="133"/>
      <c r="J58" s="119" t="e">
        <f t="shared" si="1"/>
        <v>#DIV/0!</v>
      </c>
    </row>
    <row r="59" spans="1:10" x14ac:dyDescent="0.25">
      <c r="A59" s="163"/>
      <c r="B59" s="9">
        <v>27</v>
      </c>
      <c r="C59" s="133"/>
      <c r="D59" s="133"/>
      <c r="E59" s="119"/>
      <c r="F59" s="163"/>
      <c r="G59" s="9">
        <v>27</v>
      </c>
      <c r="H59" s="133"/>
      <c r="I59" s="133"/>
      <c r="J59" s="119" t="e">
        <f t="shared" si="1"/>
        <v>#DIV/0!</v>
      </c>
    </row>
    <row r="60" spans="1:10" x14ac:dyDescent="0.25">
      <c r="A60" s="163"/>
      <c r="B60" s="9">
        <v>28</v>
      </c>
      <c r="C60" s="133"/>
      <c r="D60" s="133"/>
      <c r="E60" s="119"/>
      <c r="F60" s="163"/>
      <c r="G60" s="9">
        <v>28</v>
      </c>
      <c r="H60" s="133"/>
      <c r="I60" s="133"/>
      <c r="J60" s="119" t="e">
        <f t="shared" si="1"/>
        <v>#DIV/0!</v>
      </c>
    </row>
    <row r="61" spans="1:10" x14ac:dyDescent="0.25">
      <c r="A61" s="163"/>
      <c r="B61" s="9">
        <v>29</v>
      </c>
      <c r="C61" s="133"/>
      <c r="D61" s="133"/>
      <c r="E61" s="119"/>
      <c r="F61" s="163"/>
      <c r="G61" s="9">
        <v>29</v>
      </c>
      <c r="H61" s="133"/>
      <c r="I61" s="133"/>
      <c r="J61" s="119" t="e">
        <f t="shared" si="1"/>
        <v>#DIV/0!</v>
      </c>
    </row>
  </sheetData>
  <mergeCells count="4">
    <mergeCell ref="A2:A32"/>
    <mergeCell ref="F2:F32"/>
    <mergeCell ref="A33:A61"/>
    <mergeCell ref="F33:F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367"/>
  <sheetViews>
    <sheetView workbookViewId="0">
      <selection activeCell="D13" sqref="D13"/>
    </sheetView>
  </sheetViews>
  <sheetFormatPr baseColWidth="10" defaultColWidth="11.42578125" defaultRowHeight="15" x14ac:dyDescent="0.25"/>
  <sheetData>
    <row r="1" spans="1:3" ht="56.25" x14ac:dyDescent="0.25">
      <c r="A1" s="153" t="s">
        <v>61</v>
      </c>
      <c r="B1" s="154" t="s">
        <v>62</v>
      </c>
      <c r="C1" s="154" t="s">
        <v>63</v>
      </c>
    </row>
    <row r="2" spans="1:3" x14ac:dyDescent="0.25">
      <c r="A2" s="152">
        <v>45292</v>
      </c>
      <c r="B2" s="155">
        <v>0.67479674796747968</v>
      </c>
      <c r="C2" s="155">
        <v>0.6198347107438017</v>
      </c>
    </row>
    <row r="3" spans="1:3" x14ac:dyDescent="0.25">
      <c r="A3" s="152">
        <v>45293</v>
      </c>
      <c r="B3" s="155">
        <v>0.63414634146341464</v>
      </c>
      <c r="C3" s="155">
        <v>0.65702479338842978</v>
      </c>
    </row>
    <row r="4" spans="1:3" x14ac:dyDescent="0.25">
      <c r="A4" s="152">
        <v>45294</v>
      </c>
      <c r="B4" s="155">
        <v>0.68699186991869921</v>
      </c>
      <c r="C4" s="155">
        <v>0.65702479338842978</v>
      </c>
    </row>
    <row r="5" spans="1:3" x14ac:dyDescent="0.25">
      <c r="A5" s="152">
        <v>45295</v>
      </c>
      <c r="B5" s="155">
        <v>0.69105691056910568</v>
      </c>
      <c r="C5" s="155">
        <v>0.6198347107438017</v>
      </c>
    </row>
    <row r="6" spans="1:3" x14ac:dyDescent="0.25">
      <c r="A6" s="152">
        <v>45296</v>
      </c>
      <c r="B6" s="155">
        <v>0.66666666666666663</v>
      </c>
      <c r="C6" s="155">
        <v>0.59917355371900827</v>
      </c>
    </row>
    <row r="7" spans="1:3" x14ac:dyDescent="0.25">
      <c r="A7" s="152">
        <v>45297</v>
      </c>
      <c r="B7" s="155">
        <v>0.77777777777777779</v>
      </c>
      <c r="C7" s="155">
        <v>0.56198347107438018</v>
      </c>
    </row>
    <row r="8" spans="1:3" x14ac:dyDescent="0.25">
      <c r="A8" s="152">
        <v>45298</v>
      </c>
      <c r="B8" s="155">
        <v>0.76954732510288071</v>
      </c>
      <c r="C8" s="155">
        <v>0.5826446280991735</v>
      </c>
    </row>
    <row r="9" spans="1:3" x14ac:dyDescent="0.25">
      <c r="A9" s="152">
        <v>45299</v>
      </c>
      <c r="B9" s="155">
        <v>0.72016460905349799</v>
      </c>
      <c r="C9" s="155">
        <v>0.66528925619834711</v>
      </c>
    </row>
    <row r="10" spans="1:3" x14ac:dyDescent="0.25">
      <c r="A10" s="152">
        <v>45300</v>
      </c>
      <c r="B10" s="155">
        <v>0.72016460905349799</v>
      </c>
      <c r="C10" s="155">
        <v>0.65289256198347112</v>
      </c>
    </row>
    <row r="11" spans="1:3" x14ac:dyDescent="0.25">
      <c r="A11" s="152">
        <v>45301</v>
      </c>
      <c r="B11" s="155">
        <v>0.7119341563786008</v>
      </c>
      <c r="C11" s="155">
        <v>0.65289256198347112</v>
      </c>
    </row>
    <row r="12" spans="1:3" x14ac:dyDescent="0.25">
      <c r="A12" s="152">
        <v>45302</v>
      </c>
      <c r="B12" s="155">
        <v>0.68724279835390945</v>
      </c>
      <c r="C12" s="155">
        <v>0.66115702479338845</v>
      </c>
    </row>
    <row r="13" spans="1:3" x14ac:dyDescent="0.25">
      <c r="A13" s="152">
        <v>45303</v>
      </c>
      <c r="B13" s="155">
        <v>0.67489711934156382</v>
      </c>
      <c r="C13" s="155">
        <v>0.64049586776859502</v>
      </c>
    </row>
    <row r="14" spans="1:3" x14ac:dyDescent="0.25">
      <c r="A14" s="152">
        <v>45304</v>
      </c>
      <c r="B14" s="155">
        <v>0.68724279835390945</v>
      </c>
      <c r="C14" s="155">
        <v>0.69834710743801653</v>
      </c>
    </row>
    <row r="15" spans="1:3" x14ac:dyDescent="0.25">
      <c r="A15" s="152">
        <v>45305</v>
      </c>
      <c r="B15" s="155">
        <v>0.66666666666666663</v>
      </c>
      <c r="C15" s="155">
        <v>0.6776859504132231</v>
      </c>
    </row>
    <row r="16" spans="1:3" x14ac:dyDescent="0.25">
      <c r="A16" s="152">
        <v>45306</v>
      </c>
      <c r="B16" s="155">
        <v>0.74897119341563789</v>
      </c>
      <c r="C16" s="155">
        <v>0.71074380165289253</v>
      </c>
    </row>
    <row r="17" spans="1:3" x14ac:dyDescent="0.25">
      <c r="A17" s="152">
        <v>45307</v>
      </c>
      <c r="B17" s="155">
        <v>0.7</v>
      </c>
      <c r="C17" s="155">
        <v>0.69008264462809921</v>
      </c>
    </row>
    <row r="18" spans="1:3" x14ac:dyDescent="0.25">
      <c r="A18" s="152">
        <v>45308</v>
      </c>
      <c r="B18" s="155">
        <v>0.77366255144032925</v>
      </c>
      <c r="C18" s="155">
        <v>0.73140495867768596</v>
      </c>
    </row>
    <row r="19" spans="1:3" x14ac:dyDescent="0.25">
      <c r="A19" s="152">
        <v>45309</v>
      </c>
      <c r="B19" s="155">
        <v>0.73662551440329216</v>
      </c>
      <c r="C19" s="155">
        <v>0.70661157024793386</v>
      </c>
    </row>
    <row r="20" spans="1:3" x14ac:dyDescent="0.25">
      <c r="A20" s="152">
        <v>45310</v>
      </c>
      <c r="B20" s="155">
        <v>0.80658436213991769</v>
      </c>
      <c r="C20" s="155">
        <v>0.69421487603305787</v>
      </c>
    </row>
    <row r="21" spans="1:3" x14ac:dyDescent="0.25">
      <c r="A21" s="152">
        <v>45311</v>
      </c>
      <c r="B21" s="155">
        <v>0.76131687242798352</v>
      </c>
      <c r="C21" s="155">
        <v>0.68595041322314054</v>
      </c>
    </row>
    <row r="22" spans="1:3" x14ac:dyDescent="0.25">
      <c r="A22" s="152">
        <v>45312</v>
      </c>
      <c r="B22" s="155">
        <v>0.70781893004115226</v>
      </c>
      <c r="C22" s="155">
        <v>0.69008264462809921</v>
      </c>
    </row>
    <row r="23" spans="1:3" x14ac:dyDescent="0.25">
      <c r="A23" s="152">
        <v>45313</v>
      </c>
      <c r="B23" s="155">
        <v>0.69958847736625518</v>
      </c>
      <c r="C23" s="155">
        <v>0.67355371900826444</v>
      </c>
    </row>
    <row r="24" spans="1:3" x14ac:dyDescent="0.25">
      <c r="A24" s="152">
        <v>45314</v>
      </c>
      <c r="B24" s="155">
        <v>0.65432098765432101</v>
      </c>
      <c r="C24" s="155">
        <v>0.65702479338842978</v>
      </c>
    </row>
    <row r="25" spans="1:3" x14ac:dyDescent="0.25">
      <c r="A25" s="152">
        <v>45315</v>
      </c>
      <c r="B25" s="155">
        <v>0.70781893004115226</v>
      </c>
      <c r="C25" s="155">
        <v>0.66528925619834711</v>
      </c>
    </row>
    <row r="26" spans="1:3" x14ac:dyDescent="0.25">
      <c r="A26" s="152">
        <v>45316</v>
      </c>
      <c r="B26" s="155">
        <v>0.74897119341563789</v>
      </c>
      <c r="C26" s="155">
        <v>0.63636363636363635</v>
      </c>
    </row>
    <row r="27" spans="1:3" x14ac:dyDescent="0.25">
      <c r="A27" s="152">
        <v>45317</v>
      </c>
      <c r="B27" s="155">
        <v>0.6831275720164609</v>
      </c>
      <c r="C27" s="155">
        <v>0.65289256198347112</v>
      </c>
    </row>
    <row r="28" spans="1:3" x14ac:dyDescent="0.25">
      <c r="A28" s="152">
        <v>45318</v>
      </c>
      <c r="B28" s="155">
        <v>0.70370370370370372</v>
      </c>
      <c r="C28" s="155">
        <v>0.51239669421487599</v>
      </c>
    </row>
    <row r="29" spans="1:3" x14ac:dyDescent="0.25">
      <c r="A29" s="152">
        <v>45319</v>
      </c>
      <c r="B29" s="155">
        <v>0.70370370370370372</v>
      </c>
      <c r="C29" s="155">
        <v>0.55371900826446285</v>
      </c>
    </row>
    <row r="30" spans="1:3" x14ac:dyDescent="0.25">
      <c r="A30" s="152">
        <v>45320</v>
      </c>
      <c r="B30" s="155">
        <v>0.76543209876543206</v>
      </c>
      <c r="C30" s="155">
        <v>0.68181818181818177</v>
      </c>
    </row>
    <row r="31" spans="1:3" x14ac:dyDescent="0.25">
      <c r="A31" s="152">
        <v>45321</v>
      </c>
      <c r="B31" s="155">
        <v>0.71984435797665369</v>
      </c>
      <c r="C31" s="155">
        <v>0.71900826446280997</v>
      </c>
    </row>
    <row r="32" spans="1:3" x14ac:dyDescent="0.25">
      <c r="A32" s="152">
        <v>45322</v>
      </c>
      <c r="B32" s="155">
        <v>0.70817120622568097</v>
      </c>
      <c r="C32" s="155">
        <v>0.71074380165289253</v>
      </c>
    </row>
    <row r="33" spans="1:3" x14ac:dyDescent="0.25">
      <c r="A33" s="152">
        <v>45323</v>
      </c>
      <c r="B33" s="155">
        <v>0.70038910505836571</v>
      </c>
      <c r="C33" s="155">
        <v>0.65702479338842978</v>
      </c>
    </row>
    <row r="34" spans="1:3" x14ac:dyDescent="0.25">
      <c r="A34" s="152">
        <v>45324</v>
      </c>
      <c r="B34" s="155">
        <v>0.71595330739299612</v>
      </c>
      <c r="C34" s="155">
        <v>0.71900826446280997</v>
      </c>
    </row>
    <row r="35" spans="1:3" x14ac:dyDescent="0.25">
      <c r="A35" s="152">
        <v>45325</v>
      </c>
      <c r="B35" s="155">
        <v>0.69649805447470814</v>
      </c>
      <c r="C35" s="155">
        <v>0.68181818181818177</v>
      </c>
    </row>
    <row r="36" spans="1:3" x14ac:dyDescent="0.25">
      <c r="A36" s="152">
        <v>45326</v>
      </c>
      <c r="B36" s="155">
        <v>0.68871595330739299</v>
      </c>
      <c r="C36" s="155">
        <v>0.69834710743801653</v>
      </c>
    </row>
    <row r="37" spans="1:3" x14ac:dyDescent="0.25">
      <c r="A37" s="152">
        <v>45327</v>
      </c>
      <c r="B37" s="155">
        <v>0.63813229571984431</v>
      </c>
      <c r="C37" s="155">
        <v>0.71074380165289253</v>
      </c>
    </row>
    <row r="38" spans="1:3" x14ac:dyDescent="0.25">
      <c r="A38" s="152">
        <v>45328</v>
      </c>
      <c r="B38" s="155">
        <v>0.69260700389105057</v>
      </c>
      <c r="C38" s="155">
        <v>0.77272727272727271</v>
      </c>
    </row>
    <row r="39" spans="1:3" x14ac:dyDescent="0.25">
      <c r="A39" s="152">
        <v>45329</v>
      </c>
      <c r="B39" s="155">
        <v>0.63813229571984431</v>
      </c>
      <c r="C39" s="155">
        <v>0.73553719008264462</v>
      </c>
    </row>
    <row r="40" spans="1:3" x14ac:dyDescent="0.25">
      <c r="A40" s="152">
        <v>45330</v>
      </c>
      <c r="B40" s="155">
        <v>0.70038910505836571</v>
      </c>
      <c r="C40" s="155">
        <v>0.67355371900826444</v>
      </c>
    </row>
    <row r="41" spans="1:3" x14ac:dyDescent="0.25">
      <c r="A41" s="152">
        <v>45331</v>
      </c>
      <c r="B41" s="155">
        <v>0.69649805447470814</v>
      </c>
      <c r="C41" s="155">
        <v>0.6776859504132231</v>
      </c>
    </row>
    <row r="42" spans="1:3" x14ac:dyDescent="0.25">
      <c r="A42" s="152">
        <v>45332</v>
      </c>
      <c r="B42" s="156">
        <v>0.642023346303502</v>
      </c>
      <c r="C42" s="155">
        <v>0.71074380165289253</v>
      </c>
    </row>
    <row r="43" spans="1:3" x14ac:dyDescent="0.25">
      <c r="A43" s="152">
        <v>45333</v>
      </c>
      <c r="B43" s="156">
        <v>0.63424124513618674</v>
      </c>
      <c r="C43" s="155">
        <v>0.75206611570247939</v>
      </c>
    </row>
    <row r="44" spans="1:3" x14ac:dyDescent="0.25">
      <c r="A44" s="152">
        <v>45334</v>
      </c>
      <c r="B44" s="156">
        <v>0.64591439688715957</v>
      </c>
      <c r="C44" s="155">
        <v>0.78925619834710747</v>
      </c>
    </row>
    <row r="45" spans="1:3" x14ac:dyDescent="0.25">
      <c r="A45" s="152">
        <v>45335</v>
      </c>
      <c r="B45" s="156">
        <v>0.75097276264591439</v>
      </c>
      <c r="C45" s="155">
        <v>0.72727272727272729</v>
      </c>
    </row>
    <row r="46" spans="1:3" x14ac:dyDescent="0.25">
      <c r="A46" s="152">
        <v>45336</v>
      </c>
      <c r="B46" s="156">
        <v>0.77431906614785995</v>
      </c>
      <c r="C46" s="155">
        <v>0.71487603305785119</v>
      </c>
    </row>
    <row r="47" spans="1:3" x14ac:dyDescent="0.25">
      <c r="A47" s="152">
        <v>45337</v>
      </c>
      <c r="B47" s="156">
        <v>0.71984435797665369</v>
      </c>
      <c r="C47" s="155">
        <v>0.74793388429752061</v>
      </c>
    </row>
    <row r="48" spans="1:3" x14ac:dyDescent="0.25">
      <c r="A48" s="152">
        <v>45338</v>
      </c>
      <c r="B48" s="156">
        <v>0.75097276264591439</v>
      </c>
      <c r="C48" s="155">
        <v>0.72314049586776863</v>
      </c>
    </row>
    <row r="49" spans="1:3" x14ac:dyDescent="0.25">
      <c r="A49" s="152">
        <v>45339</v>
      </c>
      <c r="B49" s="156">
        <v>0.74708171206225682</v>
      </c>
      <c r="C49" s="155">
        <v>0.71900826446280997</v>
      </c>
    </row>
    <row r="50" spans="1:3" x14ac:dyDescent="0.25">
      <c r="A50" s="152">
        <v>45340</v>
      </c>
      <c r="B50" s="156">
        <v>0.74708171206225682</v>
      </c>
      <c r="C50" s="155">
        <v>0.73140495867768596</v>
      </c>
    </row>
    <row r="51" spans="1:3" x14ac:dyDescent="0.25">
      <c r="A51" s="152">
        <v>45341</v>
      </c>
      <c r="B51" s="156">
        <v>0.75875486381322954</v>
      </c>
      <c r="C51" s="155">
        <v>0.72727272727272729</v>
      </c>
    </row>
    <row r="52" spans="1:3" x14ac:dyDescent="0.25">
      <c r="A52" s="152">
        <v>45342</v>
      </c>
      <c r="B52" s="156">
        <v>0.7665369649805448</v>
      </c>
      <c r="C52" s="155">
        <v>0.75206611570247939</v>
      </c>
    </row>
    <row r="53" spans="1:3" x14ac:dyDescent="0.25">
      <c r="A53" s="152">
        <v>45343</v>
      </c>
      <c r="B53" s="156">
        <v>0.77431906614785995</v>
      </c>
      <c r="C53" s="155">
        <v>0.71487603305785119</v>
      </c>
    </row>
    <row r="54" spans="1:3" x14ac:dyDescent="0.25">
      <c r="A54" s="152">
        <v>45344</v>
      </c>
      <c r="B54" s="156">
        <v>0.80544747081712065</v>
      </c>
      <c r="C54" s="155">
        <v>0.72803347280334729</v>
      </c>
    </row>
    <row r="55" spans="1:3" x14ac:dyDescent="0.25">
      <c r="A55" s="152">
        <v>45345</v>
      </c>
      <c r="B55" s="156">
        <v>0.77431906614785995</v>
      </c>
      <c r="C55" s="155">
        <v>0.72803347280334729</v>
      </c>
    </row>
    <row r="56" spans="1:3" x14ac:dyDescent="0.25">
      <c r="A56" s="152">
        <v>45346</v>
      </c>
      <c r="B56" s="156">
        <v>0.74319066147859925</v>
      </c>
      <c r="C56" s="155">
        <v>0.76569037656903771</v>
      </c>
    </row>
    <row r="57" spans="1:3" x14ac:dyDescent="0.25">
      <c r="A57" s="152">
        <v>45347</v>
      </c>
      <c r="B57" s="156">
        <v>0.7354085603112841</v>
      </c>
      <c r="C57" s="155">
        <v>0.78661087866108792</v>
      </c>
    </row>
    <row r="58" spans="1:3" x14ac:dyDescent="0.25">
      <c r="A58" s="152">
        <v>45348</v>
      </c>
      <c r="B58" s="156">
        <v>0.75486381322957197</v>
      </c>
      <c r="C58" s="155">
        <v>0.7615062761506276</v>
      </c>
    </row>
    <row r="59" spans="1:3" x14ac:dyDescent="0.25">
      <c r="A59" s="152">
        <v>45349</v>
      </c>
      <c r="B59" s="156">
        <v>0.77821011673151752</v>
      </c>
      <c r="C59" s="155">
        <v>0.75732217573221761</v>
      </c>
    </row>
    <row r="60" spans="1:3" x14ac:dyDescent="0.25">
      <c r="A60" s="152">
        <v>45350</v>
      </c>
      <c r="B60" s="156">
        <v>0.73151750972762641</v>
      </c>
      <c r="C60" s="155">
        <v>0.75732217573221761</v>
      </c>
    </row>
    <row r="61" spans="1:3" x14ac:dyDescent="0.25">
      <c r="A61" s="152">
        <v>45351</v>
      </c>
      <c r="B61" s="156">
        <v>0.78988326848249024</v>
      </c>
      <c r="C61" s="155">
        <v>0.79079497907949792</v>
      </c>
    </row>
    <row r="62" spans="1:3" x14ac:dyDescent="0.25">
      <c r="A62" s="152">
        <v>45352</v>
      </c>
      <c r="B62" s="156">
        <v>0.77821011673151752</v>
      </c>
      <c r="C62" s="155">
        <v>0.78661087866108792</v>
      </c>
    </row>
    <row r="63" spans="1:3" x14ac:dyDescent="0.25">
      <c r="A63" s="152">
        <v>45353</v>
      </c>
      <c r="B63" s="156">
        <v>0.72373540856031127</v>
      </c>
      <c r="C63" s="155">
        <v>0.7531380753138075</v>
      </c>
    </row>
    <row r="64" spans="1:3" x14ac:dyDescent="0.25">
      <c r="A64" s="152">
        <v>45354</v>
      </c>
      <c r="B64" s="156">
        <v>0.72762645914396884</v>
      </c>
      <c r="C64" s="155">
        <v>0.7615062761506276</v>
      </c>
    </row>
    <row r="65" spans="1:3" x14ac:dyDescent="0.25">
      <c r="A65" s="152">
        <v>45355</v>
      </c>
      <c r="B65" s="156">
        <v>0.72762645914396884</v>
      </c>
      <c r="C65" s="155">
        <v>0.7615062761506276</v>
      </c>
    </row>
    <row r="66" spans="1:3" x14ac:dyDescent="0.25">
      <c r="A66" s="152">
        <v>45356</v>
      </c>
      <c r="B66" s="156">
        <v>0.72373540856031127</v>
      </c>
      <c r="C66" s="155">
        <v>0.79133858267716539</v>
      </c>
    </row>
    <row r="67" spans="1:3" x14ac:dyDescent="0.25">
      <c r="A67" s="152">
        <v>45357</v>
      </c>
      <c r="B67" s="156">
        <v>0.71595330739299612</v>
      </c>
      <c r="C67" s="155">
        <v>0.78740157480314965</v>
      </c>
    </row>
    <row r="68" spans="1:3" x14ac:dyDescent="0.25">
      <c r="A68" s="152">
        <v>45358</v>
      </c>
      <c r="B68" s="156">
        <v>0.72762645914396884</v>
      </c>
      <c r="C68" s="155">
        <v>0.8110236220472441</v>
      </c>
    </row>
    <row r="69" spans="1:3" x14ac:dyDescent="0.25">
      <c r="A69" s="152">
        <v>45359</v>
      </c>
      <c r="B69" s="156">
        <v>0.75097276264591439</v>
      </c>
      <c r="C69" s="155">
        <v>0.75984251968503935</v>
      </c>
    </row>
    <row r="70" spans="1:3" x14ac:dyDescent="0.25">
      <c r="A70" s="152">
        <v>45360</v>
      </c>
      <c r="B70" s="156">
        <v>0.71595330739299612</v>
      </c>
      <c r="C70" s="155">
        <v>0.74015748031496065</v>
      </c>
    </row>
    <row r="71" spans="1:3" x14ac:dyDescent="0.25">
      <c r="A71" s="152">
        <v>45361</v>
      </c>
      <c r="B71" s="156">
        <v>0.68482490272373542</v>
      </c>
      <c r="C71" s="155">
        <v>0.77559055118110232</v>
      </c>
    </row>
    <row r="72" spans="1:3" x14ac:dyDescent="0.25">
      <c r="A72" s="152">
        <v>45362</v>
      </c>
      <c r="B72" s="157">
        <v>0.74319066147859925</v>
      </c>
      <c r="C72" s="155">
        <v>0.78346456692913391</v>
      </c>
    </row>
    <row r="73" spans="1:3" x14ac:dyDescent="0.25">
      <c r="A73" s="152">
        <v>45363</v>
      </c>
      <c r="B73" s="156">
        <v>0.69649805447470814</v>
      </c>
      <c r="C73" s="155">
        <v>0.77165354330708658</v>
      </c>
    </row>
    <row r="74" spans="1:3" x14ac:dyDescent="0.25">
      <c r="A74" s="152">
        <v>45364</v>
      </c>
      <c r="B74" s="157">
        <v>0.75097276264591439</v>
      </c>
      <c r="C74" s="155">
        <v>0.77952755905511806</v>
      </c>
    </row>
    <row r="75" spans="1:3" x14ac:dyDescent="0.25">
      <c r="A75" s="152">
        <v>45365</v>
      </c>
      <c r="B75" s="156">
        <v>0.75875486381322954</v>
      </c>
      <c r="C75" s="155">
        <v>0.79527559055118113</v>
      </c>
    </row>
    <row r="76" spans="1:3" x14ac:dyDescent="0.25">
      <c r="A76" s="152">
        <v>45366</v>
      </c>
      <c r="B76" s="157">
        <v>0.77042801556420237</v>
      </c>
      <c r="C76" s="155">
        <v>0.81496062992125984</v>
      </c>
    </row>
    <row r="77" spans="1:3" x14ac:dyDescent="0.25">
      <c r="A77" s="152">
        <v>45367</v>
      </c>
      <c r="B77" s="156">
        <v>0.7976653696498055</v>
      </c>
      <c r="C77" s="155">
        <v>0.8307086614173228</v>
      </c>
    </row>
    <row r="78" spans="1:3" x14ac:dyDescent="0.25">
      <c r="A78" s="152">
        <v>45368</v>
      </c>
      <c r="B78" s="157">
        <v>0.78210116731517509</v>
      </c>
      <c r="C78" s="155">
        <v>0.85039370078740162</v>
      </c>
    </row>
    <row r="79" spans="1:3" x14ac:dyDescent="0.25">
      <c r="A79" s="152">
        <v>45369</v>
      </c>
      <c r="B79" s="156">
        <v>0.74708171206225682</v>
      </c>
      <c r="C79" s="155">
        <v>0.79527559055118113</v>
      </c>
    </row>
    <row r="80" spans="1:3" x14ac:dyDescent="0.25">
      <c r="A80" s="152">
        <v>45370</v>
      </c>
      <c r="B80" s="157">
        <v>0.78210116731517509</v>
      </c>
      <c r="C80" s="155">
        <v>0.83464566929133854</v>
      </c>
    </row>
    <row r="81" spans="1:3" x14ac:dyDescent="0.25">
      <c r="A81" s="152">
        <v>45371</v>
      </c>
      <c r="B81" s="156">
        <v>0.75097276264591439</v>
      </c>
      <c r="C81" s="155">
        <v>0.85433070866141736</v>
      </c>
    </row>
    <row r="82" spans="1:3" x14ac:dyDescent="0.25">
      <c r="A82" s="152">
        <v>45372</v>
      </c>
      <c r="B82" s="157">
        <v>0.80933852140077822</v>
      </c>
      <c r="C82" s="155">
        <v>0.81889763779527558</v>
      </c>
    </row>
    <row r="83" spans="1:3" x14ac:dyDescent="0.25">
      <c r="A83" s="152">
        <v>45373</v>
      </c>
      <c r="B83" s="156">
        <v>0.71595330739299612</v>
      </c>
      <c r="C83" s="155">
        <v>0.87795275590551181</v>
      </c>
    </row>
    <row r="84" spans="1:3" x14ac:dyDescent="0.25">
      <c r="A84" s="152">
        <v>45374</v>
      </c>
      <c r="B84" s="157">
        <v>0.72762645914396884</v>
      </c>
      <c r="C84" s="155">
        <v>0.81496062992125984</v>
      </c>
    </row>
    <row r="85" spans="1:3" x14ac:dyDescent="0.25">
      <c r="A85" s="152">
        <v>45375</v>
      </c>
      <c r="B85" s="156">
        <v>0.7354085603112841</v>
      </c>
      <c r="C85" s="155">
        <v>0.8110236220472441</v>
      </c>
    </row>
    <row r="86" spans="1:3" x14ac:dyDescent="0.25">
      <c r="A86" s="152">
        <v>45376</v>
      </c>
      <c r="B86" s="156">
        <v>0.75875486381322954</v>
      </c>
      <c r="C86" s="155">
        <v>0.86614173228346458</v>
      </c>
    </row>
    <row r="87" spans="1:3" x14ac:dyDescent="0.25">
      <c r="A87" s="152">
        <v>45377</v>
      </c>
      <c r="B87" s="156">
        <v>0.82101167315175094</v>
      </c>
      <c r="C87" s="155">
        <v>0.859375</v>
      </c>
    </row>
    <row r="88" spans="1:3" x14ac:dyDescent="0.25">
      <c r="A88" s="152">
        <v>45378</v>
      </c>
      <c r="B88" s="156">
        <v>0.77821011673151752</v>
      </c>
      <c r="C88" s="155">
        <v>0.8671875</v>
      </c>
    </row>
    <row r="89" spans="1:3" x14ac:dyDescent="0.25">
      <c r="A89" s="152">
        <v>45379</v>
      </c>
      <c r="B89" s="156">
        <v>0.77821011673151752</v>
      </c>
      <c r="C89" s="155">
        <v>0.8828125</v>
      </c>
    </row>
    <row r="90" spans="1:3" x14ac:dyDescent="0.25">
      <c r="A90" s="152">
        <v>45380</v>
      </c>
      <c r="B90" s="156">
        <v>0.7976653696498055</v>
      </c>
      <c r="C90" s="155">
        <v>0.87890625</v>
      </c>
    </row>
    <row r="91" spans="1:3" x14ac:dyDescent="0.25">
      <c r="A91" s="152">
        <v>45381</v>
      </c>
      <c r="B91" s="156">
        <v>0.73151750972762641</v>
      </c>
      <c r="C91" s="155">
        <v>0.875</v>
      </c>
    </row>
    <row r="92" spans="1:3" x14ac:dyDescent="0.25">
      <c r="A92" s="152">
        <v>45382</v>
      </c>
      <c r="B92" s="156">
        <v>0.72373540856031127</v>
      </c>
      <c r="C92" s="155">
        <v>0.85546875</v>
      </c>
    </row>
    <row r="93" spans="1:3" x14ac:dyDescent="0.25">
      <c r="A93" s="152">
        <v>45383</v>
      </c>
      <c r="B93" s="156">
        <v>0.71984435797665369</v>
      </c>
      <c r="C93" s="155">
        <v>0.83203125</v>
      </c>
    </row>
    <row r="94" spans="1:3" x14ac:dyDescent="0.25">
      <c r="A94" s="152">
        <v>45384</v>
      </c>
      <c r="B94" s="156">
        <v>0.71984435797665369</v>
      </c>
      <c r="C94" s="155">
        <v>0.82421875</v>
      </c>
    </row>
    <row r="95" spans="1:3" x14ac:dyDescent="0.25">
      <c r="A95" s="152">
        <v>45385</v>
      </c>
      <c r="B95" s="156">
        <v>0.72373540856031127</v>
      </c>
      <c r="C95" s="155">
        <v>0.83984375</v>
      </c>
    </row>
    <row r="96" spans="1:3" x14ac:dyDescent="0.25">
      <c r="A96" s="152">
        <v>45386</v>
      </c>
      <c r="B96" s="156">
        <v>0.72373540856031127</v>
      </c>
      <c r="C96" s="155">
        <v>0.8515625</v>
      </c>
    </row>
    <row r="97" spans="1:3" x14ac:dyDescent="0.25">
      <c r="A97" s="152">
        <v>45387</v>
      </c>
      <c r="B97" s="156">
        <v>0.78599221789883267</v>
      </c>
      <c r="C97" s="155">
        <v>0.78515625</v>
      </c>
    </row>
    <row r="98" spans="1:3" x14ac:dyDescent="0.25">
      <c r="A98" s="152">
        <v>45388</v>
      </c>
      <c r="B98" s="156">
        <v>0.78599221789883267</v>
      </c>
      <c r="C98" s="155">
        <v>0.8125</v>
      </c>
    </row>
    <row r="99" spans="1:3" x14ac:dyDescent="0.25">
      <c r="A99" s="152">
        <v>45389</v>
      </c>
      <c r="B99" s="156">
        <v>0.78210116731517509</v>
      </c>
      <c r="C99" s="155">
        <v>0.796875</v>
      </c>
    </row>
    <row r="100" spans="1:3" x14ac:dyDescent="0.25">
      <c r="A100" s="152">
        <v>45390</v>
      </c>
      <c r="B100" s="156">
        <v>0.78210116731517509</v>
      </c>
      <c r="C100" s="155">
        <v>0.796875</v>
      </c>
    </row>
    <row r="101" spans="1:3" x14ac:dyDescent="0.25">
      <c r="A101" s="152">
        <v>45391</v>
      </c>
      <c r="B101" s="156">
        <v>0.76264591439688711</v>
      </c>
      <c r="C101" s="155">
        <v>0.80078125</v>
      </c>
    </row>
    <row r="102" spans="1:3" x14ac:dyDescent="0.25">
      <c r="A102" s="152">
        <v>45392</v>
      </c>
      <c r="B102" s="156">
        <v>0.78988326848249024</v>
      </c>
      <c r="C102" s="155">
        <v>0.80859375</v>
      </c>
    </row>
    <row r="103" spans="1:3" x14ac:dyDescent="0.25">
      <c r="A103" s="152">
        <v>45393</v>
      </c>
      <c r="B103" s="156">
        <v>0.77431906614785995</v>
      </c>
      <c r="C103" s="155">
        <v>0.82421875</v>
      </c>
    </row>
    <row r="104" spans="1:3" x14ac:dyDescent="0.25">
      <c r="A104" s="152">
        <v>45394</v>
      </c>
      <c r="B104" s="156">
        <v>0.78988326848249024</v>
      </c>
      <c r="C104" s="155">
        <v>0.84765625</v>
      </c>
    </row>
    <row r="105" spans="1:3" x14ac:dyDescent="0.25">
      <c r="A105" s="152">
        <v>45395</v>
      </c>
      <c r="B105" s="156">
        <v>0.78988326848249024</v>
      </c>
      <c r="C105" s="155">
        <v>0.88671875</v>
      </c>
    </row>
    <row r="106" spans="1:3" x14ac:dyDescent="0.25">
      <c r="A106" s="152">
        <v>45396</v>
      </c>
      <c r="B106" s="156">
        <v>0.8132295719844358</v>
      </c>
      <c r="C106" s="155">
        <v>0.90234375</v>
      </c>
    </row>
    <row r="107" spans="1:3" x14ac:dyDescent="0.25">
      <c r="A107" s="152">
        <v>45397</v>
      </c>
      <c r="B107" s="156">
        <v>0.79377431906614782</v>
      </c>
      <c r="C107" s="155">
        <v>0.90625</v>
      </c>
    </row>
    <row r="108" spans="1:3" x14ac:dyDescent="0.25">
      <c r="A108" s="152">
        <v>45398</v>
      </c>
      <c r="B108" s="156">
        <v>0.83268482490272377</v>
      </c>
      <c r="C108" s="155">
        <v>0.921875</v>
      </c>
    </row>
    <row r="109" spans="1:3" x14ac:dyDescent="0.25">
      <c r="A109" s="152">
        <v>45399</v>
      </c>
      <c r="B109" s="156">
        <v>0.84046692607003892</v>
      </c>
      <c r="C109" s="155">
        <v>0.9375</v>
      </c>
    </row>
    <row r="110" spans="1:3" x14ac:dyDescent="0.25">
      <c r="A110" s="152">
        <v>45400</v>
      </c>
      <c r="B110" s="156">
        <v>0.84046692607003892</v>
      </c>
      <c r="C110" s="155">
        <v>0.91796875</v>
      </c>
    </row>
    <row r="111" spans="1:3" x14ac:dyDescent="0.25">
      <c r="A111" s="152">
        <v>45401</v>
      </c>
      <c r="B111" s="156">
        <v>0.87159533073929962</v>
      </c>
      <c r="C111" s="155">
        <v>0.8984375</v>
      </c>
    </row>
    <row r="112" spans="1:3" x14ac:dyDescent="0.25">
      <c r="A112" s="152">
        <v>45402</v>
      </c>
      <c r="B112" s="156">
        <v>0.82490272373540852</v>
      </c>
      <c r="C112" s="155">
        <v>0.90234375</v>
      </c>
    </row>
    <row r="113" spans="1:3" x14ac:dyDescent="0.25">
      <c r="A113" s="152">
        <v>45403</v>
      </c>
      <c r="B113" s="156">
        <v>0.82490272373540852</v>
      </c>
      <c r="C113" s="155">
        <v>0.90234375</v>
      </c>
    </row>
    <row r="114" spans="1:3" x14ac:dyDescent="0.25">
      <c r="A114" s="152">
        <v>45404</v>
      </c>
      <c r="B114" s="156">
        <v>0.8132295719844358</v>
      </c>
      <c r="C114" s="155">
        <v>0.921875</v>
      </c>
    </row>
    <row r="115" spans="1:3" x14ac:dyDescent="0.25">
      <c r="A115" s="152">
        <v>45405</v>
      </c>
      <c r="B115" s="156">
        <v>0.81712062256809337</v>
      </c>
      <c r="C115" s="155">
        <v>0.9296875</v>
      </c>
    </row>
    <row r="116" spans="1:3" x14ac:dyDescent="0.25">
      <c r="A116" s="152">
        <v>45406</v>
      </c>
      <c r="B116" s="156">
        <v>0.84046692607003892</v>
      </c>
      <c r="C116" s="155">
        <v>0.9140625</v>
      </c>
    </row>
    <row r="117" spans="1:3" x14ac:dyDescent="0.25">
      <c r="A117" s="152">
        <v>45407</v>
      </c>
      <c r="B117" s="156">
        <v>0.8287937743190662</v>
      </c>
      <c r="C117" s="155">
        <v>0.87890625</v>
      </c>
    </row>
    <row r="118" spans="1:3" x14ac:dyDescent="0.25">
      <c r="A118" s="152">
        <v>45408</v>
      </c>
      <c r="B118" s="156">
        <v>0.8287937743190662</v>
      </c>
      <c r="C118" s="155">
        <v>0.8828125</v>
      </c>
    </row>
    <row r="119" spans="1:3" x14ac:dyDescent="0.25">
      <c r="A119" s="152">
        <v>45409</v>
      </c>
      <c r="B119" s="156">
        <v>0.80544747081712065</v>
      </c>
      <c r="C119" s="155">
        <v>0.8671875</v>
      </c>
    </row>
    <row r="120" spans="1:3" x14ac:dyDescent="0.25">
      <c r="A120" s="152">
        <v>45410</v>
      </c>
      <c r="B120" s="156">
        <v>0.81712062256809337</v>
      </c>
      <c r="C120" s="155">
        <v>0.87878787878787878</v>
      </c>
    </row>
    <row r="121" spans="1:3" x14ac:dyDescent="0.25">
      <c r="A121" s="152">
        <v>45411</v>
      </c>
      <c r="B121" s="156">
        <v>0.81712062256809337</v>
      </c>
      <c r="C121" s="155">
        <v>0.86742424242424243</v>
      </c>
    </row>
    <row r="122" spans="1:3" x14ac:dyDescent="0.25">
      <c r="A122" s="152">
        <v>45412</v>
      </c>
      <c r="B122" s="156">
        <v>0.80544747081712065</v>
      </c>
      <c r="C122" s="155">
        <v>0.90909090909090906</v>
      </c>
    </row>
    <row r="123" spans="1:3" x14ac:dyDescent="0.25">
      <c r="A123" s="152">
        <v>45413</v>
      </c>
      <c r="B123" s="156">
        <v>0.82101167315175094</v>
      </c>
      <c r="C123" s="155">
        <v>0.87121212121212122</v>
      </c>
    </row>
    <row r="124" spans="1:3" x14ac:dyDescent="0.25">
      <c r="A124" s="152">
        <v>45414</v>
      </c>
      <c r="B124" s="156">
        <v>0.8287937743190662</v>
      </c>
      <c r="C124" s="155">
        <v>0.82196969696969702</v>
      </c>
    </row>
    <row r="125" spans="1:3" x14ac:dyDescent="0.25">
      <c r="A125" s="152">
        <v>45415</v>
      </c>
      <c r="B125" s="156">
        <v>0.8443579766536965</v>
      </c>
      <c r="C125" s="155">
        <v>0.86363636363636365</v>
      </c>
    </row>
    <row r="126" spans="1:3" x14ac:dyDescent="0.25">
      <c r="A126" s="152">
        <v>45416</v>
      </c>
      <c r="B126" s="156">
        <v>0.85214007782101164</v>
      </c>
      <c r="C126" s="155">
        <v>0.90909090909090906</v>
      </c>
    </row>
    <row r="127" spans="1:3" x14ac:dyDescent="0.25">
      <c r="A127" s="152">
        <v>45417</v>
      </c>
      <c r="B127" s="156">
        <v>0.82490272373540852</v>
      </c>
      <c r="C127" s="155">
        <v>0.87878787878787878</v>
      </c>
    </row>
    <row r="128" spans="1:3" x14ac:dyDescent="0.25">
      <c r="A128" s="152">
        <v>45418</v>
      </c>
      <c r="B128" s="156">
        <v>0.85603112840466922</v>
      </c>
      <c r="C128" s="155">
        <v>0.88636363636363635</v>
      </c>
    </row>
    <row r="129" spans="1:3" x14ac:dyDescent="0.25">
      <c r="A129" s="152">
        <v>45419</v>
      </c>
      <c r="B129" s="156">
        <v>0.8443579766536965</v>
      </c>
      <c r="C129" s="155">
        <v>0.90530303030303028</v>
      </c>
    </row>
    <row r="130" spans="1:3" x14ac:dyDescent="0.25">
      <c r="A130" s="152">
        <v>45420</v>
      </c>
      <c r="B130" s="156">
        <v>0.84824902723735407</v>
      </c>
      <c r="C130" s="155">
        <v>0.89015151515151514</v>
      </c>
    </row>
    <row r="131" spans="1:3" x14ac:dyDescent="0.25">
      <c r="A131" s="152">
        <v>45421</v>
      </c>
      <c r="B131" s="155">
        <v>0.86770428015564205</v>
      </c>
      <c r="C131" s="155">
        <v>0.88257575757575757</v>
      </c>
    </row>
    <row r="132" spans="1:3" x14ac:dyDescent="0.25">
      <c r="A132" s="152">
        <v>45422</v>
      </c>
      <c r="B132" s="156">
        <v>0.87937743190661477</v>
      </c>
      <c r="C132" s="155">
        <v>0.84469696969696972</v>
      </c>
    </row>
    <row r="133" spans="1:3" x14ac:dyDescent="0.25">
      <c r="A133" s="152">
        <v>45423</v>
      </c>
      <c r="B133" s="155">
        <v>0.85658914728682167</v>
      </c>
      <c r="C133" s="155">
        <v>0.88636363636363635</v>
      </c>
    </row>
    <row r="134" spans="1:3" x14ac:dyDescent="0.25">
      <c r="A134" s="152">
        <v>45424</v>
      </c>
      <c r="B134" s="156">
        <v>0.87984496124031009</v>
      </c>
      <c r="C134" s="155">
        <v>0.86742424242424243</v>
      </c>
    </row>
    <row r="135" spans="1:3" x14ac:dyDescent="0.25">
      <c r="A135" s="152">
        <v>45425</v>
      </c>
      <c r="B135" s="155">
        <v>0.84496124031007747</v>
      </c>
      <c r="C135" s="155">
        <v>0.88636363636363635</v>
      </c>
    </row>
    <row r="136" spans="1:3" x14ac:dyDescent="0.25">
      <c r="A136" s="152">
        <v>45426</v>
      </c>
      <c r="B136" s="156">
        <v>0.82558139534883723</v>
      </c>
      <c r="C136" s="155">
        <v>0.89772727272727271</v>
      </c>
    </row>
    <row r="137" spans="1:3" x14ac:dyDescent="0.25">
      <c r="A137" s="152">
        <v>45427</v>
      </c>
      <c r="B137" s="155">
        <v>0.8527131782945736</v>
      </c>
      <c r="C137" s="155">
        <v>0.875</v>
      </c>
    </row>
    <row r="138" spans="1:3" x14ac:dyDescent="0.25">
      <c r="A138" s="152">
        <v>45428</v>
      </c>
      <c r="B138" s="156">
        <v>0.84496124031007747</v>
      </c>
      <c r="C138" s="155">
        <v>0.88257575757575757</v>
      </c>
    </row>
    <row r="139" spans="1:3" x14ac:dyDescent="0.25">
      <c r="A139" s="152">
        <v>45429</v>
      </c>
      <c r="B139" s="157">
        <v>0.89922480620155043</v>
      </c>
      <c r="C139" s="155">
        <v>0.86742424242424243</v>
      </c>
    </row>
    <row r="140" spans="1:3" x14ac:dyDescent="0.25">
      <c r="A140" s="152">
        <v>45430</v>
      </c>
      <c r="B140" s="157">
        <v>0.87307692307692308</v>
      </c>
      <c r="C140" s="155">
        <v>0.89015151515151514</v>
      </c>
    </row>
    <row r="141" spans="1:3" x14ac:dyDescent="0.25">
      <c r="A141" s="152">
        <v>45431</v>
      </c>
      <c r="B141" s="157">
        <v>0.88461538461538458</v>
      </c>
      <c r="C141" s="155">
        <v>0.92803030303030298</v>
      </c>
    </row>
    <row r="142" spans="1:3" x14ac:dyDescent="0.25">
      <c r="A142" s="152">
        <v>45432</v>
      </c>
      <c r="B142" s="157">
        <v>0.87307692307692308</v>
      </c>
      <c r="C142" s="155">
        <v>0.92803030303030298</v>
      </c>
    </row>
    <row r="143" spans="1:3" x14ac:dyDescent="0.25">
      <c r="A143" s="152">
        <v>45433</v>
      </c>
      <c r="B143" s="157">
        <v>0.86153846153846159</v>
      </c>
      <c r="C143" s="155">
        <v>0.9242424242424242</v>
      </c>
    </row>
    <row r="144" spans="1:3" x14ac:dyDescent="0.25">
      <c r="A144" s="152">
        <v>45434</v>
      </c>
      <c r="B144" s="157">
        <v>0.86153846153846159</v>
      </c>
      <c r="C144" s="155">
        <v>0.9507575757575758</v>
      </c>
    </row>
    <row r="145" spans="1:3" x14ac:dyDescent="0.25">
      <c r="A145" s="152">
        <v>45435</v>
      </c>
      <c r="B145" s="157">
        <v>0.88846153846153841</v>
      </c>
      <c r="C145" s="155">
        <v>0.92803030303030298</v>
      </c>
    </row>
    <row r="146" spans="1:3" x14ac:dyDescent="0.25">
      <c r="A146" s="152">
        <v>45436</v>
      </c>
      <c r="B146" s="157">
        <v>0.89615384615384619</v>
      </c>
      <c r="C146" s="155">
        <v>0.94696969696969702</v>
      </c>
    </row>
    <row r="147" spans="1:3" x14ac:dyDescent="0.25">
      <c r="A147" s="152">
        <v>45437</v>
      </c>
      <c r="B147" s="157">
        <v>0.87692307692307692</v>
      </c>
      <c r="C147" s="155">
        <v>0.88257575757575757</v>
      </c>
    </row>
    <row r="148" spans="1:3" x14ac:dyDescent="0.25">
      <c r="A148" s="152">
        <v>45438</v>
      </c>
      <c r="B148" s="157">
        <v>0.86923076923076925</v>
      </c>
      <c r="C148" s="155">
        <v>0.92337164750957856</v>
      </c>
    </row>
    <row r="149" spans="1:3" x14ac:dyDescent="0.25">
      <c r="A149" s="152">
        <v>45439</v>
      </c>
      <c r="B149" s="157">
        <v>0.88461538461538458</v>
      </c>
      <c r="C149" s="155">
        <v>0.93486590038314177</v>
      </c>
    </row>
    <row r="150" spans="1:3" x14ac:dyDescent="0.25">
      <c r="A150" s="152">
        <v>45440</v>
      </c>
      <c r="B150" s="157">
        <v>0.92692307692307696</v>
      </c>
      <c r="C150" s="155">
        <v>0.94252873563218387</v>
      </c>
    </row>
    <row r="151" spans="1:3" x14ac:dyDescent="0.25">
      <c r="A151" s="152">
        <v>45441</v>
      </c>
      <c r="B151" s="157">
        <v>0.93076923076923079</v>
      </c>
      <c r="C151" s="155">
        <v>0.94252873563218387</v>
      </c>
    </row>
    <row r="152" spans="1:3" x14ac:dyDescent="0.25">
      <c r="A152" s="152">
        <v>45442</v>
      </c>
      <c r="B152" s="157">
        <v>0.90769230769230769</v>
      </c>
      <c r="C152" s="155">
        <v>0.92720306513409967</v>
      </c>
    </row>
    <row r="153" spans="1:3" x14ac:dyDescent="0.25">
      <c r="A153" s="152">
        <v>45443</v>
      </c>
      <c r="B153" s="157">
        <v>0.90769230769230769</v>
      </c>
      <c r="C153" s="155">
        <v>0.94252873563218387</v>
      </c>
    </row>
    <row r="154" spans="1:3" x14ac:dyDescent="0.25">
      <c r="A154" s="152">
        <v>45444</v>
      </c>
      <c r="B154" s="157">
        <v>0.9</v>
      </c>
      <c r="C154" s="155">
        <v>0.94636015325670497</v>
      </c>
    </row>
    <row r="155" spans="1:3" x14ac:dyDescent="0.25">
      <c r="A155" s="152">
        <v>45445</v>
      </c>
      <c r="B155" s="157">
        <v>0.91538461538461535</v>
      </c>
      <c r="C155" s="155">
        <v>0.94252873563218387</v>
      </c>
    </row>
    <row r="156" spans="1:3" x14ac:dyDescent="0.25">
      <c r="A156" s="152">
        <v>45446</v>
      </c>
      <c r="B156" s="157">
        <v>0.92692307692307696</v>
      </c>
      <c r="C156" s="155">
        <v>0.94252873563218387</v>
      </c>
    </row>
    <row r="157" spans="1:3" x14ac:dyDescent="0.25">
      <c r="A157" s="152">
        <v>45447</v>
      </c>
      <c r="B157" s="157">
        <v>0.93076923076923079</v>
      </c>
      <c r="C157" s="155">
        <v>0.93869731800766287</v>
      </c>
    </row>
    <row r="158" spans="1:3" x14ac:dyDescent="0.25">
      <c r="A158" s="152">
        <v>45448</v>
      </c>
      <c r="B158" s="157">
        <v>0.91923076923076918</v>
      </c>
      <c r="C158" s="155">
        <v>0.94636015325670497</v>
      </c>
    </row>
    <row r="159" spans="1:3" x14ac:dyDescent="0.25">
      <c r="A159" s="152">
        <v>45449</v>
      </c>
      <c r="B159" s="157">
        <v>0.92692307692307696</v>
      </c>
      <c r="C159" s="155">
        <v>0.9580152671755725</v>
      </c>
    </row>
    <row r="160" spans="1:3" x14ac:dyDescent="0.25">
      <c r="A160" s="152">
        <v>45450</v>
      </c>
      <c r="B160" s="157">
        <v>0.85</v>
      </c>
      <c r="C160" s="155">
        <v>0.9580152671755725</v>
      </c>
    </row>
    <row r="161" spans="1:3" x14ac:dyDescent="0.25">
      <c r="A161" s="152">
        <v>45451</v>
      </c>
      <c r="B161" s="157">
        <v>0.91153846153846152</v>
      </c>
      <c r="C161" s="155">
        <v>0.98473282442748089</v>
      </c>
    </row>
    <row r="162" spans="1:3" x14ac:dyDescent="0.25">
      <c r="A162" s="152">
        <v>45452</v>
      </c>
      <c r="B162" s="157">
        <v>0.91538461538461535</v>
      </c>
      <c r="C162" s="155">
        <v>0.93893129770992367</v>
      </c>
    </row>
    <row r="163" spans="1:3" x14ac:dyDescent="0.25">
      <c r="A163" s="152">
        <v>45453</v>
      </c>
      <c r="B163" s="157">
        <v>0.91538461538461535</v>
      </c>
      <c r="C163" s="155">
        <v>0.9427480916030534</v>
      </c>
    </row>
    <row r="164" spans="1:3" x14ac:dyDescent="0.25">
      <c r="A164" s="152">
        <v>45454</v>
      </c>
      <c r="B164" s="157">
        <v>0.84615384615384615</v>
      </c>
    </row>
    <row r="165" spans="1:3" x14ac:dyDescent="0.25">
      <c r="A165" s="152">
        <v>45455</v>
      </c>
      <c r="B165" s="157">
        <v>0.91538461538461535</v>
      </c>
    </row>
    <row r="166" spans="1:3" x14ac:dyDescent="0.25">
      <c r="A166" s="152">
        <v>45456</v>
      </c>
      <c r="B166" s="157">
        <v>0.91153846153846152</v>
      </c>
    </row>
    <row r="167" spans="1:3" x14ac:dyDescent="0.25">
      <c r="A167" s="152">
        <v>45457</v>
      </c>
      <c r="B167" s="157">
        <v>0.89230769230769236</v>
      </c>
    </row>
    <row r="168" spans="1:3" x14ac:dyDescent="0.25">
      <c r="A168" s="152">
        <v>45458</v>
      </c>
      <c r="B168" s="157">
        <v>0.91153846153846152</v>
      </c>
    </row>
    <row r="169" spans="1:3" x14ac:dyDescent="0.25">
      <c r="A169" s="152">
        <v>45459</v>
      </c>
      <c r="B169" s="157">
        <v>0.92692307692307696</v>
      </c>
    </row>
    <row r="170" spans="1:3" x14ac:dyDescent="0.25">
      <c r="A170" s="152">
        <v>45460</v>
      </c>
      <c r="B170" s="157">
        <v>0.91153846153846152</v>
      </c>
    </row>
    <row r="171" spans="1:3" x14ac:dyDescent="0.25">
      <c r="A171" s="152">
        <v>45461</v>
      </c>
      <c r="B171" s="157">
        <v>0.92692307692307696</v>
      </c>
    </row>
    <row r="172" spans="1:3" x14ac:dyDescent="0.25">
      <c r="A172" s="152">
        <v>45462</v>
      </c>
      <c r="B172" s="157">
        <v>0.91923076923076918</v>
      </c>
    </row>
    <row r="173" spans="1:3" x14ac:dyDescent="0.25">
      <c r="A173" s="152">
        <v>45463</v>
      </c>
      <c r="B173" s="157">
        <v>0.93461538461538463</v>
      </c>
    </row>
    <row r="174" spans="1:3" x14ac:dyDescent="0.25">
      <c r="A174" s="152">
        <v>45464</v>
      </c>
      <c r="B174" s="157">
        <v>0.93076923076923079</v>
      </c>
    </row>
    <row r="175" spans="1:3" x14ac:dyDescent="0.25">
      <c r="A175" s="152">
        <v>45465</v>
      </c>
      <c r="B175" s="157">
        <v>0.87307692307692308</v>
      </c>
    </row>
    <row r="176" spans="1:3" x14ac:dyDescent="0.25">
      <c r="A176" s="152">
        <v>45466</v>
      </c>
      <c r="B176" s="157">
        <v>0.93461538461538463</v>
      </c>
    </row>
    <row r="177" spans="1:2" x14ac:dyDescent="0.25">
      <c r="A177" s="152">
        <v>45467</v>
      </c>
      <c r="B177" s="157">
        <v>0.93076923076923079</v>
      </c>
    </row>
    <row r="178" spans="1:2" x14ac:dyDescent="0.25">
      <c r="A178" s="152">
        <v>45468</v>
      </c>
      <c r="B178" s="157">
        <v>0.92307692307692302</v>
      </c>
    </row>
    <row r="179" spans="1:2" x14ac:dyDescent="0.25">
      <c r="A179" s="152">
        <v>45469</v>
      </c>
      <c r="B179" s="157">
        <v>0.81923076923076921</v>
      </c>
    </row>
    <row r="180" spans="1:2" x14ac:dyDescent="0.25">
      <c r="A180" s="152">
        <v>45470</v>
      </c>
      <c r="B180" s="157">
        <v>0.91538461538461535</v>
      </c>
    </row>
    <row r="181" spans="1:2" x14ac:dyDescent="0.25">
      <c r="A181" s="152">
        <v>45471</v>
      </c>
      <c r="B181" s="157">
        <v>0.92692307692307696</v>
      </c>
    </row>
    <row r="182" spans="1:2" x14ac:dyDescent="0.25">
      <c r="A182" s="152">
        <v>45472</v>
      </c>
      <c r="B182" s="157">
        <v>0.89230769230769236</v>
      </c>
    </row>
    <row r="183" spans="1:2" x14ac:dyDescent="0.25">
      <c r="A183" s="152">
        <v>45473</v>
      </c>
      <c r="B183" s="157">
        <v>0.91923076923076918</v>
      </c>
    </row>
    <row r="184" spans="1:2" x14ac:dyDescent="0.25">
      <c r="A184" s="152">
        <v>45474</v>
      </c>
      <c r="B184" s="157">
        <v>0.88076923076923075</v>
      </c>
    </row>
    <row r="185" spans="1:2" x14ac:dyDescent="0.25">
      <c r="A185" s="152">
        <v>45475</v>
      </c>
      <c r="B185" s="157">
        <v>0.9</v>
      </c>
    </row>
    <row r="186" spans="1:2" x14ac:dyDescent="0.25">
      <c r="A186" s="152">
        <v>45476</v>
      </c>
      <c r="B186" s="157">
        <v>0.88846153846153841</v>
      </c>
    </row>
    <row r="187" spans="1:2" x14ac:dyDescent="0.25">
      <c r="A187" s="152">
        <v>45477</v>
      </c>
      <c r="B187" s="157">
        <v>0.89615384615384619</v>
      </c>
    </row>
    <row r="188" spans="1:2" x14ac:dyDescent="0.25">
      <c r="A188" s="152">
        <v>45478</v>
      </c>
      <c r="B188" s="157">
        <v>0.89615384615384619</v>
      </c>
    </row>
    <row r="189" spans="1:2" x14ac:dyDescent="0.25">
      <c r="A189" s="152">
        <v>45479</v>
      </c>
      <c r="B189" s="157">
        <v>0.89615384615384619</v>
      </c>
    </row>
    <row r="190" spans="1:2" x14ac:dyDescent="0.25">
      <c r="A190" s="152">
        <v>45480</v>
      </c>
      <c r="B190" s="157">
        <v>0.89230769230769236</v>
      </c>
    </row>
    <row r="191" spans="1:2" x14ac:dyDescent="0.25">
      <c r="A191" s="152">
        <v>45481</v>
      </c>
      <c r="B191" s="157">
        <v>0.88461538461538458</v>
      </c>
    </row>
    <row r="192" spans="1:2" x14ac:dyDescent="0.25">
      <c r="A192" s="152">
        <v>45482</v>
      </c>
      <c r="B192" s="157">
        <v>0.90769230769230769</v>
      </c>
    </row>
    <row r="193" spans="1:2" x14ac:dyDescent="0.25">
      <c r="A193" s="152">
        <v>45483</v>
      </c>
      <c r="B193" s="157">
        <v>0.88076923076923075</v>
      </c>
    </row>
    <row r="194" spans="1:2" x14ac:dyDescent="0.25">
      <c r="A194" s="152">
        <v>45484</v>
      </c>
      <c r="B194" s="157">
        <v>0.82692307692307687</v>
      </c>
    </row>
    <row r="195" spans="1:2" x14ac:dyDescent="0.25">
      <c r="A195" s="152">
        <v>45485</v>
      </c>
      <c r="B195" s="157">
        <v>0.89230769230769236</v>
      </c>
    </row>
    <row r="196" spans="1:2" x14ac:dyDescent="0.25">
      <c r="A196" s="152">
        <v>45486</v>
      </c>
      <c r="B196" s="157">
        <v>0.87307692307692308</v>
      </c>
    </row>
    <row r="197" spans="1:2" x14ac:dyDescent="0.25">
      <c r="A197" s="152">
        <v>45487</v>
      </c>
      <c r="B197" s="157">
        <v>0.88846153846153841</v>
      </c>
    </row>
    <row r="198" spans="1:2" x14ac:dyDescent="0.25">
      <c r="A198" s="152">
        <v>45488</v>
      </c>
      <c r="B198" s="157">
        <v>0.88076923076923075</v>
      </c>
    </row>
    <row r="199" spans="1:2" x14ac:dyDescent="0.25">
      <c r="A199" s="152">
        <v>45489</v>
      </c>
      <c r="B199" s="157">
        <v>0.81923076923076921</v>
      </c>
    </row>
    <row r="200" spans="1:2" x14ac:dyDescent="0.25">
      <c r="A200" s="152">
        <v>45490</v>
      </c>
      <c r="B200" s="157">
        <v>0.88076923076923075</v>
      </c>
    </row>
    <row r="201" spans="1:2" x14ac:dyDescent="0.25">
      <c r="A201" s="152">
        <v>45491</v>
      </c>
      <c r="B201" s="157">
        <v>0.9</v>
      </c>
    </row>
    <row r="202" spans="1:2" x14ac:dyDescent="0.25">
      <c r="A202" s="152">
        <v>45492</v>
      </c>
      <c r="B202" s="157">
        <v>0.90384615384615385</v>
      </c>
    </row>
    <row r="203" spans="1:2" x14ac:dyDescent="0.25">
      <c r="A203" s="152">
        <v>45493</v>
      </c>
      <c r="B203" s="157">
        <v>0.89230769230769236</v>
      </c>
    </row>
    <row r="204" spans="1:2" x14ac:dyDescent="0.25">
      <c r="A204" s="152">
        <v>45494</v>
      </c>
      <c r="B204" s="157">
        <v>0.86923076923076925</v>
      </c>
    </row>
    <row r="205" spans="1:2" x14ac:dyDescent="0.25">
      <c r="A205" s="152">
        <v>45495</v>
      </c>
      <c r="B205" s="157">
        <v>0.87307692307692308</v>
      </c>
    </row>
    <row r="206" spans="1:2" x14ac:dyDescent="0.25">
      <c r="A206" s="152">
        <v>45496</v>
      </c>
      <c r="B206" s="157">
        <v>0.84230769230769231</v>
      </c>
    </row>
    <row r="207" spans="1:2" x14ac:dyDescent="0.25">
      <c r="A207" s="152">
        <v>45497</v>
      </c>
      <c r="B207" s="157">
        <v>0.85769230769230764</v>
      </c>
    </row>
    <row r="208" spans="1:2" x14ac:dyDescent="0.25">
      <c r="A208" s="152">
        <v>45498</v>
      </c>
      <c r="B208" s="157">
        <v>0.77692307692307694</v>
      </c>
    </row>
    <row r="209" spans="1:2" x14ac:dyDescent="0.25">
      <c r="A209" s="152">
        <v>45499</v>
      </c>
      <c r="B209" s="157">
        <v>0.82307692307692304</v>
      </c>
    </row>
    <row r="210" spans="1:2" x14ac:dyDescent="0.25">
      <c r="A210" s="152">
        <v>45500</v>
      </c>
      <c r="B210" s="157">
        <v>0.80384615384615388</v>
      </c>
    </row>
    <row r="211" spans="1:2" x14ac:dyDescent="0.25">
      <c r="A211" s="152">
        <v>45501</v>
      </c>
      <c r="B211" s="157">
        <v>0.83076923076923082</v>
      </c>
    </row>
    <row r="212" spans="1:2" x14ac:dyDescent="0.25">
      <c r="A212" s="152">
        <v>45502</v>
      </c>
      <c r="B212" s="157">
        <v>0.81923076923076921</v>
      </c>
    </row>
    <row r="213" spans="1:2" x14ac:dyDescent="0.25">
      <c r="A213" s="152">
        <v>45503</v>
      </c>
      <c r="B213" s="157">
        <v>0.81153846153846154</v>
      </c>
    </row>
    <row r="214" spans="1:2" x14ac:dyDescent="0.25">
      <c r="A214" s="152">
        <v>45504</v>
      </c>
      <c r="B214" s="157">
        <v>0.81153846153846154</v>
      </c>
    </row>
    <row r="215" spans="1:2" x14ac:dyDescent="0.25">
      <c r="A215" s="152">
        <v>45505</v>
      </c>
      <c r="B215" s="157">
        <v>0.84230769230769231</v>
      </c>
    </row>
    <row r="216" spans="1:2" x14ac:dyDescent="0.25">
      <c r="A216" s="152">
        <v>45506</v>
      </c>
      <c r="B216" s="157">
        <v>0.82307692307692304</v>
      </c>
    </row>
    <row r="217" spans="1:2" x14ac:dyDescent="0.25">
      <c r="A217" s="152">
        <v>45507</v>
      </c>
      <c r="B217" s="157">
        <v>0.83076923076923082</v>
      </c>
    </row>
    <row r="218" spans="1:2" x14ac:dyDescent="0.25">
      <c r="A218" s="152">
        <v>45508</v>
      </c>
      <c r="B218" s="157">
        <v>0.83076923076923082</v>
      </c>
    </row>
    <row r="219" spans="1:2" x14ac:dyDescent="0.25">
      <c r="A219" s="152">
        <v>45509</v>
      </c>
      <c r="B219" s="157">
        <v>0.81538461538461537</v>
      </c>
    </row>
    <row r="220" spans="1:2" x14ac:dyDescent="0.25">
      <c r="A220" s="152">
        <v>45510</v>
      </c>
      <c r="B220" s="157">
        <v>0.81923076923076921</v>
      </c>
    </row>
    <row r="221" spans="1:2" x14ac:dyDescent="0.25">
      <c r="A221" s="152">
        <v>45511</v>
      </c>
      <c r="B221" s="157">
        <v>0.8</v>
      </c>
    </row>
    <row r="222" spans="1:2" x14ac:dyDescent="0.25">
      <c r="A222" s="152">
        <v>45512</v>
      </c>
      <c r="B222" s="155">
        <v>0.80769230769230771</v>
      </c>
    </row>
    <row r="223" spans="1:2" x14ac:dyDescent="0.25">
      <c r="A223" s="152">
        <v>45513</v>
      </c>
      <c r="B223" s="157">
        <v>0.82307692307692304</v>
      </c>
    </row>
    <row r="224" spans="1:2" x14ac:dyDescent="0.25">
      <c r="A224" s="152">
        <v>45514</v>
      </c>
      <c r="B224" s="157">
        <v>0.78076923076923077</v>
      </c>
    </row>
    <row r="225" spans="1:2" x14ac:dyDescent="0.25">
      <c r="A225" s="152">
        <v>45515</v>
      </c>
      <c r="B225" s="157">
        <v>0.7615384615384615</v>
      </c>
    </row>
    <row r="226" spans="1:2" x14ac:dyDescent="0.25">
      <c r="A226" s="152">
        <v>45516</v>
      </c>
      <c r="B226" s="157">
        <v>0.81153846153846154</v>
      </c>
    </row>
    <row r="227" spans="1:2" x14ac:dyDescent="0.25">
      <c r="A227" s="152">
        <v>45517</v>
      </c>
      <c r="B227" s="157">
        <v>0.80769230769230771</v>
      </c>
    </row>
    <row r="228" spans="1:2" x14ac:dyDescent="0.25">
      <c r="A228" s="152">
        <v>45518</v>
      </c>
      <c r="B228" s="157">
        <v>0.84230769230769231</v>
      </c>
    </row>
    <row r="229" spans="1:2" x14ac:dyDescent="0.25">
      <c r="A229" s="152">
        <v>45519</v>
      </c>
      <c r="B229" s="157">
        <v>0.7961538461538461</v>
      </c>
    </row>
    <row r="230" spans="1:2" x14ac:dyDescent="0.25">
      <c r="A230" s="152">
        <v>45520</v>
      </c>
      <c r="B230" s="157">
        <v>0.83397683397683398</v>
      </c>
    </row>
    <row r="231" spans="1:2" x14ac:dyDescent="0.25">
      <c r="A231" s="152">
        <v>45521</v>
      </c>
      <c r="B231" s="157">
        <v>0.83397683397683398</v>
      </c>
    </row>
    <row r="232" spans="1:2" x14ac:dyDescent="0.25">
      <c r="A232" s="152">
        <v>45522</v>
      </c>
      <c r="B232" s="157">
        <v>0.81853281853281856</v>
      </c>
    </row>
    <row r="233" spans="1:2" x14ac:dyDescent="0.25">
      <c r="A233" s="152">
        <v>45523</v>
      </c>
      <c r="B233" s="157">
        <v>0.80308880308880304</v>
      </c>
    </row>
    <row r="234" spans="1:2" x14ac:dyDescent="0.25">
      <c r="A234" s="152">
        <v>45524</v>
      </c>
      <c r="B234" s="157">
        <v>0.74708171206225682</v>
      </c>
    </row>
    <row r="235" spans="1:2" x14ac:dyDescent="0.25">
      <c r="A235" s="152">
        <v>45525</v>
      </c>
      <c r="B235" s="157">
        <v>0.78210116731517509</v>
      </c>
    </row>
    <row r="236" spans="1:2" x14ac:dyDescent="0.25">
      <c r="A236" s="152">
        <v>45526</v>
      </c>
      <c r="B236" s="157">
        <v>0.75875486381322954</v>
      </c>
    </row>
    <row r="237" spans="1:2" x14ac:dyDescent="0.25">
      <c r="A237" s="152">
        <v>45527</v>
      </c>
      <c r="B237" s="157">
        <v>0.7976653696498055</v>
      </c>
    </row>
    <row r="238" spans="1:2" x14ac:dyDescent="0.25">
      <c r="A238" s="152">
        <v>45528</v>
      </c>
      <c r="B238" s="157">
        <v>0.7665369649805448</v>
      </c>
    </row>
    <row r="239" spans="1:2" x14ac:dyDescent="0.25">
      <c r="A239" s="152">
        <v>45529</v>
      </c>
      <c r="B239" s="157">
        <v>0.80544747081712065</v>
      </c>
    </row>
    <row r="240" spans="1:2" x14ac:dyDescent="0.25">
      <c r="A240" s="152">
        <v>45530</v>
      </c>
      <c r="B240" s="157">
        <v>0.84046692607003892</v>
      </c>
    </row>
    <row r="241" spans="1:2" x14ac:dyDescent="0.25">
      <c r="A241" s="152">
        <v>45531</v>
      </c>
      <c r="B241" s="157">
        <v>0.7976653696498055</v>
      </c>
    </row>
    <row r="242" spans="1:2" x14ac:dyDescent="0.25">
      <c r="A242" s="152">
        <v>45532</v>
      </c>
      <c r="B242" s="157">
        <v>0.82490272373540852</v>
      </c>
    </row>
    <row r="243" spans="1:2" x14ac:dyDescent="0.25">
      <c r="A243" s="152">
        <v>45533</v>
      </c>
      <c r="B243" s="157">
        <v>0.82490272373540852</v>
      </c>
    </row>
    <row r="244" spans="1:2" x14ac:dyDescent="0.25">
      <c r="A244" s="152">
        <v>45534</v>
      </c>
      <c r="B244" s="157">
        <v>0.78988326848249024</v>
      </c>
    </row>
    <row r="245" spans="1:2" x14ac:dyDescent="0.25">
      <c r="A245" s="152">
        <v>45535</v>
      </c>
      <c r="B245" s="157">
        <v>0.78210116731517509</v>
      </c>
    </row>
    <row r="246" spans="1:2" x14ac:dyDescent="0.25">
      <c r="A246" s="152">
        <v>45536</v>
      </c>
      <c r="B246" s="157">
        <v>0.77042801556420237</v>
      </c>
    </row>
    <row r="247" spans="1:2" x14ac:dyDescent="0.25">
      <c r="A247" s="152">
        <v>45537</v>
      </c>
      <c r="B247" s="157">
        <v>0.74708171206225682</v>
      </c>
    </row>
    <row r="248" spans="1:2" x14ac:dyDescent="0.25">
      <c r="A248" s="152">
        <v>45538</v>
      </c>
      <c r="B248" s="157">
        <v>0.74319066147859925</v>
      </c>
    </row>
    <row r="249" spans="1:2" x14ac:dyDescent="0.25">
      <c r="A249" s="152">
        <v>45539</v>
      </c>
      <c r="B249" s="157">
        <v>0.71984435797665369</v>
      </c>
    </row>
    <row r="250" spans="1:2" x14ac:dyDescent="0.25">
      <c r="A250" s="152">
        <v>45540</v>
      </c>
      <c r="B250" s="157">
        <v>0.71984435797665369</v>
      </c>
    </row>
    <row r="251" spans="1:2" x14ac:dyDescent="0.25">
      <c r="A251" s="152">
        <v>45541</v>
      </c>
      <c r="B251" s="157">
        <v>0.66147859922178986</v>
      </c>
    </row>
    <row r="252" spans="1:2" x14ac:dyDescent="0.25">
      <c r="A252" s="152">
        <v>45542</v>
      </c>
      <c r="B252" s="157">
        <v>0.69649805447470814</v>
      </c>
    </row>
    <row r="253" spans="1:2" x14ac:dyDescent="0.25">
      <c r="A253" s="152">
        <v>45543</v>
      </c>
      <c r="B253" s="157">
        <v>0.73151750972762641</v>
      </c>
    </row>
    <row r="254" spans="1:2" x14ac:dyDescent="0.25">
      <c r="A254" s="152">
        <v>45544</v>
      </c>
      <c r="B254" s="157">
        <v>0.77431906614785995</v>
      </c>
    </row>
    <row r="255" spans="1:2" x14ac:dyDescent="0.25">
      <c r="A255" s="152">
        <v>45545</v>
      </c>
      <c r="B255" s="157">
        <v>0.75097276264591439</v>
      </c>
    </row>
    <row r="256" spans="1:2" x14ac:dyDescent="0.25">
      <c r="A256" s="152">
        <v>45546</v>
      </c>
      <c r="B256" s="157">
        <v>0.7042801556420234</v>
      </c>
    </row>
    <row r="257" spans="1:2" x14ac:dyDescent="0.25">
      <c r="A257" s="152">
        <v>45547</v>
      </c>
      <c r="B257" s="157">
        <v>0.76264591439688711</v>
      </c>
    </row>
    <row r="258" spans="1:2" x14ac:dyDescent="0.25">
      <c r="A258" s="152">
        <v>45548</v>
      </c>
      <c r="B258" s="157">
        <v>0.80155642023346307</v>
      </c>
    </row>
    <row r="259" spans="1:2" x14ac:dyDescent="0.25">
      <c r="A259" s="152">
        <v>45549</v>
      </c>
      <c r="B259" s="157">
        <v>0.78988326848249024</v>
      </c>
    </row>
    <row r="260" spans="1:2" x14ac:dyDescent="0.25">
      <c r="A260" s="152">
        <v>45550</v>
      </c>
      <c r="B260" s="157">
        <v>0.80544747081712065</v>
      </c>
    </row>
    <row r="261" spans="1:2" x14ac:dyDescent="0.25">
      <c r="A261" s="152">
        <v>45551</v>
      </c>
      <c r="B261" s="157">
        <v>0.75875486381322954</v>
      </c>
    </row>
    <row r="262" spans="1:2" x14ac:dyDescent="0.25">
      <c r="A262" s="152">
        <v>45552</v>
      </c>
      <c r="B262" s="157">
        <v>0.75486381322957197</v>
      </c>
    </row>
    <row r="263" spans="1:2" x14ac:dyDescent="0.25">
      <c r="A263" s="152">
        <v>45553</v>
      </c>
      <c r="B263" s="157">
        <v>0.74708171206225682</v>
      </c>
    </row>
    <row r="264" spans="1:2" x14ac:dyDescent="0.25">
      <c r="A264" s="152">
        <v>45554</v>
      </c>
      <c r="B264" s="157">
        <v>0.74708171206225682</v>
      </c>
    </row>
    <row r="265" spans="1:2" x14ac:dyDescent="0.25">
      <c r="A265" s="152">
        <v>45555</v>
      </c>
      <c r="B265" s="157">
        <v>0.80155642023346307</v>
      </c>
    </row>
    <row r="266" spans="1:2" x14ac:dyDescent="0.25">
      <c r="A266" s="152">
        <v>45556</v>
      </c>
      <c r="B266" s="157">
        <v>0.74708171206225682</v>
      </c>
    </row>
    <row r="267" spans="1:2" x14ac:dyDescent="0.25">
      <c r="A267" s="152">
        <v>45557</v>
      </c>
      <c r="B267" s="157">
        <v>0.7665369649805448</v>
      </c>
    </row>
    <row r="268" spans="1:2" x14ac:dyDescent="0.25">
      <c r="A268" s="152">
        <v>45558</v>
      </c>
      <c r="B268" s="157">
        <v>0.74319066147859925</v>
      </c>
    </row>
    <row r="269" spans="1:2" x14ac:dyDescent="0.25">
      <c r="A269" s="152">
        <v>45559</v>
      </c>
      <c r="B269" s="157">
        <v>0.76264591439688711</v>
      </c>
    </row>
    <row r="270" spans="1:2" x14ac:dyDescent="0.25">
      <c r="A270" s="152">
        <v>45560</v>
      </c>
      <c r="B270" s="157">
        <v>0.77821011673151752</v>
      </c>
    </row>
    <row r="271" spans="1:2" x14ac:dyDescent="0.25">
      <c r="A271" s="152">
        <v>45561</v>
      </c>
      <c r="B271" s="157">
        <v>0.78210116731517509</v>
      </c>
    </row>
    <row r="272" spans="1:2" x14ac:dyDescent="0.25">
      <c r="A272" s="152">
        <v>45562</v>
      </c>
      <c r="B272" s="157">
        <v>0.77821011673151752</v>
      </c>
    </row>
    <row r="273" spans="1:2" x14ac:dyDescent="0.25">
      <c r="A273" s="152">
        <v>45563</v>
      </c>
      <c r="B273" s="157">
        <v>0.73151750972762641</v>
      </c>
    </row>
    <row r="274" spans="1:2" x14ac:dyDescent="0.25">
      <c r="A274" s="152">
        <v>45564</v>
      </c>
      <c r="B274" s="157">
        <v>0.78210116731517509</v>
      </c>
    </row>
    <row r="275" spans="1:2" x14ac:dyDescent="0.25">
      <c r="A275" s="152">
        <v>45565</v>
      </c>
      <c r="B275" s="155">
        <v>0.77431906614785995</v>
      </c>
    </row>
    <row r="276" spans="1:2" x14ac:dyDescent="0.25">
      <c r="A276" s="152">
        <v>45566</v>
      </c>
      <c r="B276" s="155">
        <v>0.75486381322957197</v>
      </c>
    </row>
    <row r="277" spans="1:2" x14ac:dyDescent="0.25">
      <c r="A277" s="152">
        <v>45567</v>
      </c>
      <c r="B277" s="155">
        <v>0.78599221789883267</v>
      </c>
    </row>
    <row r="278" spans="1:2" x14ac:dyDescent="0.25">
      <c r="A278" s="152">
        <v>45568</v>
      </c>
      <c r="B278" s="155">
        <v>0.75875486381322954</v>
      </c>
    </row>
    <row r="279" spans="1:2" x14ac:dyDescent="0.25">
      <c r="A279" s="152">
        <v>45569</v>
      </c>
      <c r="B279" s="155">
        <v>0.81712062256809337</v>
      </c>
    </row>
    <row r="280" spans="1:2" x14ac:dyDescent="0.25">
      <c r="A280" s="152">
        <v>45570</v>
      </c>
      <c r="B280" s="155">
        <v>0.75486381322957197</v>
      </c>
    </row>
    <row r="281" spans="1:2" x14ac:dyDescent="0.25">
      <c r="A281" s="152">
        <v>45571</v>
      </c>
      <c r="B281" s="155">
        <v>0.75486381322957197</v>
      </c>
    </row>
    <row r="282" spans="1:2" x14ac:dyDescent="0.25">
      <c r="A282" s="152">
        <v>45572</v>
      </c>
      <c r="B282" s="155">
        <v>0.83657587548638135</v>
      </c>
    </row>
    <row r="283" spans="1:2" x14ac:dyDescent="0.25">
      <c r="A283" s="152">
        <v>45573</v>
      </c>
      <c r="B283" s="155">
        <v>0.80933852140077822</v>
      </c>
    </row>
    <row r="284" spans="1:2" x14ac:dyDescent="0.25">
      <c r="A284" s="152">
        <v>45574</v>
      </c>
      <c r="B284" s="155">
        <v>0.79377431906614782</v>
      </c>
    </row>
    <row r="285" spans="1:2" x14ac:dyDescent="0.25">
      <c r="A285" s="152">
        <v>45575</v>
      </c>
      <c r="B285" s="155">
        <v>0.80933852140077822</v>
      </c>
    </row>
    <row r="286" spans="1:2" x14ac:dyDescent="0.25">
      <c r="A286" s="152">
        <v>45576</v>
      </c>
      <c r="B286" s="155">
        <v>0.79377431906614782</v>
      </c>
    </row>
    <row r="287" spans="1:2" x14ac:dyDescent="0.25">
      <c r="A287" s="152">
        <v>45577</v>
      </c>
      <c r="B287" s="155">
        <v>0.80933852140077822</v>
      </c>
    </row>
    <row r="288" spans="1:2" x14ac:dyDescent="0.25">
      <c r="A288" s="152">
        <v>45578</v>
      </c>
      <c r="B288" s="155">
        <v>0.80155642023346307</v>
      </c>
    </row>
    <row r="289" spans="1:2" x14ac:dyDescent="0.25">
      <c r="A289" s="152">
        <v>45579</v>
      </c>
      <c r="B289" s="155">
        <v>0.80155642023346307</v>
      </c>
    </row>
    <row r="290" spans="1:2" x14ac:dyDescent="0.25">
      <c r="A290" s="152">
        <v>45580</v>
      </c>
      <c r="B290" s="155">
        <v>0.80155642023346307</v>
      </c>
    </row>
    <row r="291" spans="1:2" x14ac:dyDescent="0.25">
      <c r="A291" s="152">
        <v>45581</v>
      </c>
      <c r="B291" s="155">
        <v>0.81712062256809337</v>
      </c>
    </row>
    <row r="292" spans="1:2" x14ac:dyDescent="0.25">
      <c r="A292" s="152">
        <v>45582</v>
      </c>
      <c r="B292" s="155">
        <v>0.7665369649805448</v>
      </c>
    </row>
    <row r="293" spans="1:2" x14ac:dyDescent="0.25">
      <c r="A293" s="152">
        <v>45583</v>
      </c>
      <c r="B293" s="155">
        <v>0.77042801556420237</v>
      </c>
    </row>
    <row r="294" spans="1:2" x14ac:dyDescent="0.25">
      <c r="A294" s="152">
        <v>45584</v>
      </c>
      <c r="B294" s="155">
        <v>0.77821011673151752</v>
      </c>
    </row>
    <row r="295" spans="1:2" x14ac:dyDescent="0.25">
      <c r="A295" s="152">
        <v>45585</v>
      </c>
      <c r="B295" s="155">
        <v>0.7665369649805448</v>
      </c>
    </row>
    <row r="296" spans="1:2" x14ac:dyDescent="0.25">
      <c r="A296" s="152">
        <v>45586</v>
      </c>
      <c r="B296" s="155">
        <v>0.78210116731517509</v>
      </c>
    </row>
    <row r="297" spans="1:2" x14ac:dyDescent="0.25">
      <c r="A297" s="152">
        <v>45587</v>
      </c>
      <c r="B297" s="155">
        <v>0.78988326848249024</v>
      </c>
    </row>
    <row r="298" spans="1:2" x14ac:dyDescent="0.25">
      <c r="A298" s="152">
        <v>45588</v>
      </c>
      <c r="B298" s="155">
        <v>0.82490272373540852</v>
      </c>
    </row>
    <row r="299" spans="1:2" x14ac:dyDescent="0.25">
      <c r="A299" s="152">
        <v>45589</v>
      </c>
      <c r="B299" s="155">
        <v>0.77042801556420237</v>
      </c>
    </row>
    <row r="300" spans="1:2" x14ac:dyDescent="0.25">
      <c r="A300" s="152">
        <v>45590</v>
      </c>
      <c r="B300" s="155">
        <v>0.8287937743190662</v>
      </c>
    </row>
    <row r="301" spans="1:2" x14ac:dyDescent="0.25">
      <c r="A301" s="152">
        <v>45591</v>
      </c>
      <c r="B301" s="155">
        <v>0.80933852140077822</v>
      </c>
    </row>
    <row r="302" spans="1:2" x14ac:dyDescent="0.25">
      <c r="A302" s="152">
        <v>45592</v>
      </c>
      <c r="B302" s="155">
        <v>0.78988326848249024</v>
      </c>
    </row>
    <row r="303" spans="1:2" x14ac:dyDescent="0.25">
      <c r="A303" s="152">
        <v>45593</v>
      </c>
      <c r="B303" s="155">
        <v>0.77821011673151752</v>
      </c>
    </row>
    <row r="304" spans="1:2" x14ac:dyDescent="0.25">
      <c r="A304" s="152">
        <v>45594</v>
      </c>
      <c r="B304" s="155">
        <v>0.77431906614785995</v>
      </c>
    </row>
    <row r="305" spans="1:2" x14ac:dyDescent="0.25">
      <c r="A305" s="152">
        <v>45595</v>
      </c>
      <c r="B305" s="155">
        <v>0.75486381322957197</v>
      </c>
    </row>
    <row r="306" spans="1:2" x14ac:dyDescent="0.25">
      <c r="A306" s="152">
        <v>45596</v>
      </c>
      <c r="B306" s="155">
        <v>0.75486381322957197</v>
      </c>
    </row>
    <row r="307" spans="1:2" x14ac:dyDescent="0.25">
      <c r="A307" s="152">
        <v>45597</v>
      </c>
      <c r="B307" s="155">
        <v>0.72762645914396884</v>
      </c>
    </row>
    <row r="308" spans="1:2" x14ac:dyDescent="0.25">
      <c r="A308" s="152">
        <v>45598</v>
      </c>
      <c r="B308" s="155">
        <v>0.75486381322957197</v>
      </c>
    </row>
    <row r="309" spans="1:2" x14ac:dyDescent="0.25">
      <c r="A309" s="152">
        <v>45599</v>
      </c>
      <c r="B309" s="155">
        <v>0.7354085603112841</v>
      </c>
    </row>
    <row r="310" spans="1:2" x14ac:dyDescent="0.25">
      <c r="A310" s="152">
        <v>45600</v>
      </c>
      <c r="B310" s="155">
        <v>0.77821011673151752</v>
      </c>
    </row>
    <row r="311" spans="1:2" x14ac:dyDescent="0.25">
      <c r="A311" s="152">
        <v>45601</v>
      </c>
      <c r="B311" s="155">
        <v>0.77431906614785995</v>
      </c>
    </row>
    <row r="312" spans="1:2" x14ac:dyDescent="0.25">
      <c r="A312" s="152">
        <v>45602</v>
      </c>
      <c r="B312" s="155">
        <v>0.76264591439688711</v>
      </c>
    </row>
    <row r="313" spans="1:2" x14ac:dyDescent="0.25">
      <c r="A313" s="152">
        <v>45603</v>
      </c>
      <c r="B313" s="155">
        <v>0.79377431906614782</v>
      </c>
    </row>
    <row r="314" spans="1:2" x14ac:dyDescent="0.25">
      <c r="A314" s="152">
        <v>45604</v>
      </c>
      <c r="B314" s="155">
        <v>0.79377431906614782</v>
      </c>
    </row>
    <row r="315" spans="1:2" x14ac:dyDescent="0.25">
      <c r="A315" s="152">
        <v>45605</v>
      </c>
      <c r="B315" s="155">
        <v>0.77821011673151752</v>
      </c>
    </row>
    <row r="316" spans="1:2" x14ac:dyDescent="0.25">
      <c r="A316" s="152">
        <v>45606</v>
      </c>
      <c r="B316" s="155">
        <v>0.77431906614785995</v>
      </c>
    </row>
    <row r="317" spans="1:2" x14ac:dyDescent="0.25">
      <c r="A317" s="152">
        <v>45607</v>
      </c>
      <c r="B317" s="155">
        <v>0.74319066147859925</v>
      </c>
    </row>
    <row r="318" spans="1:2" x14ac:dyDescent="0.25">
      <c r="A318" s="152">
        <v>45608</v>
      </c>
      <c r="B318" s="155">
        <v>0.76264591439688711</v>
      </c>
    </row>
    <row r="319" spans="1:2" x14ac:dyDescent="0.25">
      <c r="A319" s="152">
        <v>45609</v>
      </c>
      <c r="B319" s="155">
        <v>0.77042801556420237</v>
      </c>
    </row>
    <row r="320" spans="1:2" x14ac:dyDescent="0.25">
      <c r="A320" s="152">
        <v>45610</v>
      </c>
      <c r="B320" s="155">
        <v>0.78988326848249024</v>
      </c>
    </row>
    <row r="321" spans="1:2" x14ac:dyDescent="0.25">
      <c r="A321" s="152">
        <v>45611</v>
      </c>
      <c r="B321" s="155">
        <v>0.80155642023346307</v>
      </c>
    </row>
    <row r="322" spans="1:2" x14ac:dyDescent="0.25">
      <c r="A322" s="152">
        <v>45612</v>
      </c>
      <c r="B322" s="155">
        <v>0.78599221789883267</v>
      </c>
    </row>
    <row r="323" spans="1:2" x14ac:dyDescent="0.25">
      <c r="A323" s="152">
        <v>45613</v>
      </c>
      <c r="B323" s="155">
        <v>0.77042801556420237</v>
      </c>
    </row>
    <row r="324" spans="1:2" x14ac:dyDescent="0.25">
      <c r="A324" s="152">
        <v>45614</v>
      </c>
      <c r="B324" s="155">
        <v>0.80155642023346307</v>
      </c>
    </row>
    <row r="325" spans="1:2" x14ac:dyDescent="0.25">
      <c r="A325" s="152">
        <v>45615</v>
      </c>
      <c r="B325" s="155">
        <v>0.80155642023346307</v>
      </c>
    </row>
    <row r="326" spans="1:2" x14ac:dyDescent="0.25">
      <c r="A326" s="152">
        <v>45616</v>
      </c>
      <c r="B326" s="155">
        <v>0.8287937743190662</v>
      </c>
    </row>
    <row r="327" spans="1:2" x14ac:dyDescent="0.25">
      <c r="A327" s="152">
        <v>45617</v>
      </c>
      <c r="B327" s="155">
        <v>0.80155642023346307</v>
      </c>
    </row>
    <row r="328" spans="1:2" x14ac:dyDescent="0.25">
      <c r="A328" s="152">
        <v>45618</v>
      </c>
      <c r="B328" s="155">
        <v>0.80155642023346307</v>
      </c>
    </row>
    <row r="329" spans="1:2" x14ac:dyDescent="0.25">
      <c r="A329" s="152">
        <v>45619</v>
      </c>
      <c r="B329" s="155">
        <v>0.77042801556420237</v>
      </c>
    </row>
    <row r="330" spans="1:2" x14ac:dyDescent="0.25">
      <c r="A330" s="152">
        <v>45620</v>
      </c>
      <c r="B330" s="155">
        <v>0.8132295719844358</v>
      </c>
    </row>
    <row r="331" spans="1:2" x14ac:dyDescent="0.25">
      <c r="A331" s="152">
        <v>45621</v>
      </c>
      <c r="B331" s="155">
        <v>0.7665369649805448</v>
      </c>
    </row>
    <row r="332" spans="1:2" x14ac:dyDescent="0.25">
      <c r="A332" s="152">
        <v>45622</v>
      </c>
      <c r="B332" s="155">
        <v>0.77431906614785995</v>
      </c>
    </row>
    <row r="333" spans="1:2" x14ac:dyDescent="0.25">
      <c r="A333" s="152">
        <v>45623</v>
      </c>
      <c r="B333" s="155">
        <v>0.8287937743190662</v>
      </c>
    </row>
    <row r="334" spans="1:2" x14ac:dyDescent="0.25">
      <c r="A334" s="152">
        <v>45624</v>
      </c>
      <c r="B334" s="155">
        <v>0.81712062256809337</v>
      </c>
    </row>
    <row r="335" spans="1:2" x14ac:dyDescent="0.25">
      <c r="A335" s="152">
        <v>45625</v>
      </c>
      <c r="B335" s="155">
        <v>0.83268482490272377</v>
      </c>
    </row>
    <row r="336" spans="1:2" x14ac:dyDescent="0.25">
      <c r="A336" s="152">
        <v>45626</v>
      </c>
      <c r="B336" s="155">
        <v>0.83657587548638135</v>
      </c>
    </row>
    <row r="337" spans="1:2" x14ac:dyDescent="0.25">
      <c r="A337" s="152">
        <v>45627</v>
      </c>
      <c r="B337" s="155">
        <v>0.82101167315175094</v>
      </c>
    </row>
    <row r="338" spans="1:2" x14ac:dyDescent="0.25">
      <c r="A338" s="152">
        <v>45628</v>
      </c>
      <c r="B338" s="155">
        <v>0.76264591439688711</v>
      </c>
    </row>
    <row r="339" spans="1:2" x14ac:dyDescent="0.25">
      <c r="A339" s="152">
        <v>45629</v>
      </c>
      <c r="B339" s="155">
        <v>0.75875486381322954</v>
      </c>
    </row>
    <row r="340" spans="1:2" x14ac:dyDescent="0.25">
      <c r="A340" s="152">
        <v>45630</v>
      </c>
      <c r="B340" s="155">
        <v>0.77042801556420237</v>
      </c>
    </row>
    <row r="341" spans="1:2" x14ac:dyDescent="0.25">
      <c r="A341" s="152">
        <v>45631</v>
      </c>
      <c r="B341" s="155">
        <v>0.77042801556420237</v>
      </c>
    </row>
    <row r="342" spans="1:2" x14ac:dyDescent="0.25">
      <c r="A342" s="152">
        <v>45632</v>
      </c>
      <c r="B342" s="155">
        <v>0.7976653696498055</v>
      </c>
    </row>
    <row r="343" spans="1:2" x14ac:dyDescent="0.25">
      <c r="A343" s="152">
        <v>45633</v>
      </c>
      <c r="B343" s="155">
        <v>0.80155642023346307</v>
      </c>
    </row>
    <row r="344" spans="1:2" x14ac:dyDescent="0.25">
      <c r="A344" s="152">
        <v>45634</v>
      </c>
      <c r="B344" s="155">
        <v>0.73151750972762641</v>
      </c>
    </row>
    <row r="345" spans="1:2" x14ac:dyDescent="0.25">
      <c r="A345" s="152">
        <v>45635</v>
      </c>
      <c r="B345" s="155">
        <v>0.72762645914396884</v>
      </c>
    </row>
    <row r="346" spans="1:2" x14ac:dyDescent="0.25">
      <c r="A346" s="152">
        <v>45636</v>
      </c>
      <c r="B346" s="155">
        <v>0.68595041322314054</v>
      </c>
    </row>
    <row r="347" spans="1:2" x14ac:dyDescent="0.25">
      <c r="A347" s="152">
        <v>45637</v>
      </c>
      <c r="B347" s="155">
        <v>0.72314049586776863</v>
      </c>
    </row>
    <row r="348" spans="1:2" x14ac:dyDescent="0.25">
      <c r="A348" s="152">
        <v>45638</v>
      </c>
      <c r="B348" s="155">
        <v>0.70661157024793386</v>
      </c>
    </row>
    <row r="349" spans="1:2" x14ac:dyDescent="0.25">
      <c r="A349" s="152">
        <v>45639</v>
      </c>
      <c r="B349" s="155">
        <v>0.66528925619834711</v>
      </c>
    </row>
    <row r="350" spans="1:2" x14ac:dyDescent="0.25">
      <c r="A350" s="152">
        <v>45640</v>
      </c>
      <c r="B350" s="155">
        <v>0.64462809917355368</v>
      </c>
    </row>
    <row r="351" spans="1:2" x14ac:dyDescent="0.25">
      <c r="A351" s="152">
        <v>45641</v>
      </c>
      <c r="B351" s="155">
        <v>0.67355371900826444</v>
      </c>
    </row>
    <row r="352" spans="1:2" x14ac:dyDescent="0.25">
      <c r="A352" s="152">
        <v>45642</v>
      </c>
      <c r="B352" s="155">
        <v>0.66942148760330578</v>
      </c>
    </row>
    <row r="353" spans="1:2" x14ac:dyDescent="0.25">
      <c r="A353" s="152">
        <v>45643</v>
      </c>
      <c r="B353" s="155">
        <v>0.65289256198347112</v>
      </c>
    </row>
    <row r="354" spans="1:2" x14ac:dyDescent="0.25">
      <c r="A354" s="152">
        <v>45644</v>
      </c>
      <c r="B354" s="155">
        <v>0.69421487603305787</v>
      </c>
    </row>
    <row r="355" spans="1:2" x14ac:dyDescent="0.25">
      <c r="A355" s="152">
        <v>45645</v>
      </c>
      <c r="B355" s="155">
        <v>0.7024793388429752</v>
      </c>
    </row>
    <row r="356" spans="1:2" x14ac:dyDescent="0.25">
      <c r="A356" s="152">
        <v>45646</v>
      </c>
      <c r="B356" s="155">
        <v>0.68595041322314054</v>
      </c>
    </row>
    <row r="357" spans="1:2" x14ac:dyDescent="0.25">
      <c r="A357" s="152">
        <v>45647</v>
      </c>
      <c r="B357" s="155">
        <v>0.67355371900826444</v>
      </c>
    </row>
    <row r="358" spans="1:2" x14ac:dyDescent="0.25">
      <c r="A358" s="152">
        <v>45648</v>
      </c>
      <c r="B358" s="155">
        <v>0.64876033057851235</v>
      </c>
    </row>
    <row r="359" spans="1:2" x14ac:dyDescent="0.25">
      <c r="A359" s="152">
        <v>45649</v>
      </c>
      <c r="B359" s="157">
        <v>0.6776859504132231</v>
      </c>
    </row>
    <row r="360" spans="1:2" x14ac:dyDescent="0.25">
      <c r="A360" s="152">
        <v>45650</v>
      </c>
      <c r="B360" s="157">
        <v>0.6776859504132231</v>
      </c>
    </row>
    <row r="361" spans="1:2" x14ac:dyDescent="0.25">
      <c r="A361" s="152">
        <v>45651</v>
      </c>
      <c r="B361" s="157">
        <v>0.71487603305785119</v>
      </c>
    </row>
    <row r="362" spans="1:2" x14ac:dyDescent="0.25">
      <c r="A362" s="152">
        <v>45652</v>
      </c>
      <c r="B362" s="157">
        <v>0.7024793388429752</v>
      </c>
    </row>
    <row r="363" spans="1:2" x14ac:dyDescent="0.25">
      <c r="A363" s="152">
        <v>45653</v>
      </c>
      <c r="B363" s="157">
        <v>0.65702479338842978</v>
      </c>
    </row>
    <row r="364" spans="1:2" x14ac:dyDescent="0.25">
      <c r="A364" s="152">
        <v>45654</v>
      </c>
      <c r="B364" s="157">
        <v>0.66115702479338845</v>
      </c>
    </row>
    <row r="365" spans="1:2" x14ac:dyDescent="0.25">
      <c r="A365" s="152">
        <v>45655</v>
      </c>
      <c r="B365" s="157">
        <v>0.64876033057851235</v>
      </c>
    </row>
    <row r="366" spans="1:2" x14ac:dyDescent="0.25">
      <c r="A366" s="152">
        <v>45656</v>
      </c>
      <c r="B366" s="157">
        <v>0.6198347107438017</v>
      </c>
    </row>
    <row r="367" spans="1:2" x14ac:dyDescent="0.25">
      <c r="A367" s="152">
        <v>45657</v>
      </c>
      <c r="B367" s="157">
        <v>0.66942148760330578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1:BJ369"/>
  <sheetViews>
    <sheetView topLeftCell="K1" zoomScale="120" zoomScaleNormal="120" workbookViewId="0">
      <selection activeCell="S2" sqref="S2"/>
    </sheetView>
  </sheetViews>
  <sheetFormatPr baseColWidth="10" defaultColWidth="11.42578125" defaultRowHeight="15" x14ac:dyDescent="0.25"/>
  <cols>
    <col min="6" max="6" width="18.7109375" customWidth="1"/>
    <col min="7" max="7" width="16.85546875" customWidth="1"/>
    <col min="8" max="8" width="17.42578125" customWidth="1"/>
    <col min="11" max="11" width="25.42578125" customWidth="1"/>
    <col min="12" max="12" width="20.28515625" customWidth="1"/>
    <col min="13" max="13" width="14.42578125" customWidth="1"/>
    <col min="14" max="14" width="19.7109375" customWidth="1"/>
    <col min="16" max="18" width="10.7109375" style="12"/>
    <col min="19" max="19" width="19.7109375" customWidth="1"/>
    <col min="21" max="23" width="10.7109375" style="12"/>
    <col min="28" max="28" width="11.42578125" style="1"/>
    <col min="51" max="51" width="15.28515625" customWidth="1"/>
    <col min="52" max="52" width="13.85546875" customWidth="1"/>
    <col min="58" max="58" width="24" customWidth="1"/>
    <col min="59" max="59" width="13.140625" customWidth="1"/>
    <col min="60" max="60" width="17" customWidth="1"/>
    <col min="61" max="61" width="15.7109375" customWidth="1"/>
    <col min="62" max="62" width="14.42578125" customWidth="1"/>
  </cols>
  <sheetData>
    <row r="1" spans="3:46" ht="12.75" customHeight="1" x14ac:dyDescent="0.25">
      <c r="G1">
        <v>2022</v>
      </c>
    </row>
    <row r="2" spans="3:46" ht="20.25" customHeight="1" thickBot="1" x14ac:dyDescent="0.3">
      <c r="F2" s="190" t="s">
        <v>64</v>
      </c>
      <c r="G2" s="190"/>
      <c r="H2" s="190"/>
      <c r="AB2" s="197">
        <v>2022</v>
      </c>
      <c r="AC2" s="197"/>
      <c r="AD2" s="197"/>
      <c r="AE2" s="198"/>
      <c r="AF2" s="188">
        <v>2023</v>
      </c>
      <c r="AG2" s="187"/>
      <c r="AH2" s="187"/>
      <c r="AI2" s="187"/>
      <c r="AJ2" s="187"/>
      <c r="AM2" s="187">
        <v>2024</v>
      </c>
      <c r="AN2" s="187"/>
      <c r="AO2" s="187"/>
      <c r="AR2" s="187">
        <v>2025</v>
      </c>
      <c r="AS2" s="187"/>
      <c r="AT2" s="187"/>
    </row>
    <row r="3" spans="3:46" ht="48.75" thickBot="1" x14ac:dyDescent="0.3">
      <c r="C3" s="3" t="s">
        <v>0</v>
      </c>
      <c r="D3" s="4"/>
      <c r="E3" s="4"/>
      <c r="F3" s="5" t="s">
        <v>25</v>
      </c>
      <c r="G3" s="5" t="s">
        <v>26</v>
      </c>
      <c r="H3" s="6" t="s">
        <v>65</v>
      </c>
      <c r="I3" s="4">
        <v>2023</v>
      </c>
      <c r="J3" s="4"/>
      <c r="K3" s="5" t="s">
        <v>25</v>
      </c>
      <c r="L3" s="5" t="s">
        <v>26</v>
      </c>
      <c r="M3" s="6" t="s">
        <v>65</v>
      </c>
      <c r="N3" s="4">
        <v>2024</v>
      </c>
      <c r="O3" s="4"/>
      <c r="P3" s="5" t="s">
        <v>25</v>
      </c>
      <c r="Q3" s="5" t="s">
        <v>26</v>
      </c>
      <c r="R3" s="6" t="s">
        <v>65</v>
      </c>
      <c r="S3" s="4">
        <v>2025</v>
      </c>
      <c r="T3" s="4"/>
      <c r="U3" s="5" t="s">
        <v>25</v>
      </c>
      <c r="V3" s="5" t="s">
        <v>26</v>
      </c>
      <c r="W3" s="6" t="s">
        <v>65</v>
      </c>
      <c r="Z3" s="3" t="s">
        <v>0</v>
      </c>
      <c r="AA3" s="4"/>
      <c r="AB3" s="4"/>
      <c r="AC3" s="2" t="s">
        <v>66</v>
      </c>
      <c r="AD3" s="2" t="s">
        <v>67</v>
      </c>
      <c r="AE3" s="2" t="s">
        <v>68</v>
      </c>
      <c r="AF3" s="4">
        <v>2023</v>
      </c>
      <c r="AG3" s="4"/>
      <c r="AH3" s="2" t="s">
        <v>66</v>
      </c>
      <c r="AI3" s="2" t="s">
        <v>67</v>
      </c>
      <c r="AJ3" s="2" t="s">
        <v>68</v>
      </c>
      <c r="AK3" s="4">
        <v>2024</v>
      </c>
      <c r="AL3" s="4"/>
      <c r="AM3" s="2" t="s">
        <v>66</v>
      </c>
      <c r="AN3" s="2" t="s">
        <v>67</v>
      </c>
      <c r="AO3" s="2" t="s">
        <v>68</v>
      </c>
      <c r="AP3" s="4">
        <v>2025</v>
      </c>
      <c r="AQ3" s="4"/>
      <c r="AR3" s="2" t="s">
        <v>66</v>
      </c>
      <c r="AS3" s="2" t="s">
        <v>67</v>
      </c>
      <c r="AT3" s="2" t="s">
        <v>68</v>
      </c>
    </row>
    <row r="4" spans="3:46" ht="15.75" thickTop="1" x14ac:dyDescent="0.25">
      <c r="C4" s="7">
        <v>44197</v>
      </c>
      <c r="D4" s="165" t="s">
        <v>4</v>
      </c>
      <c r="E4" s="8">
        <v>1</v>
      </c>
      <c r="F4" s="9">
        <v>205</v>
      </c>
      <c r="G4" s="9">
        <v>157</v>
      </c>
      <c r="H4" s="10">
        <v>0.76585365853658538</v>
      </c>
      <c r="I4" s="165" t="s">
        <v>4</v>
      </c>
      <c r="J4" s="8">
        <v>1</v>
      </c>
      <c r="K4" s="9">
        <v>257</v>
      </c>
      <c r="L4" s="9">
        <v>172</v>
      </c>
      <c r="M4" s="10">
        <v>0.66926070038910501</v>
      </c>
      <c r="N4" s="163" t="s">
        <v>4</v>
      </c>
      <c r="O4" s="9">
        <v>1</v>
      </c>
      <c r="P4" s="133">
        <v>246</v>
      </c>
      <c r="Q4" s="133">
        <v>166</v>
      </c>
      <c r="R4" s="119">
        <f>Q4/P4</f>
        <v>0.67479674796747968</v>
      </c>
      <c r="S4" s="163" t="s">
        <v>4</v>
      </c>
      <c r="T4" s="9">
        <v>1</v>
      </c>
      <c r="U4" s="133">
        <v>242</v>
      </c>
      <c r="V4" s="133">
        <v>150</v>
      </c>
      <c r="W4" s="119">
        <f>V4/U4</f>
        <v>0.6198347107438017</v>
      </c>
      <c r="Z4" s="7">
        <v>44197</v>
      </c>
      <c r="AA4" s="165" t="s">
        <v>4</v>
      </c>
      <c r="AB4" s="8">
        <v>1</v>
      </c>
      <c r="AC4" s="11">
        <v>0.59266802443991851</v>
      </c>
      <c r="AD4" s="11">
        <v>0.57843137254901966</v>
      </c>
      <c r="AE4" s="11">
        <v>0.76585365853658538</v>
      </c>
      <c r="AF4" s="165" t="s">
        <v>4</v>
      </c>
      <c r="AG4" s="8">
        <v>1</v>
      </c>
      <c r="AH4" s="11">
        <v>0.52513305736250737</v>
      </c>
      <c r="AI4" s="11">
        <v>0.6629213483146067</v>
      </c>
      <c r="AJ4" s="11">
        <v>0.66926070038910501</v>
      </c>
      <c r="AK4" s="165" t="s">
        <v>4</v>
      </c>
      <c r="AL4" s="8">
        <v>1</v>
      </c>
      <c r="AM4" s="11">
        <v>0.52802547770700636</v>
      </c>
      <c r="AN4" s="11">
        <v>0.6333333333333333</v>
      </c>
      <c r="AO4" s="11">
        <v>0.67479674796747968</v>
      </c>
      <c r="AP4" s="165" t="s">
        <v>4</v>
      </c>
      <c r="AQ4" s="8">
        <v>1</v>
      </c>
      <c r="AR4" s="11">
        <v>0.50476839237057225</v>
      </c>
      <c r="AS4" s="11">
        <v>0.71764705882352942</v>
      </c>
      <c r="AT4" s="11">
        <v>0.6198347107438017</v>
      </c>
    </row>
    <row r="5" spans="3:46" x14ac:dyDescent="0.25">
      <c r="C5" s="7">
        <v>44198</v>
      </c>
      <c r="D5" s="166"/>
      <c r="E5" s="8">
        <v>2</v>
      </c>
      <c r="F5" s="9">
        <v>205</v>
      </c>
      <c r="G5" s="9">
        <v>155</v>
      </c>
      <c r="H5" s="10">
        <v>0.75609756097560976</v>
      </c>
      <c r="I5" s="166"/>
      <c r="J5" s="8">
        <v>2</v>
      </c>
      <c r="K5" s="9">
        <v>248</v>
      </c>
      <c r="L5" s="9">
        <v>175</v>
      </c>
      <c r="M5" s="10">
        <v>0.70564516129032262</v>
      </c>
      <c r="N5" s="163"/>
      <c r="O5" s="9">
        <v>2</v>
      </c>
      <c r="P5" s="133">
        <v>246</v>
      </c>
      <c r="Q5" s="133">
        <v>156</v>
      </c>
      <c r="R5" s="119">
        <f t="shared" ref="R5:R68" si="0">Q5/P5</f>
        <v>0.63414634146341464</v>
      </c>
      <c r="S5" s="163"/>
      <c r="T5" s="9">
        <v>2</v>
      </c>
      <c r="U5" s="133">
        <v>242</v>
      </c>
      <c r="V5" s="133">
        <v>159</v>
      </c>
      <c r="W5" s="119">
        <f t="shared" ref="W5:W67" si="1">V5/U5</f>
        <v>0.65702479338842978</v>
      </c>
      <c r="Z5" s="7">
        <v>44198</v>
      </c>
      <c r="AA5" s="166"/>
      <c r="AB5" s="8">
        <v>2</v>
      </c>
      <c r="AC5" s="11">
        <v>0.60760353021045488</v>
      </c>
      <c r="AD5" s="11">
        <v>0.62745098039215685</v>
      </c>
      <c r="AE5" s="11">
        <v>0.75609756097560976</v>
      </c>
      <c r="AF5" s="166"/>
      <c r="AG5" s="8">
        <v>2</v>
      </c>
      <c r="AH5" s="11">
        <v>0.56002365464222359</v>
      </c>
      <c r="AI5" s="11">
        <v>0.7528089887640449</v>
      </c>
      <c r="AJ5" s="11">
        <v>0.70564516129032262</v>
      </c>
      <c r="AK5" s="166"/>
      <c r="AL5" s="8">
        <v>2</v>
      </c>
      <c r="AM5" s="11">
        <v>0.57324840764331209</v>
      </c>
      <c r="AN5" s="11">
        <v>0.6</v>
      </c>
      <c r="AO5" s="11">
        <v>0.63414634146341464</v>
      </c>
      <c r="AP5" s="166"/>
      <c r="AQ5" s="8">
        <v>2</v>
      </c>
      <c r="AR5" s="11">
        <v>0.5061307901907357</v>
      </c>
      <c r="AS5" s="11">
        <v>0.6705882352941176</v>
      </c>
      <c r="AT5" s="11">
        <v>0.65702479338842978</v>
      </c>
    </row>
    <row r="6" spans="3:46" x14ac:dyDescent="0.25">
      <c r="C6" s="7">
        <v>44199</v>
      </c>
      <c r="D6" s="166"/>
      <c r="E6" s="8">
        <v>3</v>
      </c>
      <c r="F6" s="9">
        <v>205</v>
      </c>
      <c r="G6" s="9">
        <v>152</v>
      </c>
      <c r="H6" s="10">
        <v>0.74146341463414633</v>
      </c>
      <c r="I6" s="166"/>
      <c r="J6" s="8">
        <v>3</v>
      </c>
      <c r="K6" s="9">
        <v>248</v>
      </c>
      <c r="L6" s="9">
        <v>170</v>
      </c>
      <c r="M6" s="10">
        <v>0.68548387096774188</v>
      </c>
      <c r="N6" s="163"/>
      <c r="O6" s="9">
        <v>3</v>
      </c>
      <c r="P6" s="133">
        <v>246</v>
      </c>
      <c r="Q6" s="133">
        <v>169</v>
      </c>
      <c r="R6" s="119">
        <f t="shared" si="0"/>
        <v>0.68699186991869921</v>
      </c>
      <c r="S6" s="163"/>
      <c r="T6" s="9">
        <v>3</v>
      </c>
      <c r="U6" s="133">
        <v>242</v>
      </c>
      <c r="V6" s="133">
        <v>159</v>
      </c>
      <c r="W6" s="119">
        <f t="shared" si="1"/>
        <v>0.65702479338842978</v>
      </c>
      <c r="Z6" s="7">
        <v>44199</v>
      </c>
      <c r="AA6" s="166"/>
      <c r="AB6" s="8">
        <v>3</v>
      </c>
      <c r="AC6" s="11">
        <v>0.65941536369816456</v>
      </c>
      <c r="AD6" s="11">
        <v>0.75490196078431371</v>
      </c>
      <c r="AE6" s="11">
        <v>0.74146341463414633</v>
      </c>
      <c r="AF6" s="166"/>
      <c r="AG6" s="8">
        <v>3</v>
      </c>
      <c r="AH6" s="11">
        <v>0.58367829686575989</v>
      </c>
      <c r="AI6" s="11">
        <v>0.7078651685393258</v>
      </c>
      <c r="AJ6" s="11">
        <v>0.68548387096774188</v>
      </c>
      <c r="AK6" s="166"/>
      <c r="AL6" s="8">
        <v>3</v>
      </c>
      <c r="AM6" s="11">
        <v>0.62229299363057322</v>
      </c>
      <c r="AN6" s="11">
        <v>0.67777777777777781</v>
      </c>
      <c r="AO6" s="11">
        <v>0.68699186991869921</v>
      </c>
      <c r="AP6" s="166"/>
      <c r="AQ6" s="8">
        <v>3</v>
      </c>
      <c r="AR6" s="11">
        <v>0.53201634877384196</v>
      </c>
      <c r="AS6" s="11">
        <v>0.58823529411764708</v>
      </c>
      <c r="AT6" s="11">
        <v>0.65702479338842978</v>
      </c>
    </row>
    <row r="7" spans="3:46" x14ac:dyDescent="0.25">
      <c r="C7" s="7">
        <v>44200</v>
      </c>
      <c r="D7" s="166"/>
      <c r="E7" s="8">
        <v>4</v>
      </c>
      <c r="F7" s="9">
        <v>205</v>
      </c>
      <c r="G7" s="9">
        <v>148</v>
      </c>
      <c r="H7" s="10">
        <v>0.7219512195121951</v>
      </c>
      <c r="I7" s="166"/>
      <c r="J7" s="8">
        <v>4</v>
      </c>
      <c r="K7" s="9">
        <v>248</v>
      </c>
      <c r="L7" s="9">
        <v>170</v>
      </c>
      <c r="M7" s="10">
        <v>0.68548387096774188</v>
      </c>
      <c r="N7" s="163"/>
      <c r="O7" s="9">
        <v>4</v>
      </c>
      <c r="P7" s="133">
        <v>246</v>
      </c>
      <c r="Q7" s="133">
        <v>170</v>
      </c>
      <c r="R7" s="119">
        <f t="shared" si="0"/>
        <v>0.69105691056910568</v>
      </c>
      <c r="S7" s="163"/>
      <c r="T7" s="9">
        <v>4</v>
      </c>
      <c r="U7" s="133">
        <v>242</v>
      </c>
      <c r="V7" s="133">
        <v>150</v>
      </c>
      <c r="W7" s="119">
        <f t="shared" si="1"/>
        <v>0.6198347107438017</v>
      </c>
      <c r="Z7" s="7">
        <v>44200</v>
      </c>
      <c r="AA7" s="166"/>
      <c r="AB7" s="8">
        <v>4</v>
      </c>
      <c r="AC7" s="11">
        <v>0.70340136054421765</v>
      </c>
      <c r="AD7" s="11">
        <v>0.65686274509803921</v>
      </c>
      <c r="AE7" s="11">
        <v>0.7219512195121951</v>
      </c>
      <c r="AF7" s="166"/>
      <c r="AG7" s="8">
        <v>4</v>
      </c>
      <c r="AH7" s="11">
        <v>0.56238911886457721</v>
      </c>
      <c r="AI7" s="11">
        <v>0.6966292134831461</v>
      </c>
      <c r="AJ7" s="11">
        <v>0.68548387096774188</v>
      </c>
      <c r="AK7" s="166"/>
      <c r="AL7" s="8">
        <v>4</v>
      </c>
      <c r="AM7" s="11">
        <v>0.63510971786833859</v>
      </c>
      <c r="AN7" s="11">
        <v>0.64444444444444449</v>
      </c>
      <c r="AO7" s="11">
        <v>0.69105691056910568</v>
      </c>
      <c r="AP7" s="166"/>
      <c r="AQ7" s="8">
        <v>4</v>
      </c>
      <c r="AR7" s="11">
        <v>0.55994550408719346</v>
      </c>
      <c r="AS7" s="11">
        <v>0.68235294117647061</v>
      </c>
      <c r="AT7" s="11">
        <v>0.6198347107438017</v>
      </c>
    </row>
    <row r="8" spans="3:46" x14ac:dyDescent="0.25">
      <c r="C8" s="7">
        <v>44201</v>
      </c>
      <c r="D8" s="166"/>
      <c r="E8" s="8">
        <v>5</v>
      </c>
      <c r="F8" s="9">
        <v>205</v>
      </c>
      <c r="G8" s="9">
        <v>149</v>
      </c>
      <c r="H8" s="10">
        <v>0.72682926829268291</v>
      </c>
      <c r="I8" s="166"/>
      <c r="J8" s="8">
        <v>5</v>
      </c>
      <c r="K8" s="9">
        <v>248</v>
      </c>
      <c r="L8" s="9">
        <v>169</v>
      </c>
      <c r="M8" s="10">
        <v>0.68145161290322576</v>
      </c>
      <c r="N8" s="163"/>
      <c r="O8" s="9">
        <v>5</v>
      </c>
      <c r="P8" s="133">
        <v>243</v>
      </c>
      <c r="Q8" s="133">
        <v>162</v>
      </c>
      <c r="R8" s="119">
        <f t="shared" si="0"/>
        <v>0.66666666666666663</v>
      </c>
      <c r="S8" s="163"/>
      <c r="T8" s="9">
        <v>5</v>
      </c>
      <c r="U8" s="133">
        <v>242</v>
      </c>
      <c r="V8" s="133">
        <v>145</v>
      </c>
      <c r="W8" s="119">
        <f t="shared" si="1"/>
        <v>0.59917355371900827</v>
      </c>
      <c r="Z8" s="7">
        <v>44201</v>
      </c>
      <c r="AA8" s="166"/>
      <c r="AB8" s="8">
        <v>5</v>
      </c>
      <c r="AC8" s="11">
        <v>0.7299319727891157</v>
      </c>
      <c r="AD8" s="11">
        <v>0.61764705882352944</v>
      </c>
      <c r="AE8" s="11">
        <v>0.72682926829268291</v>
      </c>
      <c r="AF8" s="166"/>
      <c r="AG8" s="8">
        <v>5</v>
      </c>
      <c r="AH8" s="11">
        <v>0.64577173270254284</v>
      </c>
      <c r="AI8" s="11">
        <v>0.7865168539325843</v>
      </c>
      <c r="AJ8" s="11">
        <v>0.68145161290322576</v>
      </c>
      <c r="AK8" s="166"/>
      <c r="AL8" s="8">
        <v>5</v>
      </c>
      <c r="AM8" s="11">
        <v>0.65203761755485889</v>
      </c>
      <c r="AN8" s="11">
        <v>0.7078651685393258</v>
      </c>
      <c r="AO8" s="11">
        <v>0.66666666666666663</v>
      </c>
      <c r="AP8" s="166"/>
      <c r="AQ8" s="8">
        <v>5</v>
      </c>
      <c r="AR8" s="11">
        <v>0.58514986376021794</v>
      </c>
      <c r="AS8" s="11">
        <v>0.63529411764705879</v>
      </c>
      <c r="AT8" s="11">
        <v>0.59917355371900827</v>
      </c>
    </row>
    <row r="9" spans="3:46" x14ac:dyDescent="0.25">
      <c r="C9" s="7">
        <v>44202</v>
      </c>
      <c r="D9" s="166"/>
      <c r="E9" s="8">
        <v>6</v>
      </c>
      <c r="F9" s="9">
        <v>205</v>
      </c>
      <c r="G9" s="9">
        <v>158</v>
      </c>
      <c r="H9" s="10">
        <v>0.77073170731707319</v>
      </c>
      <c r="I9" s="166"/>
      <c r="J9" s="8">
        <v>6</v>
      </c>
      <c r="K9" s="9">
        <v>248</v>
      </c>
      <c r="L9" s="9">
        <v>170</v>
      </c>
      <c r="M9" s="10">
        <v>0.68548387096774188</v>
      </c>
      <c r="N9" s="163"/>
      <c r="O9" s="9">
        <v>6</v>
      </c>
      <c r="P9" s="133">
        <v>243</v>
      </c>
      <c r="Q9" s="133">
        <v>189</v>
      </c>
      <c r="R9" s="119">
        <f t="shared" si="0"/>
        <v>0.77777777777777779</v>
      </c>
      <c r="S9" s="163"/>
      <c r="T9" s="9">
        <v>6</v>
      </c>
      <c r="U9" s="133">
        <v>242</v>
      </c>
      <c r="V9" s="133">
        <v>136</v>
      </c>
      <c r="W9" s="119">
        <f t="shared" si="1"/>
        <v>0.56198347107438018</v>
      </c>
      <c r="Z9" s="7">
        <v>44202</v>
      </c>
      <c r="AA9" s="166"/>
      <c r="AB9" s="8">
        <v>6</v>
      </c>
      <c r="AC9" s="11">
        <v>0.73877551020408161</v>
      </c>
      <c r="AD9" s="11">
        <v>0.6470588235294118</v>
      </c>
      <c r="AE9" s="11">
        <v>0.77073170731707319</v>
      </c>
      <c r="AF9" s="166"/>
      <c r="AG9" s="8">
        <v>6</v>
      </c>
      <c r="AH9" s="11">
        <v>0.57480780603193382</v>
      </c>
      <c r="AI9" s="11">
        <v>0.7303370786516854</v>
      </c>
      <c r="AJ9" s="11">
        <v>0.68548387096774188</v>
      </c>
      <c r="AK9" s="166"/>
      <c r="AL9" s="8">
        <v>6</v>
      </c>
      <c r="AM9" s="11">
        <v>0.65329153605015677</v>
      </c>
      <c r="AN9" s="11">
        <v>0.6179775280898876</v>
      </c>
      <c r="AO9" s="11">
        <v>0.77777777777777779</v>
      </c>
      <c r="AP9" s="166"/>
      <c r="AQ9" s="8">
        <v>6</v>
      </c>
      <c r="AR9" s="11">
        <v>0.6110354223433242</v>
      </c>
      <c r="AS9" s="11">
        <v>0.63529411764705879</v>
      </c>
      <c r="AT9" s="11">
        <v>0.56198347107438018</v>
      </c>
    </row>
    <row r="10" spans="3:46" x14ac:dyDescent="0.25">
      <c r="C10" s="7">
        <v>44203</v>
      </c>
      <c r="D10" s="166"/>
      <c r="E10" s="8">
        <v>7</v>
      </c>
      <c r="F10" s="9">
        <v>205</v>
      </c>
      <c r="G10" s="9">
        <v>160</v>
      </c>
      <c r="H10" s="10">
        <v>0.78048780487804881</v>
      </c>
      <c r="I10" s="166"/>
      <c r="J10" s="8">
        <v>7</v>
      </c>
      <c r="K10" s="9">
        <v>248</v>
      </c>
      <c r="L10" s="9">
        <v>159</v>
      </c>
      <c r="M10" s="10">
        <v>0.6411290322580645</v>
      </c>
      <c r="N10" s="163"/>
      <c r="O10" s="9">
        <v>7</v>
      </c>
      <c r="P10" s="133">
        <v>243</v>
      </c>
      <c r="Q10" s="133">
        <v>187</v>
      </c>
      <c r="R10" s="119">
        <f t="shared" si="0"/>
        <v>0.76954732510288071</v>
      </c>
      <c r="S10" s="163"/>
      <c r="T10" s="9">
        <v>7</v>
      </c>
      <c r="U10" s="133">
        <v>242</v>
      </c>
      <c r="V10" s="133">
        <v>141</v>
      </c>
      <c r="W10" s="119">
        <f t="shared" si="1"/>
        <v>0.5826446280991735</v>
      </c>
      <c r="Z10" s="7">
        <v>44203</v>
      </c>
      <c r="AA10" s="166"/>
      <c r="AB10" s="8">
        <v>7</v>
      </c>
      <c r="AC10" s="11">
        <v>0.75567790777701305</v>
      </c>
      <c r="AD10" s="11">
        <v>0.61764705882352944</v>
      </c>
      <c r="AE10" s="11">
        <v>0.78048780487804881</v>
      </c>
      <c r="AF10" s="166"/>
      <c r="AG10" s="8">
        <v>7</v>
      </c>
      <c r="AH10" s="11">
        <v>0.57776463630987585</v>
      </c>
      <c r="AI10" s="11">
        <v>0.7078651685393258</v>
      </c>
      <c r="AJ10" s="11">
        <v>0.6411290322580645</v>
      </c>
      <c r="AK10" s="166"/>
      <c r="AL10" s="8">
        <v>7</v>
      </c>
      <c r="AM10" s="11">
        <v>0.67899686520376179</v>
      </c>
      <c r="AN10" s="11">
        <v>0.7640449438202247</v>
      </c>
      <c r="AO10" s="11">
        <v>0.76954732510288071</v>
      </c>
      <c r="AP10" s="166"/>
      <c r="AQ10" s="8">
        <v>7</v>
      </c>
      <c r="AR10" s="11">
        <v>0.63079019073569487</v>
      </c>
      <c r="AS10" s="11">
        <v>0.6</v>
      </c>
      <c r="AT10" s="11">
        <v>0.5826446280991735</v>
      </c>
    </row>
    <row r="11" spans="3:46" x14ac:dyDescent="0.25">
      <c r="C11" s="7">
        <v>44204</v>
      </c>
      <c r="D11" s="166"/>
      <c r="E11" s="8">
        <v>8</v>
      </c>
      <c r="F11" s="9">
        <v>205</v>
      </c>
      <c r="G11" s="9">
        <v>148</v>
      </c>
      <c r="H11" s="10">
        <v>0.7219512195121951</v>
      </c>
      <c r="I11" s="166"/>
      <c r="J11" s="8">
        <v>8</v>
      </c>
      <c r="K11" s="9">
        <v>248</v>
      </c>
      <c r="L11" s="9">
        <v>158</v>
      </c>
      <c r="M11" s="10">
        <v>0.63709677419354838</v>
      </c>
      <c r="N11" s="163"/>
      <c r="O11" s="9">
        <v>8</v>
      </c>
      <c r="P11" s="133">
        <v>243</v>
      </c>
      <c r="Q11" s="133">
        <v>175</v>
      </c>
      <c r="R11" s="119">
        <f t="shared" si="0"/>
        <v>0.72016460905349799</v>
      </c>
      <c r="S11" s="163"/>
      <c r="T11" s="9">
        <v>8</v>
      </c>
      <c r="U11" s="133">
        <v>242</v>
      </c>
      <c r="V11" s="133">
        <v>161</v>
      </c>
      <c r="W11" s="119">
        <f t="shared" si="1"/>
        <v>0.66528925619834711</v>
      </c>
      <c r="Z11" s="7">
        <v>44204</v>
      </c>
      <c r="AA11" s="166"/>
      <c r="AB11" s="8">
        <v>8</v>
      </c>
      <c r="AC11" s="11">
        <v>0.71920165175498962</v>
      </c>
      <c r="AD11" s="11">
        <v>0.65686274509803921</v>
      </c>
      <c r="AE11" s="11">
        <v>0.7219512195121951</v>
      </c>
      <c r="AF11" s="166"/>
      <c r="AG11" s="8">
        <v>8</v>
      </c>
      <c r="AH11" s="11">
        <v>0.61679479597871079</v>
      </c>
      <c r="AI11" s="11">
        <v>0.6853932584269663</v>
      </c>
      <c r="AJ11" s="11">
        <v>0.63709677419354838</v>
      </c>
      <c r="AK11" s="166"/>
      <c r="AL11" s="8">
        <v>8</v>
      </c>
      <c r="AM11" s="11">
        <v>0.67774294670846391</v>
      </c>
      <c r="AN11" s="11">
        <v>0.6741573033707865</v>
      </c>
      <c r="AO11" s="11">
        <v>0.72016460905349799</v>
      </c>
      <c r="AP11" s="166"/>
      <c r="AQ11" s="8">
        <v>8</v>
      </c>
      <c r="AR11" s="11">
        <v>0.64918256130790186</v>
      </c>
      <c r="AS11" s="11">
        <v>0.68235294117647061</v>
      </c>
      <c r="AT11" s="11">
        <v>0.66528925619834711</v>
      </c>
    </row>
    <row r="12" spans="3:46" x14ac:dyDescent="0.25">
      <c r="C12" s="7">
        <v>44205</v>
      </c>
      <c r="D12" s="166"/>
      <c r="E12" s="8">
        <v>9</v>
      </c>
      <c r="F12" s="9">
        <v>205</v>
      </c>
      <c r="G12" s="9">
        <v>158</v>
      </c>
      <c r="H12" s="10">
        <v>0.77073170731707319</v>
      </c>
      <c r="I12" s="166"/>
      <c r="J12" s="8">
        <v>9</v>
      </c>
      <c r="K12" s="9">
        <v>248</v>
      </c>
      <c r="L12" s="9">
        <v>168</v>
      </c>
      <c r="M12" s="10">
        <v>0.67741935483870963</v>
      </c>
      <c r="N12" s="163"/>
      <c r="O12" s="9">
        <v>9</v>
      </c>
      <c r="P12" s="133">
        <v>243</v>
      </c>
      <c r="Q12" s="133">
        <v>175</v>
      </c>
      <c r="R12" s="119">
        <f t="shared" si="0"/>
        <v>0.72016460905349799</v>
      </c>
      <c r="S12" s="163"/>
      <c r="T12" s="9">
        <v>9</v>
      </c>
      <c r="U12" s="133">
        <v>242</v>
      </c>
      <c r="V12" s="133">
        <v>158</v>
      </c>
      <c r="W12" s="119">
        <f t="shared" si="1"/>
        <v>0.65289256198347112</v>
      </c>
      <c r="Z12" s="7">
        <v>44205</v>
      </c>
      <c r="AA12" s="166"/>
      <c r="AB12" s="8">
        <v>9</v>
      </c>
      <c r="AC12" s="11">
        <v>0.74604267033723326</v>
      </c>
      <c r="AD12" s="11">
        <v>0.65686274509803921</v>
      </c>
      <c r="AE12" s="11">
        <v>0.77073170731707319</v>
      </c>
      <c r="AF12" s="166"/>
      <c r="AG12" s="8">
        <v>9</v>
      </c>
      <c r="AH12" s="11">
        <v>0.63926670609107039</v>
      </c>
      <c r="AI12" s="11">
        <v>0.7191011235955056</v>
      </c>
      <c r="AJ12" s="11">
        <v>0.67741935483870963</v>
      </c>
      <c r="AK12" s="166"/>
      <c r="AL12" s="8">
        <v>9</v>
      </c>
      <c r="AM12" s="11">
        <v>0.70282131661442004</v>
      </c>
      <c r="AN12" s="11">
        <v>0.7415730337078652</v>
      </c>
      <c r="AO12" s="11">
        <v>0.72016460905349799</v>
      </c>
      <c r="AP12" s="166"/>
      <c r="AQ12" s="8">
        <v>9</v>
      </c>
      <c r="AR12" s="11">
        <v>0.68732970027247953</v>
      </c>
      <c r="AS12" s="11">
        <v>0.69411764705882351</v>
      </c>
      <c r="AT12" s="11">
        <v>0.65289256198347112</v>
      </c>
    </row>
    <row r="13" spans="3:46" x14ac:dyDescent="0.25">
      <c r="C13" s="7">
        <v>44206</v>
      </c>
      <c r="D13" s="166"/>
      <c r="E13" s="8">
        <v>10</v>
      </c>
      <c r="F13" s="9">
        <v>205</v>
      </c>
      <c r="G13" s="9">
        <v>158</v>
      </c>
      <c r="H13" s="10">
        <v>0.77073170731707319</v>
      </c>
      <c r="I13" s="166"/>
      <c r="J13" s="8">
        <v>10</v>
      </c>
      <c r="K13" s="9">
        <v>248</v>
      </c>
      <c r="L13" s="9">
        <v>167</v>
      </c>
      <c r="M13" s="10">
        <v>0.67338709677419351</v>
      </c>
      <c r="N13" s="163"/>
      <c r="O13" s="9">
        <v>10</v>
      </c>
      <c r="P13" s="133">
        <v>243</v>
      </c>
      <c r="Q13" s="133">
        <v>173</v>
      </c>
      <c r="R13" s="119">
        <f t="shared" si="0"/>
        <v>0.7119341563786008</v>
      </c>
      <c r="S13" s="163"/>
      <c r="T13" s="9">
        <v>10</v>
      </c>
      <c r="U13" s="133">
        <v>242</v>
      </c>
      <c r="V13" s="133">
        <v>158</v>
      </c>
      <c r="W13" s="119">
        <f t="shared" si="1"/>
        <v>0.65289256198347112</v>
      </c>
      <c r="Z13" s="7">
        <v>44206</v>
      </c>
      <c r="AA13" s="166"/>
      <c r="AB13" s="8">
        <v>10</v>
      </c>
      <c r="AC13" s="11">
        <v>0.7501720578114246</v>
      </c>
      <c r="AD13" s="11">
        <v>0.65686274509803921</v>
      </c>
      <c r="AE13" s="11">
        <v>0.77073170731707319</v>
      </c>
      <c r="AF13" s="166"/>
      <c r="AG13" s="8">
        <v>10</v>
      </c>
      <c r="AH13" s="11">
        <v>0.61561206386753398</v>
      </c>
      <c r="AI13" s="11">
        <v>0.7191011235955056</v>
      </c>
      <c r="AJ13" s="11">
        <v>0.67338709677419351</v>
      </c>
      <c r="AK13" s="166"/>
      <c r="AL13" s="8">
        <v>10</v>
      </c>
      <c r="AM13" s="11">
        <v>0.73542319749216301</v>
      </c>
      <c r="AN13" s="11">
        <v>0.6404494382022472</v>
      </c>
      <c r="AO13" s="11">
        <v>0.7119341563786008</v>
      </c>
      <c r="AP13" s="166"/>
      <c r="AQ13" s="8">
        <v>10</v>
      </c>
      <c r="AR13" s="11">
        <v>0.72547683923705719</v>
      </c>
      <c r="AS13" s="11">
        <v>0.69411764705882351</v>
      </c>
      <c r="AT13" s="11">
        <v>0.65289256198347112</v>
      </c>
    </row>
    <row r="14" spans="3:46" x14ac:dyDescent="0.25">
      <c r="C14" s="7">
        <v>44207</v>
      </c>
      <c r="D14" s="166"/>
      <c r="E14" s="8">
        <v>11</v>
      </c>
      <c r="F14" s="9">
        <v>205</v>
      </c>
      <c r="G14" s="9">
        <v>160</v>
      </c>
      <c r="H14" s="10">
        <f t="shared" ref="H14:H77" si="2">+G14/F14</f>
        <v>0.78048780487804881</v>
      </c>
      <c r="I14" s="166"/>
      <c r="J14" s="8">
        <v>11</v>
      </c>
      <c r="K14" s="9">
        <v>248</v>
      </c>
      <c r="L14" s="9">
        <v>162</v>
      </c>
      <c r="M14" s="10">
        <v>0.65322580645161288</v>
      </c>
      <c r="N14" s="163"/>
      <c r="O14" s="9">
        <v>11</v>
      </c>
      <c r="P14" s="133">
        <v>243</v>
      </c>
      <c r="Q14" s="133">
        <v>167</v>
      </c>
      <c r="R14" s="119">
        <f t="shared" si="0"/>
        <v>0.68724279835390945</v>
      </c>
      <c r="S14" s="163"/>
      <c r="T14" s="9">
        <v>11</v>
      </c>
      <c r="U14" s="133">
        <v>242</v>
      </c>
      <c r="V14" s="133">
        <v>160</v>
      </c>
      <c r="W14" s="119">
        <f t="shared" si="1"/>
        <v>0.66115702479338845</v>
      </c>
      <c r="Z14" s="7">
        <v>44207</v>
      </c>
      <c r="AA14" s="166"/>
      <c r="AB14" s="8">
        <v>11</v>
      </c>
      <c r="AC14" s="11">
        <v>0.75807560137457042</v>
      </c>
      <c r="AD14" s="11">
        <v>0.70588235294117652</v>
      </c>
      <c r="AE14" s="11">
        <v>0.78048780487804881</v>
      </c>
      <c r="AF14" s="166"/>
      <c r="AG14" s="8">
        <v>11</v>
      </c>
      <c r="AH14" s="11">
        <v>0.67356593731519809</v>
      </c>
      <c r="AI14" s="11">
        <v>0.6853932584269663</v>
      </c>
      <c r="AJ14" s="11">
        <v>0.65322580645161288</v>
      </c>
      <c r="AK14" s="166"/>
      <c r="AL14" s="8">
        <v>11</v>
      </c>
      <c r="AM14" s="11">
        <v>0.71849529780564259</v>
      </c>
      <c r="AN14" s="11">
        <v>0.6853932584269663</v>
      </c>
      <c r="AO14" s="11">
        <v>0.68724279835390945</v>
      </c>
      <c r="AP14" s="166"/>
      <c r="AQ14" s="8">
        <v>11</v>
      </c>
      <c r="AR14" s="11">
        <v>0.70504087193460485</v>
      </c>
      <c r="AS14" s="11">
        <v>0.70588235294117652</v>
      </c>
      <c r="AT14" s="11">
        <v>0.66115702479338845</v>
      </c>
    </row>
    <row r="15" spans="3:46" x14ac:dyDescent="0.25">
      <c r="C15" s="7">
        <v>44208</v>
      </c>
      <c r="D15" s="166"/>
      <c r="E15" s="8">
        <v>12</v>
      </c>
      <c r="F15" s="9">
        <v>205</v>
      </c>
      <c r="G15" s="9">
        <v>155</v>
      </c>
      <c r="H15" s="10">
        <f t="shared" si="2"/>
        <v>0.75609756097560976</v>
      </c>
      <c r="I15" s="166"/>
      <c r="J15" s="8">
        <v>12</v>
      </c>
      <c r="K15" s="9">
        <v>248</v>
      </c>
      <c r="L15" s="9">
        <v>158</v>
      </c>
      <c r="M15" s="10">
        <v>0.63709677419354838</v>
      </c>
      <c r="N15" s="163"/>
      <c r="O15" s="9">
        <v>12</v>
      </c>
      <c r="P15" s="133">
        <v>243</v>
      </c>
      <c r="Q15" s="133">
        <v>164</v>
      </c>
      <c r="R15" s="119">
        <f t="shared" si="0"/>
        <v>0.67489711934156382</v>
      </c>
      <c r="S15" s="163"/>
      <c r="T15" s="9">
        <v>12</v>
      </c>
      <c r="U15" s="133">
        <v>242</v>
      </c>
      <c r="V15" s="133">
        <v>155</v>
      </c>
      <c r="W15" s="119">
        <f t="shared" si="1"/>
        <v>0.64049586776859502</v>
      </c>
      <c r="Z15" s="7">
        <v>44208</v>
      </c>
      <c r="AA15" s="166"/>
      <c r="AB15" s="8">
        <v>12</v>
      </c>
      <c r="AC15" s="11">
        <v>0.76769759450171826</v>
      </c>
      <c r="AD15" s="11">
        <v>0.69607843137254899</v>
      </c>
      <c r="AE15" s="11">
        <v>0.75609756097560976</v>
      </c>
      <c r="AF15" s="166"/>
      <c r="AG15" s="8">
        <v>12</v>
      </c>
      <c r="AH15" s="11">
        <v>0.62389118864577175</v>
      </c>
      <c r="AI15" s="11">
        <v>0.7303370786516854</v>
      </c>
      <c r="AJ15" s="11">
        <v>0.63709677419354838</v>
      </c>
      <c r="AK15" s="166"/>
      <c r="AL15" s="8">
        <v>12</v>
      </c>
      <c r="AM15" s="11">
        <v>0.74608150470219436</v>
      </c>
      <c r="AN15" s="11">
        <v>0.7415730337078652</v>
      </c>
      <c r="AO15" s="11">
        <v>0.67489711934156382</v>
      </c>
      <c r="AP15" s="166"/>
      <c r="AQ15" s="8">
        <v>12</v>
      </c>
      <c r="AR15" s="11">
        <v>0.73160762942779289</v>
      </c>
      <c r="AS15" s="11">
        <v>0.70588235294117652</v>
      </c>
      <c r="AT15" s="11">
        <v>0.64049586776859502</v>
      </c>
    </row>
    <row r="16" spans="3:46" x14ac:dyDescent="0.25">
      <c r="C16" s="7">
        <v>44209</v>
      </c>
      <c r="D16" s="166"/>
      <c r="E16" s="8">
        <v>13</v>
      </c>
      <c r="F16" s="9">
        <v>205</v>
      </c>
      <c r="G16" s="9">
        <v>149</v>
      </c>
      <c r="H16" s="10">
        <f t="shared" si="2"/>
        <v>0.72682926829268291</v>
      </c>
      <c r="I16" s="166"/>
      <c r="J16" s="8">
        <v>13</v>
      </c>
      <c r="K16" s="9">
        <v>248</v>
      </c>
      <c r="L16" s="9">
        <v>169</v>
      </c>
      <c r="M16" s="10">
        <v>0.68145161290322576</v>
      </c>
      <c r="N16" s="163"/>
      <c r="O16" s="9">
        <v>13</v>
      </c>
      <c r="P16" s="133">
        <v>243</v>
      </c>
      <c r="Q16" s="133">
        <v>167</v>
      </c>
      <c r="R16" s="119">
        <f t="shared" si="0"/>
        <v>0.68724279835390945</v>
      </c>
      <c r="S16" s="163"/>
      <c r="T16" s="9">
        <v>13</v>
      </c>
      <c r="U16" s="133">
        <v>242</v>
      </c>
      <c r="V16" s="133">
        <v>169</v>
      </c>
      <c r="W16" s="119">
        <f t="shared" si="1"/>
        <v>0.69834710743801653</v>
      </c>
      <c r="Z16" s="7">
        <v>44209</v>
      </c>
      <c r="AA16" s="166"/>
      <c r="AB16" s="8">
        <v>13</v>
      </c>
      <c r="AC16" s="11">
        <v>0.77525773195876291</v>
      </c>
      <c r="AD16" s="11">
        <v>0.71568627450980393</v>
      </c>
      <c r="AE16" s="11">
        <v>0.72682926829268291</v>
      </c>
      <c r="AF16" s="166"/>
      <c r="AG16" s="8">
        <v>13</v>
      </c>
      <c r="AH16" s="11">
        <v>0.67356593731519809</v>
      </c>
      <c r="AI16" s="11">
        <v>0.7415730337078652</v>
      </c>
      <c r="AJ16" s="11">
        <v>0.68145161290322576</v>
      </c>
      <c r="AK16" s="166"/>
      <c r="AL16" s="8">
        <v>13</v>
      </c>
      <c r="AM16" s="11">
        <v>0.72476489028213165</v>
      </c>
      <c r="AN16" s="11">
        <v>0.7640449438202247</v>
      </c>
      <c r="AO16" s="11">
        <v>0.68724279835390945</v>
      </c>
      <c r="AP16" s="166"/>
      <c r="AQ16" s="8">
        <v>13</v>
      </c>
      <c r="AR16" s="11">
        <v>0.74931880108991822</v>
      </c>
      <c r="AS16" s="11">
        <v>0.61176470588235299</v>
      </c>
      <c r="AT16" s="11">
        <v>0.69834710743801653</v>
      </c>
    </row>
    <row r="17" spans="3:46" x14ac:dyDescent="0.25">
      <c r="C17" s="7">
        <v>44210</v>
      </c>
      <c r="D17" s="166"/>
      <c r="E17" s="8">
        <v>14</v>
      </c>
      <c r="F17" s="9">
        <v>205</v>
      </c>
      <c r="G17" s="9">
        <v>145</v>
      </c>
      <c r="H17" s="10">
        <f t="shared" si="2"/>
        <v>0.70731707317073167</v>
      </c>
      <c r="I17" s="166"/>
      <c r="J17" s="8">
        <v>14</v>
      </c>
      <c r="K17" s="9">
        <v>248</v>
      </c>
      <c r="L17" s="9">
        <v>171</v>
      </c>
      <c r="M17" s="10">
        <v>0.68951612903225812</v>
      </c>
      <c r="N17" s="163"/>
      <c r="O17" s="9">
        <v>14</v>
      </c>
      <c r="P17" s="133">
        <v>243</v>
      </c>
      <c r="Q17" s="133">
        <v>162</v>
      </c>
      <c r="R17" s="119">
        <f t="shared" si="0"/>
        <v>0.66666666666666663</v>
      </c>
      <c r="S17" s="163"/>
      <c r="T17" s="9">
        <v>14</v>
      </c>
      <c r="U17" s="133">
        <v>242</v>
      </c>
      <c r="V17" s="133">
        <v>164</v>
      </c>
      <c r="W17" s="119">
        <f t="shared" si="1"/>
        <v>0.6776859504132231</v>
      </c>
      <c r="Z17" s="7">
        <v>44210</v>
      </c>
      <c r="AA17" s="166"/>
      <c r="AB17" s="8">
        <v>14</v>
      </c>
      <c r="AC17" s="11">
        <v>0.76288659793814428</v>
      </c>
      <c r="AD17" s="11">
        <v>0.66666666666666663</v>
      </c>
      <c r="AE17" s="11">
        <v>0.70731707317073167</v>
      </c>
      <c r="AF17" s="166"/>
      <c r="AG17" s="8">
        <v>14</v>
      </c>
      <c r="AH17" s="11">
        <v>0.68598462448255471</v>
      </c>
      <c r="AI17" s="11">
        <v>0.797752808988764</v>
      </c>
      <c r="AJ17" s="11">
        <v>0.68951612903225812</v>
      </c>
      <c r="AK17" s="166"/>
      <c r="AL17" s="8">
        <v>14</v>
      </c>
      <c r="AM17" s="11">
        <v>0.70156739811912228</v>
      </c>
      <c r="AN17" s="11">
        <v>0.7865168539325843</v>
      </c>
      <c r="AO17" s="11">
        <v>0.66666666666666663</v>
      </c>
      <c r="AP17" s="166"/>
      <c r="AQ17" s="8">
        <v>14</v>
      </c>
      <c r="AR17" s="11">
        <v>0.73501362397820158</v>
      </c>
      <c r="AS17" s="11">
        <v>0.6588235294117647</v>
      </c>
      <c r="AT17" s="11">
        <v>0.6776859504132231</v>
      </c>
    </row>
    <row r="18" spans="3:46" x14ac:dyDescent="0.25">
      <c r="C18" s="7">
        <v>44211</v>
      </c>
      <c r="D18" s="166"/>
      <c r="E18" s="8">
        <v>15</v>
      </c>
      <c r="F18" s="9">
        <v>205</v>
      </c>
      <c r="G18" s="9">
        <v>146</v>
      </c>
      <c r="H18" s="10">
        <f t="shared" si="2"/>
        <v>0.71219512195121948</v>
      </c>
      <c r="I18" s="166"/>
      <c r="J18" s="8">
        <v>15</v>
      </c>
      <c r="K18" s="9">
        <v>248</v>
      </c>
      <c r="L18" s="9">
        <v>166</v>
      </c>
      <c r="M18" s="10">
        <v>0.66935483870967738</v>
      </c>
      <c r="N18" s="163"/>
      <c r="O18" s="9">
        <v>15</v>
      </c>
      <c r="P18" s="133">
        <v>243</v>
      </c>
      <c r="Q18" s="133">
        <v>182</v>
      </c>
      <c r="R18" s="119">
        <f t="shared" si="0"/>
        <v>0.74897119341563789</v>
      </c>
      <c r="S18" s="163"/>
      <c r="T18" s="9">
        <v>15</v>
      </c>
      <c r="U18" s="133">
        <v>242</v>
      </c>
      <c r="V18" s="133">
        <v>172</v>
      </c>
      <c r="W18" s="119">
        <f t="shared" si="1"/>
        <v>0.71074380165289253</v>
      </c>
      <c r="Z18" s="7">
        <v>44211</v>
      </c>
      <c r="AA18" s="166"/>
      <c r="AB18" s="8">
        <v>15</v>
      </c>
      <c r="AC18" s="11">
        <v>0.7312714776632302</v>
      </c>
      <c r="AD18" s="11">
        <v>0.80392156862745101</v>
      </c>
      <c r="AE18" s="11">
        <v>0.71219512195121948</v>
      </c>
      <c r="AF18" s="166"/>
      <c r="AG18" s="8">
        <v>15</v>
      </c>
      <c r="AH18" s="11">
        <v>0.66232998225901829</v>
      </c>
      <c r="AI18" s="11">
        <v>0.7191011235955056</v>
      </c>
      <c r="AJ18" s="11">
        <v>0.66935483870967738</v>
      </c>
      <c r="AK18" s="166"/>
      <c r="AL18" s="8">
        <v>15</v>
      </c>
      <c r="AM18" s="11">
        <v>0.71034482758620687</v>
      </c>
      <c r="AN18" s="11">
        <v>0.7640449438202247</v>
      </c>
      <c r="AO18" s="11">
        <v>0.74897119341563789</v>
      </c>
      <c r="AP18" s="166"/>
      <c r="AQ18" s="8">
        <v>15</v>
      </c>
      <c r="AR18" s="11">
        <v>0.75068119891008178</v>
      </c>
      <c r="AS18" s="11">
        <v>0.68235294117647061</v>
      </c>
      <c r="AT18" s="11">
        <v>0.71074380165289253</v>
      </c>
    </row>
    <row r="19" spans="3:46" x14ac:dyDescent="0.25">
      <c r="C19" s="7">
        <v>44212</v>
      </c>
      <c r="D19" s="166"/>
      <c r="E19" s="8">
        <v>16</v>
      </c>
      <c r="F19" s="9">
        <v>205</v>
      </c>
      <c r="G19" s="9">
        <v>151</v>
      </c>
      <c r="H19" s="10">
        <f t="shared" si="2"/>
        <v>0.73658536585365852</v>
      </c>
      <c r="I19" s="166"/>
      <c r="J19" s="8">
        <v>16</v>
      </c>
      <c r="K19" s="9">
        <v>248</v>
      </c>
      <c r="L19" s="9">
        <v>161</v>
      </c>
      <c r="M19" s="10">
        <v>0.64919354838709675</v>
      </c>
      <c r="N19" s="163"/>
      <c r="O19" s="9">
        <v>16</v>
      </c>
      <c r="P19" s="133">
        <v>243</v>
      </c>
      <c r="Q19" s="133">
        <v>170</v>
      </c>
      <c r="R19" s="119">
        <f t="shared" si="0"/>
        <v>0.69958847736625518</v>
      </c>
      <c r="S19" s="163"/>
      <c r="T19" s="9">
        <v>16</v>
      </c>
      <c r="U19" s="133">
        <v>242</v>
      </c>
      <c r="V19" s="133">
        <v>167</v>
      </c>
      <c r="W19" s="119">
        <f t="shared" si="1"/>
        <v>0.69008264462809921</v>
      </c>
      <c r="Z19" s="7">
        <v>44212</v>
      </c>
      <c r="AA19" s="166"/>
      <c r="AB19" s="8">
        <v>16</v>
      </c>
      <c r="AC19" s="11">
        <v>0.76494845360824737</v>
      </c>
      <c r="AD19" s="11">
        <v>0.77450980392156865</v>
      </c>
      <c r="AE19" s="11">
        <v>0.73658536585365852</v>
      </c>
      <c r="AF19" s="166"/>
      <c r="AG19" s="8">
        <v>16</v>
      </c>
      <c r="AH19" s="11">
        <v>0.68066232998225906</v>
      </c>
      <c r="AI19" s="11">
        <v>0.7078651685393258</v>
      </c>
      <c r="AJ19" s="11">
        <v>0.64919354838709675</v>
      </c>
      <c r="AK19" s="166"/>
      <c r="AL19" s="8">
        <v>16</v>
      </c>
      <c r="AM19" s="11">
        <v>0.75235109717868343</v>
      </c>
      <c r="AN19" s="11">
        <v>0.7752808988764045</v>
      </c>
      <c r="AO19" s="11">
        <v>0.7</v>
      </c>
      <c r="AP19" s="166"/>
      <c r="AQ19" s="8">
        <v>16</v>
      </c>
      <c r="AR19" s="11">
        <v>0.75544959128065392</v>
      </c>
      <c r="AS19" s="11">
        <v>0.54117647058823526</v>
      </c>
      <c r="AT19" s="11">
        <v>0.69008264462809921</v>
      </c>
    </row>
    <row r="20" spans="3:46" x14ac:dyDescent="0.25">
      <c r="C20" s="7">
        <v>44213</v>
      </c>
      <c r="D20" s="166"/>
      <c r="E20" s="8">
        <v>17</v>
      </c>
      <c r="F20" s="9">
        <v>205</v>
      </c>
      <c r="G20" s="9">
        <v>151</v>
      </c>
      <c r="H20" s="10">
        <f t="shared" si="2"/>
        <v>0.73658536585365852</v>
      </c>
      <c r="I20" s="166"/>
      <c r="J20" s="8">
        <v>17</v>
      </c>
      <c r="K20" s="9">
        <v>248</v>
      </c>
      <c r="L20" s="9">
        <v>179</v>
      </c>
      <c r="M20" s="10">
        <v>0.72177419354838712</v>
      </c>
      <c r="N20" s="163"/>
      <c r="O20" s="9">
        <v>17</v>
      </c>
      <c r="P20" s="133">
        <v>243</v>
      </c>
      <c r="Q20" s="133">
        <v>188</v>
      </c>
      <c r="R20" s="119">
        <f t="shared" si="0"/>
        <v>0.77366255144032925</v>
      </c>
      <c r="S20" s="163"/>
      <c r="T20" s="9">
        <v>17</v>
      </c>
      <c r="U20" s="133">
        <v>242</v>
      </c>
      <c r="V20" s="133">
        <v>177</v>
      </c>
      <c r="W20" s="119">
        <f t="shared" si="1"/>
        <v>0.73140495867768596</v>
      </c>
      <c r="Z20" s="7">
        <v>44213</v>
      </c>
      <c r="AA20" s="166"/>
      <c r="AB20" s="8">
        <v>17</v>
      </c>
      <c r="AC20" s="11">
        <v>0.75532646048109964</v>
      </c>
      <c r="AD20" s="11">
        <v>0.79411764705882348</v>
      </c>
      <c r="AE20" s="11">
        <v>0.73658536585365852</v>
      </c>
      <c r="AF20" s="166"/>
      <c r="AG20" s="8">
        <v>17</v>
      </c>
      <c r="AH20" s="11">
        <v>0.69071555292726194</v>
      </c>
      <c r="AI20" s="11">
        <v>0.7752808988764045</v>
      </c>
      <c r="AJ20" s="11">
        <v>0.72177419354838712</v>
      </c>
      <c r="AK20" s="166"/>
      <c r="AL20" s="8">
        <v>17</v>
      </c>
      <c r="AM20" s="11">
        <v>0.75485893416927896</v>
      </c>
      <c r="AN20" s="11">
        <v>0.78</v>
      </c>
      <c r="AO20" s="11">
        <v>0.77366255144032925</v>
      </c>
      <c r="AP20" s="166"/>
      <c r="AQ20" s="8">
        <v>17</v>
      </c>
      <c r="AR20" s="11">
        <v>0.76430517711171664</v>
      </c>
      <c r="AS20" s="11">
        <v>0.68235294117647061</v>
      </c>
      <c r="AT20" s="11">
        <v>0.73140495867768596</v>
      </c>
    </row>
    <row r="21" spans="3:46" x14ac:dyDescent="0.25">
      <c r="C21" s="7">
        <v>44214</v>
      </c>
      <c r="D21" s="166"/>
      <c r="E21" s="8">
        <v>18</v>
      </c>
      <c r="F21" s="9">
        <v>205</v>
      </c>
      <c r="G21" s="9">
        <v>149</v>
      </c>
      <c r="H21" s="10">
        <f t="shared" si="2"/>
        <v>0.72682926829268291</v>
      </c>
      <c r="I21" s="166"/>
      <c r="J21" s="8">
        <v>18</v>
      </c>
      <c r="K21" s="9">
        <v>248</v>
      </c>
      <c r="L21" s="9">
        <v>181</v>
      </c>
      <c r="M21" s="10">
        <v>0.72983870967741937</v>
      </c>
      <c r="N21" s="163"/>
      <c r="O21" s="9">
        <v>18</v>
      </c>
      <c r="P21" s="133">
        <v>243</v>
      </c>
      <c r="Q21" s="133">
        <v>179</v>
      </c>
      <c r="R21" s="119">
        <f t="shared" si="0"/>
        <v>0.73662551440329216</v>
      </c>
      <c r="S21" s="163"/>
      <c r="T21" s="9">
        <v>18</v>
      </c>
      <c r="U21" s="133">
        <v>242</v>
      </c>
      <c r="V21" s="133">
        <v>171</v>
      </c>
      <c r="W21" s="119">
        <f t="shared" si="1"/>
        <v>0.70661157024793386</v>
      </c>
      <c r="Z21" s="7">
        <v>44214</v>
      </c>
      <c r="AA21" s="166"/>
      <c r="AB21" s="8">
        <v>18</v>
      </c>
      <c r="AC21" s="11">
        <v>0.77938144329896908</v>
      </c>
      <c r="AD21" s="11">
        <v>0.82352941176470584</v>
      </c>
      <c r="AE21" s="11">
        <v>0.72682926829268291</v>
      </c>
      <c r="AF21" s="166"/>
      <c r="AG21" s="8">
        <v>18</v>
      </c>
      <c r="AH21" s="11">
        <v>0.65759905381431105</v>
      </c>
      <c r="AI21" s="11">
        <v>0.6966292134831461</v>
      </c>
      <c r="AJ21" s="11">
        <v>0.72983870967741937</v>
      </c>
      <c r="AK21" s="166"/>
      <c r="AL21" s="8">
        <v>18</v>
      </c>
      <c r="AM21" s="11">
        <v>0.72789968652037618</v>
      </c>
      <c r="AN21" s="11">
        <v>0.7640449438202247</v>
      </c>
      <c r="AO21" s="11">
        <v>0.73662551440329216</v>
      </c>
      <c r="AP21" s="166"/>
      <c r="AQ21" s="8">
        <v>18</v>
      </c>
      <c r="AR21" s="11">
        <v>0.74931880108991822</v>
      </c>
      <c r="AS21" s="11">
        <v>0.69411764705882351</v>
      </c>
      <c r="AT21" s="11">
        <v>0.70661157024793386</v>
      </c>
    </row>
    <row r="22" spans="3:46" x14ac:dyDescent="0.25">
      <c r="C22" s="7">
        <v>44215</v>
      </c>
      <c r="D22" s="166"/>
      <c r="E22" s="8">
        <v>19</v>
      </c>
      <c r="F22" s="9">
        <v>205</v>
      </c>
      <c r="G22" s="9">
        <v>150</v>
      </c>
      <c r="H22" s="10">
        <f t="shared" si="2"/>
        <v>0.73170731707317072</v>
      </c>
      <c r="I22" s="166"/>
      <c r="J22" s="8">
        <v>19</v>
      </c>
      <c r="K22" s="9">
        <v>248</v>
      </c>
      <c r="L22" s="9">
        <v>184</v>
      </c>
      <c r="M22" s="10">
        <v>0.74193548387096775</v>
      </c>
      <c r="N22" s="163"/>
      <c r="O22" s="9">
        <v>19</v>
      </c>
      <c r="P22" s="133">
        <v>243</v>
      </c>
      <c r="Q22" s="133">
        <v>196</v>
      </c>
      <c r="R22" s="119">
        <f t="shared" si="0"/>
        <v>0.80658436213991769</v>
      </c>
      <c r="S22" s="163"/>
      <c r="T22" s="9">
        <v>19</v>
      </c>
      <c r="U22" s="133">
        <v>242</v>
      </c>
      <c r="V22" s="133">
        <v>168</v>
      </c>
      <c r="W22" s="119">
        <f t="shared" si="1"/>
        <v>0.69421487603305787</v>
      </c>
      <c r="Z22" s="7">
        <v>44215</v>
      </c>
      <c r="AA22" s="166"/>
      <c r="AB22" s="8">
        <v>19</v>
      </c>
      <c r="AC22" s="11">
        <v>0.74776632302405499</v>
      </c>
      <c r="AD22" s="11">
        <v>0.80392156862745101</v>
      </c>
      <c r="AE22" s="11">
        <v>0.73170731707317072</v>
      </c>
      <c r="AF22" s="166"/>
      <c r="AG22" s="8">
        <v>19</v>
      </c>
      <c r="AH22" s="11">
        <v>0.66173861620342989</v>
      </c>
      <c r="AI22" s="11">
        <v>0.6629213483146067</v>
      </c>
      <c r="AJ22" s="11">
        <v>0.74193548387096775</v>
      </c>
      <c r="AK22" s="166"/>
      <c r="AL22" s="8">
        <v>19</v>
      </c>
      <c r="AM22" s="11">
        <v>0.73644859813084107</v>
      </c>
      <c r="AN22" s="11">
        <v>0.7640449438202247</v>
      </c>
      <c r="AO22" s="11">
        <v>0.80658436213991769</v>
      </c>
      <c r="AP22" s="166"/>
      <c r="AQ22" s="8">
        <v>19</v>
      </c>
      <c r="AR22" s="11">
        <v>0.75136239782016345</v>
      </c>
      <c r="AS22" s="11">
        <v>0.6588235294117647</v>
      </c>
      <c r="AT22" s="11">
        <v>0.69421487603305787</v>
      </c>
    </row>
    <row r="23" spans="3:46" x14ac:dyDescent="0.25">
      <c r="C23" s="7">
        <v>44216</v>
      </c>
      <c r="D23" s="166"/>
      <c r="E23" s="8">
        <v>20</v>
      </c>
      <c r="F23" s="9">
        <v>205</v>
      </c>
      <c r="G23" s="9">
        <v>160</v>
      </c>
      <c r="H23" s="10">
        <f t="shared" si="2"/>
        <v>0.78048780487804881</v>
      </c>
      <c r="I23" s="166"/>
      <c r="J23" s="8">
        <v>20</v>
      </c>
      <c r="K23" s="9">
        <v>248</v>
      </c>
      <c r="L23" s="9">
        <v>178</v>
      </c>
      <c r="M23" s="10">
        <v>0.717741935483871</v>
      </c>
      <c r="N23" s="163"/>
      <c r="O23" s="9">
        <v>20</v>
      </c>
      <c r="P23" s="133">
        <v>243</v>
      </c>
      <c r="Q23" s="133">
        <v>186</v>
      </c>
      <c r="R23" s="119">
        <f t="shared" si="0"/>
        <v>0.76543209876543206</v>
      </c>
      <c r="S23" s="163"/>
      <c r="T23" s="9">
        <v>20</v>
      </c>
      <c r="U23" s="133">
        <v>242</v>
      </c>
      <c r="V23" s="133">
        <v>166</v>
      </c>
      <c r="W23" s="119">
        <f t="shared" si="1"/>
        <v>0.68595041322314054</v>
      </c>
      <c r="Z23" s="7">
        <v>44216</v>
      </c>
      <c r="AA23" s="166"/>
      <c r="AB23" s="8">
        <v>20</v>
      </c>
      <c r="AC23" s="11">
        <v>0.77113402061855674</v>
      </c>
      <c r="AD23" s="11">
        <v>0.73529411764705888</v>
      </c>
      <c r="AE23" s="11">
        <v>0.78048780487804881</v>
      </c>
      <c r="AF23" s="166"/>
      <c r="AG23" s="8">
        <v>20</v>
      </c>
      <c r="AH23" s="11">
        <v>0.68184506209343587</v>
      </c>
      <c r="AI23" s="11">
        <v>0.7078651685393258</v>
      </c>
      <c r="AJ23" s="11">
        <v>0.717741935483871</v>
      </c>
      <c r="AK23" s="166"/>
      <c r="AL23" s="8">
        <v>20</v>
      </c>
      <c r="AM23" s="11">
        <v>0.71526479750778815</v>
      </c>
      <c r="AN23" s="11">
        <v>0.6741573033707865</v>
      </c>
      <c r="AO23" s="11">
        <v>0.76131687242798352</v>
      </c>
      <c r="AP23" s="166"/>
      <c r="AQ23" s="8">
        <v>20</v>
      </c>
      <c r="AR23" s="11">
        <v>0.75476839237057225</v>
      </c>
      <c r="AS23" s="11">
        <v>0.71764705882352942</v>
      </c>
      <c r="AT23" s="11">
        <v>0.68595041322314054</v>
      </c>
    </row>
    <row r="24" spans="3:46" x14ac:dyDescent="0.25">
      <c r="C24" s="7">
        <v>44217</v>
      </c>
      <c r="D24" s="166"/>
      <c r="E24" s="8">
        <v>21</v>
      </c>
      <c r="F24" s="9">
        <v>205</v>
      </c>
      <c r="G24" s="9">
        <v>161</v>
      </c>
      <c r="H24" s="10">
        <f t="shared" si="2"/>
        <v>0.78536585365853662</v>
      </c>
      <c r="I24" s="166"/>
      <c r="J24" s="8">
        <v>21</v>
      </c>
      <c r="K24" s="9">
        <v>248</v>
      </c>
      <c r="L24" s="9">
        <v>168</v>
      </c>
      <c r="M24" s="10">
        <v>0.67741935483870963</v>
      </c>
      <c r="N24" s="163"/>
      <c r="O24" s="9">
        <v>21</v>
      </c>
      <c r="P24" s="133">
        <v>243</v>
      </c>
      <c r="Q24" s="133">
        <v>172</v>
      </c>
      <c r="R24" s="119">
        <f t="shared" si="0"/>
        <v>0.70781893004115226</v>
      </c>
      <c r="S24" s="163"/>
      <c r="T24" s="9">
        <v>21</v>
      </c>
      <c r="U24" s="133">
        <v>242</v>
      </c>
      <c r="V24" s="133">
        <v>167</v>
      </c>
      <c r="W24" s="119">
        <f t="shared" si="1"/>
        <v>0.69008264462809921</v>
      </c>
      <c r="Z24" s="7">
        <v>44217</v>
      </c>
      <c r="AA24" s="166"/>
      <c r="AB24" s="8">
        <v>21</v>
      </c>
      <c r="AC24" s="11">
        <v>0.77182130584192443</v>
      </c>
      <c r="AD24" s="11">
        <v>0.68627450980392157</v>
      </c>
      <c r="AE24" s="11">
        <v>0.78536585365853662</v>
      </c>
      <c r="AF24" s="166"/>
      <c r="AG24" s="8">
        <v>21</v>
      </c>
      <c r="AH24" s="11">
        <v>0.70195150798344175</v>
      </c>
      <c r="AI24" s="11">
        <v>0.7078651685393258</v>
      </c>
      <c r="AJ24" s="11">
        <v>0.67741935483870963</v>
      </c>
      <c r="AK24" s="166"/>
      <c r="AL24" s="8">
        <v>21</v>
      </c>
      <c r="AM24" s="11">
        <v>0.73582554517133958</v>
      </c>
      <c r="AN24" s="11">
        <v>0.6966292134831461</v>
      </c>
      <c r="AO24" s="11">
        <v>0.70781893004115226</v>
      </c>
      <c r="AP24" s="166"/>
      <c r="AQ24" s="8">
        <v>21</v>
      </c>
      <c r="AR24" s="11">
        <v>0.76771117166212532</v>
      </c>
      <c r="AS24" s="11">
        <v>0.71764705882352942</v>
      </c>
      <c r="AT24" s="11">
        <v>0.69008264462809921</v>
      </c>
    </row>
    <row r="25" spans="3:46" x14ac:dyDescent="0.25">
      <c r="C25" s="7">
        <v>44218</v>
      </c>
      <c r="D25" s="166"/>
      <c r="E25" s="8">
        <v>22</v>
      </c>
      <c r="F25" s="9">
        <v>205</v>
      </c>
      <c r="G25" s="9">
        <v>150</v>
      </c>
      <c r="H25" s="10">
        <f t="shared" si="2"/>
        <v>0.73170731707317072</v>
      </c>
      <c r="I25" s="166"/>
      <c r="J25" s="8">
        <v>22</v>
      </c>
      <c r="K25" s="9">
        <v>248</v>
      </c>
      <c r="L25" s="9">
        <v>167</v>
      </c>
      <c r="M25" s="10">
        <v>0.67338709677419351</v>
      </c>
      <c r="N25" s="163"/>
      <c r="O25" s="9">
        <v>22</v>
      </c>
      <c r="P25" s="133">
        <v>243</v>
      </c>
      <c r="Q25" s="133">
        <v>170</v>
      </c>
      <c r="R25" s="119">
        <f t="shared" si="0"/>
        <v>0.69958847736625518</v>
      </c>
      <c r="S25" s="163"/>
      <c r="T25" s="9">
        <v>22</v>
      </c>
      <c r="U25" s="133">
        <v>242</v>
      </c>
      <c r="V25" s="133">
        <v>163</v>
      </c>
      <c r="W25" s="119">
        <f t="shared" si="1"/>
        <v>0.67355371900826444</v>
      </c>
      <c r="Z25" s="7">
        <v>44218</v>
      </c>
      <c r="AA25" s="166"/>
      <c r="AB25" s="8">
        <v>22</v>
      </c>
      <c r="AC25" s="11">
        <v>0.77731958762886599</v>
      </c>
      <c r="AD25" s="11">
        <v>0.75490196078431371</v>
      </c>
      <c r="AE25" s="11">
        <v>0.73170731707317072</v>
      </c>
      <c r="AF25" s="166"/>
      <c r="AG25" s="8">
        <v>22</v>
      </c>
      <c r="AH25" s="11">
        <v>0.68716735659373152</v>
      </c>
      <c r="AI25" s="11">
        <v>0.6853932584269663</v>
      </c>
      <c r="AJ25" s="11">
        <v>0.67338709677419351</v>
      </c>
      <c r="AK25" s="166"/>
      <c r="AL25" s="8">
        <v>22</v>
      </c>
      <c r="AM25" s="11">
        <v>0.71775700934579434</v>
      </c>
      <c r="AN25" s="11">
        <v>0.6067415730337079</v>
      </c>
      <c r="AO25" s="11">
        <v>0.69958847736625518</v>
      </c>
      <c r="AP25" s="166"/>
      <c r="AQ25" s="8">
        <v>22</v>
      </c>
      <c r="AR25" s="11">
        <v>0.76907356948228878</v>
      </c>
      <c r="AS25" s="11">
        <v>0.63529411764705879</v>
      </c>
      <c r="AT25" s="11">
        <v>0.67355371900826444</v>
      </c>
    </row>
    <row r="26" spans="3:46" x14ac:dyDescent="0.25">
      <c r="C26" s="7">
        <v>44219</v>
      </c>
      <c r="D26" s="166"/>
      <c r="E26" s="8">
        <v>23</v>
      </c>
      <c r="F26" s="9">
        <v>205</v>
      </c>
      <c r="G26" s="9">
        <v>154</v>
      </c>
      <c r="H26" s="10">
        <f t="shared" si="2"/>
        <v>0.75121951219512195</v>
      </c>
      <c r="I26" s="166"/>
      <c r="J26" s="8">
        <v>23</v>
      </c>
      <c r="K26" s="9">
        <v>248</v>
      </c>
      <c r="L26" s="9">
        <v>164</v>
      </c>
      <c r="M26" s="10">
        <v>0.66129032258064513</v>
      </c>
      <c r="N26" s="163"/>
      <c r="O26" s="9">
        <v>23</v>
      </c>
      <c r="P26" s="133">
        <v>243</v>
      </c>
      <c r="Q26" s="133">
        <v>159</v>
      </c>
      <c r="R26" s="119">
        <f t="shared" si="0"/>
        <v>0.65432098765432101</v>
      </c>
      <c r="S26" s="163"/>
      <c r="T26" s="9">
        <v>23</v>
      </c>
      <c r="U26" s="133">
        <v>242</v>
      </c>
      <c r="V26" s="133">
        <v>159</v>
      </c>
      <c r="W26" s="119">
        <f t="shared" si="1"/>
        <v>0.65702479338842978</v>
      </c>
      <c r="Z26" s="7">
        <v>44219</v>
      </c>
      <c r="AA26" s="166"/>
      <c r="AB26" s="8">
        <v>23</v>
      </c>
      <c r="AC26" s="11">
        <v>0.71890034364261168</v>
      </c>
      <c r="AD26" s="11">
        <v>0.81372549019607843</v>
      </c>
      <c r="AE26" s="11">
        <v>0.75121951219512195</v>
      </c>
      <c r="AF26" s="166"/>
      <c r="AG26" s="8">
        <v>23</v>
      </c>
      <c r="AH26" s="11">
        <v>0.68598462448255471</v>
      </c>
      <c r="AI26" s="11">
        <v>0.6629213483146067</v>
      </c>
      <c r="AJ26" s="11">
        <v>0.66129032258064513</v>
      </c>
      <c r="AK26" s="166"/>
      <c r="AL26" s="8">
        <v>23</v>
      </c>
      <c r="AM26" s="11">
        <v>0.69719626168224302</v>
      </c>
      <c r="AN26" s="11">
        <v>0.6966292134831461</v>
      </c>
      <c r="AO26" s="11">
        <v>0.65432098765432101</v>
      </c>
      <c r="AP26" s="166"/>
      <c r="AQ26" s="8">
        <v>23</v>
      </c>
      <c r="AR26" s="11">
        <v>0.75340599455040869</v>
      </c>
      <c r="AS26" s="11">
        <v>0.76470588235294112</v>
      </c>
      <c r="AT26" s="11">
        <v>0.65702479338842978</v>
      </c>
    </row>
    <row r="27" spans="3:46" x14ac:dyDescent="0.25">
      <c r="C27" s="7">
        <v>44220</v>
      </c>
      <c r="D27" s="166"/>
      <c r="E27" s="8">
        <v>24</v>
      </c>
      <c r="F27" s="9">
        <v>205</v>
      </c>
      <c r="G27" s="9">
        <v>153</v>
      </c>
      <c r="H27" s="10">
        <f t="shared" si="2"/>
        <v>0.74634146341463414</v>
      </c>
      <c r="I27" s="166"/>
      <c r="J27" s="8">
        <v>24</v>
      </c>
      <c r="K27" s="9">
        <v>248</v>
      </c>
      <c r="L27" s="9">
        <v>168</v>
      </c>
      <c r="M27" s="10">
        <v>0.67741935483870963</v>
      </c>
      <c r="N27" s="163"/>
      <c r="O27" s="9">
        <v>24</v>
      </c>
      <c r="P27" s="133">
        <v>243</v>
      </c>
      <c r="Q27" s="133">
        <v>172</v>
      </c>
      <c r="R27" s="119">
        <f t="shared" si="0"/>
        <v>0.70781893004115226</v>
      </c>
      <c r="S27" s="163"/>
      <c r="T27" s="9">
        <v>24</v>
      </c>
      <c r="U27" s="133">
        <v>242</v>
      </c>
      <c r="V27" s="133">
        <v>161</v>
      </c>
      <c r="W27" s="119">
        <f t="shared" si="1"/>
        <v>0.66528925619834711</v>
      </c>
      <c r="Z27" s="7">
        <v>44220</v>
      </c>
      <c r="AA27" s="166"/>
      <c r="AB27" s="8">
        <v>24</v>
      </c>
      <c r="AC27" s="11">
        <v>0.75738831615120272</v>
      </c>
      <c r="AD27" s="11">
        <v>0.80392156862745101</v>
      </c>
      <c r="AE27" s="11">
        <v>0.74634146341463414</v>
      </c>
      <c r="AF27" s="166"/>
      <c r="AG27" s="8">
        <v>24</v>
      </c>
      <c r="AH27" s="11">
        <v>0.66055588409225308</v>
      </c>
      <c r="AI27" s="11">
        <v>0.7640449438202247</v>
      </c>
      <c r="AJ27" s="11">
        <v>0.67741935483870963</v>
      </c>
      <c r="AK27" s="166"/>
      <c r="AL27" s="8">
        <v>24</v>
      </c>
      <c r="AM27" s="11">
        <v>0.70467289719626169</v>
      </c>
      <c r="AN27" s="11">
        <v>0.8539325842696629</v>
      </c>
      <c r="AO27" s="11">
        <v>0.70781893004115226</v>
      </c>
      <c r="AP27" s="166"/>
      <c r="AQ27" s="8">
        <v>24</v>
      </c>
      <c r="AR27" s="11">
        <v>0.73910081743869205</v>
      </c>
      <c r="AS27" s="11">
        <v>0.72941176470588232</v>
      </c>
      <c r="AT27" s="11">
        <v>0.66528925619834711</v>
      </c>
    </row>
    <row r="28" spans="3:46" x14ac:dyDescent="0.25">
      <c r="C28" s="7">
        <v>44221</v>
      </c>
      <c r="D28" s="166"/>
      <c r="E28" s="8">
        <v>25</v>
      </c>
      <c r="F28" s="9">
        <v>205</v>
      </c>
      <c r="G28" s="9">
        <v>157</v>
      </c>
      <c r="H28" s="10">
        <f t="shared" si="2"/>
        <v>0.76585365853658538</v>
      </c>
      <c r="I28" s="166"/>
      <c r="J28" s="8">
        <v>25</v>
      </c>
      <c r="K28" s="9">
        <v>248</v>
      </c>
      <c r="L28" s="9">
        <v>182</v>
      </c>
      <c r="M28" s="10">
        <v>0.7338709677419355</v>
      </c>
      <c r="N28" s="163"/>
      <c r="O28" s="9">
        <v>25</v>
      </c>
      <c r="P28" s="133">
        <v>243</v>
      </c>
      <c r="Q28" s="133">
        <v>182</v>
      </c>
      <c r="R28" s="119">
        <f t="shared" si="0"/>
        <v>0.74897119341563789</v>
      </c>
      <c r="S28" s="163"/>
      <c r="T28" s="9">
        <v>25</v>
      </c>
      <c r="U28" s="133">
        <v>242</v>
      </c>
      <c r="V28" s="133">
        <v>154</v>
      </c>
      <c r="W28" s="119">
        <f t="shared" si="1"/>
        <v>0.63636363636363635</v>
      </c>
      <c r="Z28" s="7">
        <v>44221</v>
      </c>
      <c r="AA28" s="166"/>
      <c r="AB28" s="8">
        <v>25</v>
      </c>
      <c r="AC28" s="11">
        <v>0.77685377685377688</v>
      </c>
      <c r="AD28" s="11">
        <v>0.81372549019607843</v>
      </c>
      <c r="AE28" s="11">
        <v>0.76585365853658538</v>
      </c>
      <c r="AF28" s="166"/>
      <c r="AG28" s="8">
        <v>25</v>
      </c>
      <c r="AH28" s="11">
        <v>0.66883500887049085</v>
      </c>
      <c r="AI28" s="11">
        <v>0.7865168539325843</v>
      </c>
      <c r="AJ28" s="11">
        <v>0.7338709677419355</v>
      </c>
      <c r="AK28" s="166"/>
      <c r="AL28" s="8">
        <v>25</v>
      </c>
      <c r="AM28" s="120">
        <v>0.71339563862928346</v>
      </c>
      <c r="AN28" s="120">
        <v>0.6629213483146067</v>
      </c>
      <c r="AO28" s="120">
        <v>0.74897119341563789</v>
      </c>
      <c r="AP28" s="166"/>
      <c r="AQ28" s="8">
        <v>25</v>
      </c>
      <c r="AR28" s="120">
        <v>0.76021798365122617</v>
      </c>
      <c r="AS28" s="120">
        <v>0.72941176470588232</v>
      </c>
      <c r="AT28" s="120">
        <v>0.63636363636363635</v>
      </c>
    </row>
    <row r="29" spans="3:46" x14ac:dyDescent="0.25">
      <c r="C29" s="7">
        <v>44222</v>
      </c>
      <c r="D29" s="166"/>
      <c r="E29" s="8">
        <v>26</v>
      </c>
      <c r="F29" s="9">
        <v>205</v>
      </c>
      <c r="G29" s="9">
        <v>145</v>
      </c>
      <c r="H29" s="10">
        <f t="shared" si="2"/>
        <v>0.70731707317073167</v>
      </c>
      <c r="I29" s="166"/>
      <c r="J29" s="8">
        <v>26</v>
      </c>
      <c r="K29" s="9">
        <v>248</v>
      </c>
      <c r="L29" s="9">
        <v>171</v>
      </c>
      <c r="M29" s="10">
        <v>0.68951612903225812</v>
      </c>
      <c r="N29" s="163"/>
      <c r="O29" s="9">
        <v>26</v>
      </c>
      <c r="P29" s="133">
        <v>243</v>
      </c>
      <c r="Q29" s="133">
        <v>166</v>
      </c>
      <c r="R29" s="119">
        <f t="shared" si="0"/>
        <v>0.6831275720164609</v>
      </c>
      <c r="S29" s="163"/>
      <c r="T29" s="9">
        <v>26</v>
      </c>
      <c r="U29" s="133">
        <v>242</v>
      </c>
      <c r="V29" s="133">
        <v>158</v>
      </c>
      <c r="W29" s="119">
        <f t="shared" si="1"/>
        <v>0.65289256198347112</v>
      </c>
      <c r="Z29" s="7">
        <v>44222</v>
      </c>
      <c r="AA29" s="166"/>
      <c r="AB29" s="8">
        <v>26</v>
      </c>
      <c r="AC29" s="11">
        <v>0.77200277200277201</v>
      </c>
      <c r="AD29" s="11">
        <v>0.80392156862745101</v>
      </c>
      <c r="AE29" s="11">
        <v>0.70731707317073167</v>
      </c>
      <c r="AF29" s="166"/>
      <c r="AG29" s="8">
        <v>26</v>
      </c>
      <c r="AH29" s="11">
        <v>0.72619751626256657</v>
      </c>
      <c r="AI29" s="11">
        <v>0.7528089887640449</v>
      </c>
      <c r="AJ29" s="11">
        <v>0.68951612903225812</v>
      </c>
      <c r="AK29" s="166"/>
      <c r="AL29" s="8">
        <v>26</v>
      </c>
      <c r="AM29" s="120">
        <v>0.74968071519795654</v>
      </c>
      <c r="AN29" s="120">
        <v>0.6629213483146067</v>
      </c>
      <c r="AO29" s="120">
        <v>0.6831275720164609</v>
      </c>
      <c r="AP29" s="166"/>
      <c r="AQ29" s="8">
        <v>26</v>
      </c>
      <c r="AR29" s="120">
        <v>0.73841961852861038</v>
      </c>
      <c r="AS29" s="120">
        <v>0.63529411764705879</v>
      </c>
      <c r="AT29" s="120">
        <v>0.65289256198347112</v>
      </c>
    </row>
    <row r="30" spans="3:46" x14ac:dyDescent="0.25">
      <c r="C30" s="7">
        <v>44223</v>
      </c>
      <c r="D30" s="166"/>
      <c r="E30" s="8">
        <v>27</v>
      </c>
      <c r="F30" s="9">
        <v>204</v>
      </c>
      <c r="G30" s="9">
        <v>144</v>
      </c>
      <c r="H30" s="10">
        <f t="shared" si="2"/>
        <v>0.70588235294117652</v>
      </c>
      <c r="I30" s="166"/>
      <c r="J30" s="8">
        <v>27</v>
      </c>
      <c r="K30" s="9">
        <v>248</v>
      </c>
      <c r="L30" s="9">
        <v>174</v>
      </c>
      <c r="M30" s="10">
        <v>0.70161290322580649</v>
      </c>
      <c r="N30" s="163"/>
      <c r="O30" s="9">
        <v>27</v>
      </c>
      <c r="P30" s="133">
        <v>243</v>
      </c>
      <c r="Q30" s="133">
        <v>171</v>
      </c>
      <c r="R30" s="119">
        <f t="shared" si="0"/>
        <v>0.70370370370370372</v>
      </c>
      <c r="S30" s="163"/>
      <c r="T30" s="9">
        <v>27</v>
      </c>
      <c r="U30" s="133">
        <v>242</v>
      </c>
      <c r="V30" s="133">
        <v>124</v>
      </c>
      <c r="W30" s="119">
        <f t="shared" si="1"/>
        <v>0.51239669421487599</v>
      </c>
      <c r="Z30" s="7">
        <v>44223</v>
      </c>
      <c r="AA30" s="166"/>
      <c r="AB30" s="8">
        <v>27</v>
      </c>
      <c r="AC30" s="11">
        <v>0.75952875952875953</v>
      </c>
      <c r="AD30" s="11">
        <v>0.76237623762376239</v>
      </c>
      <c r="AE30" s="11">
        <v>0.70588235294117652</v>
      </c>
      <c r="AF30" s="166"/>
      <c r="AG30" s="8">
        <v>27</v>
      </c>
      <c r="AH30" s="11">
        <v>0.72619751626256657</v>
      </c>
      <c r="AI30" s="11">
        <v>0.6404494382022472</v>
      </c>
      <c r="AJ30" s="11">
        <v>0.70161290322580649</v>
      </c>
      <c r="AK30" s="166"/>
      <c r="AL30" s="8">
        <v>27</v>
      </c>
      <c r="AM30" s="120">
        <v>0.74201787994891444</v>
      </c>
      <c r="AN30" s="120">
        <v>0.64044943820224698</v>
      </c>
      <c r="AO30" s="120">
        <v>0.70370370370370372</v>
      </c>
      <c r="AP30" s="166"/>
      <c r="AQ30" s="8">
        <v>27</v>
      </c>
      <c r="AR30" s="120">
        <v>0.74776632302405499</v>
      </c>
      <c r="AS30" s="120">
        <v>0.70588235294117652</v>
      </c>
      <c r="AT30" s="120">
        <v>0.51239669421487599</v>
      </c>
    </row>
    <row r="31" spans="3:46" x14ac:dyDescent="0.25">
      <c r="C31" s="7">
        <v>44224</v>
      </c>
      <c r="D31" s="166"/>
      <c r="E31" s="8">
        <v>28</v>
      </c>
      <c r="F31" s="9">
        <v>204</v>
      </c>
      <c r="G31" s="9">
        <v>155</v>
      </c>
      <c r="H31" s="10">
        <f t="shared" si="2"/>
        <v>0.75980392156862742</v>
      </c>
      <c r="I31" s="166"/>
      <c r="J31" s="8">
        <v>28</v>
      </c>
      <c r="K31" s="9">
        <v>248</v>
      </c>
      <c r="L31" s="9">
        <v>168</v>
      </c>
      <c r="M31" s="10">
        <v>0.67741935483870963</v>
      </c>
      <c r="N31" s="163"/>
      <c r="O31" s="9">
        <v>28</v>
      </c>
      <c r="P31" s="133">
        <v>243</v>
      </c>
      <c r="Q31" s="133">
        <v>171</v>
      </c>
      <c r="R31" s="119">
        <f t="shared" si="0"/>
        <v>0.70370370370370372</v>
      </c>
      <c r="S31" s="163"/>
      <c r="T31" s="9">
        <v>28</v>
      </c>
      <c r="U31" s="133">
        <v>242</v>
      </c>
      <c r="V31" s="133">
        <v>134</v>
      </c>
      <c r="W31" s="119">
        <f t="shared" si="1"/>
        <v>0.55371900826446285</v>
      </c>
      <c r="Z31" s="7">
        <v>44224</v>
      </c>
      <c r="AA31" s="166"/>
      <c r="AB31" s="8">
        <v>28</v>
      </c>
      <c r="AC31" s="11">
        <v>0.75398475398475395</v>
      </c>
      <c r="AD31" s="11">
        <v>0.78</v>
      </c>
      <c r="AE31" s="11">
        <v>0.75980392156862742</v>
      </c>
      <c r="AF31" s="166"/>
      <c r="AG31" s="8">
        <v>28</v>
      </c>
      <c r="AH31" s="11">
        <v>0.68894145476049673</v>
      </c>
      <c r="AI31" s="11">
        <v>0.7078651685393258</v>
      </c>
      <c r="AJ31" s="11">
        <v>0.67741935483870963</v>
      </c>
      <c r="AK31" s="166"/>
      <c r="AL31" s="8">
        <v>28</v>
      </c>
      <c r="AM31" s="120">
        <v>0.73371647509578541</v>
      </c>
      <c r="AN31" s="120">
        <v>0.6292134831460674</v>
      </c>
      <c r="AO31" s="120">
        <v>0.70370370370370372</v>
      </c>
      <c r="AP31" s="166"/>
      <c r="AQ31" s="8">
        <v>28</v>
      </c>
      <c r="AR31" s="120">
        <v>0.73470790378006878</v>
      </c>
      <c r="AS31" s="120">
        <v>0.61176470588235299</v>
      </c>
      <c r="AT31" s="120">
        <v>0.55371900826446285</v>
      </c>
    </row>
    <row r="32" spans="3:46" x14ac:dyDescent="0.25">
      <c r="C32" s="7">
        <v>44225</v>
      </c>
      <c r="D32" s="166"/>
      <c r="E32" s="8">
        <v>29</v>
      </c>
      <c r="F32" s="9">
        <v>204</v>
      </c>
      <c r="G32" s="9">
        <v>109</v>
      </c>
      <c r="H32" s="10">
        <f t="shared" si="2"/>
        <v>0.53431372549019607</v>
      </c>
      <c r="I32" s="166"/>
      <c r="J32" s="8">
        <v>29</v>
      </c>
      <c r="K32" s="9">
        <v>248</v>
      </c>
      <c r="L32" s="9">
        <v>167</v>
      </c>
      <c r="M32" s="10">
        <v>0.67338709677419351</v>
      </c>
      <c r="N32" s="163"/>
      <c r="O32" s="9">
        <v>29</v>
      </c>
      <c r="P32" s="133">
        <v>243</v>
      </c>
      <c r="Q32" s="133">
        <v>186</v>
      </c>
      <c r="R32" s="119">
        <f t="shared" si="0"/>
        <v>0.76543209876543206</v>
      </c>
      <c r="S32" s="163"/>
      <c r="T32" s="9">
        <v>29</v>
      </c>
      <c r="U32" s="133">
        <v>242</v>
      </c>
      <c r="V32" s="133">
        <v>165</v>
      </c>
      <c r="W32" s="119">
        <f t="shared" si="1"/>
        <v>0.68181818181818177</v>
      </c>
      <c r="Z32" s="7">
        <v>44225</v>
      </c>
      <c r="AA32" s="166"/>
      <c r="AB32" s="8">
        <v>29</v>
      </c>
      <c r="AC32" s="11">
        <v>0.72279972279972282</v>
      </c>
      <c r="AD32" s="11">
        <v>0.56000000000000005</v>
      </c>
      <c r="AE32" s="11">
        <v>0.53431372549019607</v>
      </c>
      <c r="AF32" s="166"/>
      <c r="AG32" s="8">
        <v>29</v>
      </c>
      <c r="AH32" s="11">
        <v>0.71141336487285634</v>
      </c>
      <c r="AI32" s="11">
        <v>0.7303370786516854</v>
      </c>
      <c r="AJ32" s="11">
        <v>0.67338709677419351</v>
      </c>
      <c r="AK32" s="166"/>
      <c r="AL32" s="8">
        <v>29</v>
      </c>
      <c r="AM32" s="120">
        <v>0.75415070242656446</v>
      </c>
      <c r="AN32" s="120">
        <v>0.7303370786516854</v>
      </c>
      <c r="AO32" s="120">
        <v>0.76543209876543206</v>
      </c>
      <c r="AP32" s="166"/>
      <c r="AQ32" s="8">
        <v>29</v>
      </c>
      <c r="AR32" s="120">
        <v>0.7463917525773196</v>
      </c>
      <c r="AS32" s="120">
        <v>0.6588235294117647</v>
      </c>
      <c r="AT32" s="120">
        <v>0.68181818181818177</v>
      </c>
    </row>
    <row r="33" spans="3:46" x14ac:dyDescent="0.25">
      <c r="C33" s="7">
        <v>44226</v>
      </c>
      <c r="D33" s="166"/>
      <c r="E33" s="8">
        <v>30</v>
      </c>
      <c r="F33" s="9">
        <v>204</v>
      </c>
      <c r="G33" s="9">
        <v>145</v>
      </c>
      <c r="H33" s="10">
        <f t="shared" si="2"/>
        <v>0.71078431372549022</v>
      </c>
      <c r="I33" s="166"/>
      <c r="J33" s="8">
        <v>30</v>
      </c>
      <c r="K33" s="9">
        <v>248</v>
      </c>
      <c r="L33" s="9">
        <v>165</v>
      </c>
      <c r="M33" s="10">
        <v>0.66532258064516125</v>
      </c>
      <c r="N33" s="163"/>
      <c r="O33" s="9">
        <v>30</v>
      </c>
      <c r="P33" s="133">
        <v>257</v>
      </c>
      <c r="Q33" s="133">
        <v>185</v>
      </c>
      <c r="R33" s="119">
        <f t="shared" si="0"/>
        <v>0.71984435797665369</v>
      </c>
      <c r="S33" s="163"/>
      <c r="T33" s="9">
        <v>30</v>
      </c>
      <c r="U33" s="133">
        <v>242</v>
      </c>
      <c r="V33" s="133">
        <v>174</v>
      </c>
      <c r="W33" s="119">
        <f t="shared" si="1"/>
        <v>0.71900826446280997</v>
      </c>
      <c r="Z33" s="7">
        <v>44226</v>
      </c>
      <c r="AA33" s="166"/>
      <c r="AB33" s="8">
        <v>30</v>
      </c>
      <c r="AC33" s="11">
        <v>0.72765072765072769</v>
      </c>
      <c r="AD33" s="11">
        <v>0.78</v>
      </c>
      <c r="AE33" s="11">
        <v>0.71078431372549022</v>
      </c>
      <c r="AF33" s="166"/>
      <c r="AG33" s="8">
        <v>30</v>
      </c>
      <c r="AH33" s="11">
        <v>0.68716735659373152</v>
      </c>
      <c r="AI33" s="11">
        <v>0.7303370786516854</v>
      </c>
      <c r="AJ33" s="11">
        <v>0.66532258064516125</v>
      </c>
      <c r="AK33" s="166"/>
      <c r="AL33" s="8">
        <v>30</v>
      </c>
      <c r="AM33" s="120">
        <v>0.74904214559386972</v>
      </c>
      <c r="AN33" s="120">
        <v>0.7191011235955056</v>
      </c>
      <c r="AO33" s="120">
        <v>0.71984435797665369</v>
      </c>
      <c r="AP33" s="166"/>
      <c r="AQ33" s="8">
        <v>30</v>
      </c>
      <c r="AR33" s="120">
        <v>0.76357388316151198</v>
      </c>
      <c r="AS33" s="120">
        <v>0.62352941176470589</v>
      </c>
      <c r="AT33" s="120">
        <v>0.71900826446280997</v>
      </c>
    </row>
    <row r="34" spans="3:46" ht="15.75" thickBot="1" x14ac:dyDescent="0.3">
      <c r="C34" s="7">
        <v>44227</v>
      </c>
      <c r="D34" s="167"/>
      <c r="E34" s="8">
        <v>31</v>
      </c>
      <c r="F34" s="9">
        <v>204</v>
      </c>
      <c r="G34" s="9">
        <v>114</v>
      </c>
      <c r="H34" s="10">
        <f t="shared" si="2"/>
        <v>0.55882352941176472</v>
      </c>
      <c r="I34" s="167"/>
      <c r="J34" s="8">
        <v>31</v>
      </c>
      <c r="K34" s="9">
        <v>248</v>
      </c>
      <c r="L34" s="9">
        <v>174</v>
      </c>
      <c r="M34" s="10">
        <v>0.70161290322580649</v>
      </c>
      <c r="N34" s="163"/>
      <c r="O34" s="9">
        <v>31</v>
      </c>
      <c r="P34" s="133">
        <v>257</v>
      </c>
      <c r="Q34" s="133">
        <v>182</v>
      </c>
      <c r="R34" s="119">
        <f t="shared" si="0"/>
        <v>0.70817120622568097</v>
      </c>
      <c r="S34" s="163"/>
      <c r="T34" s="9">
        <v>31</v>
      </c>
      <c r="U34" s="133">
        <v>242</v>
      </c>
      <c r="V34" s="133">
        <v>172</v>
      </c>
      <c r="W34" s="119">
        <f t="shared" si="1"/>
        <v>0.71074380165289253</v>
      </c>
      <c r="Z34" s="7">
        <v>44227</v>
      </c>
      <c r="AA34" s="167"/>
      <c r="AB34" s="8">
        <v>31</v>
      </c>
      <c r="AC34" s="11">
        <v>0.72972972972972971</v>
      </c>
      <c r="AD34" s="11">
        <v>0.59</v>
      </c>
      <c r="AE34" s="11">
        <v>0.55882352941176472</v>
      </c>
      <c r="AF34" s="167"/>
      <c r="AG34" s="8">
        <v>31</v>
      </c>
      <c r="AH34" s="11">
        <v>0.67534003548196331</v>
      </c>
      <c r="AI34" s="11">
        <v>0.7640449438202247</v>
      </c>
      <c r="AJ34" s="11">
        <v>0.70161290322580649</v>
      </c>
      <c r="AK34" s="166"/>
      <c r="AL34" s="8">
        <v>31</v>
      </c>
      <c r="AM34" s="121">
        <v>0.78352490421455934</v>
      </c>
      <c r="AN34" s="121">
        <v>0.6741573033707865</v>
      </c>
      <c r="AO34" s="121">
        <v>0.70817120622568097</v>
      </c>
      <c r="AP34" s="166"/>
      <c r="AQ34" s="8">
        <v>31</v>
      </c>
      <c r="AR34" s="121">
        <v>0.7608247422680412</v>
      </c>
      <c r="AS34" s="121">
        <v>0.70588235294117652</v>
      </c>
      <c r="AT34" s="121">
        <v>0.71074380165289253</v>
      </c>
    </row>
    <row r="35" spans="3:46" ht="14.65" customHeight="1" thickTop="1" x14ac:dyDescent="0.25">
      <c r="C35" s="7">
        <v>44228</v>
      </c>
      <c r="D35" s="165" t="s">
        <v>5</v>
      </c>
      <c r="E35" s="12">
        <v>1</v>
      </c>
      <c r="F35" s="9">
        <v>204</v>
      </c>
      <c r="G35" s="9">
        <v>149</v>
      </c>
      <c r="H35" s="10">
        <f t="shared" si="2"/>
        <v>0.73039215686274506</v>
      </c>
      <c r="I35" s="165" t="s">
        <v>5</v>
      </c>
      <c r="J35" s="12">
        <v>1</v>
      </c>
      <c r="K35" s="9">
        <v>248</v>
      </c>
      <c r="L35" s="9">
        <v>174</v>
      </c>
      <c r="M35" s="10">
        <v>0.70161290322580649</v>
      </c>
      <c r="N35" s="163" t="s">
        <v>5</v>
      </c>
      <c r="O35" s="9">
        <v>1</v>
      </c>
      <c r="P35" s="133">
        <v>257</v>
      </c>
      <c r="Q35" s="133">
        <v>180</v>
      </c>
      <c r="R35" s="119">
        <f t="shared" si="0"/>
        <v>0.70038910505836571</v>
      </c>
      <c r="S35" s="191" t="s">
        <v>5</v>
      </c>
      <c r="T35" s="9">
        <v>1</v>
      </c>
      <c r="U35" s="133">
        <v>242</v>
      </c>
      <c r="V35" s="133">
        <v>159</v>
      </c>
      <c r="W35" s="119">
        <f t="shared" si="1"/>
        <v>0.65702479338842978</v>
      </c>
      <c r="Z35" s="7">
        <v>44228</v>
      </c>
      <c r="AA35" s="165" t="s">
        <v>5</v>
      </c>
      <c r="AB35" s="12">
        <v>1</v>
      </c>
      <c r="AC35" s="11">
        <v>0.76230076230076227</v>
      </c>
      <c r="AD35" s="11">
        <v>0.78</v>
      </c>
      <c r="AE35" s="11">
        <v>0.73039215686274506</v>
      </c>
      <c r="AF35" s="165" t="s">
        <v>5</v>
      </c>
      <c r="AG35" s="12">
        <v>1</v>
      </c>
      <c r="AH35" s="11">
        <v>0.70431697220579537</v>
      </c>
      <c r="AI35" s="11">
        <v>0.7752808988764045</v>
      </c>
      <c r="AJ35" s="11">
        <v>0.70161290322580649</v>
      </c>
      <c r="AK35" s="163" t="s">
        <v>5</v>
      </c>
      <c r="AL35" s="9">
        <v>1</v>
      </c>
      <c r="AM35" s="122">
        <v>0.79374201787994891</v>
      </c>
      <c r="AN35" s="122">
        <v>0.7078651685393258</v>
      </c>
      <c r="AO35" s="122">
        <v>0.70038910505836571</v>
      </c>
      <c r="AP35" s="191" t="s">
        <v>5</v>
      </c>
      <c r="AQ35" s="9">
        <v>1</v>
      </c>
      <c r="AR35" s="122">
        <v>0.7312714776632302</v>
      </c>
      <c r="AS35" s="122">
        <v>0.63529411764705879</v>
      </c>
      <c r="AT35" s="122">
        <v>0.65702479338842978</v>
      </c>
    </row>
    <row r="36" spans="3:46" x14ac:dyDescent="0.25">
      <c r="C36" s="7">
        <v>44229</v>
      </c>
      <c r="D36" s="166"/>
      <c r="E36" s="12">
        <v>2</v>
      </c>
      <c r="F36" s="9">
        <v>199</v>
      </c>
      <c r="G36" s="9">
        <v>145</v>
      </c>
      <c r="H36" s="10">
        <f t="shared" si="2"/>
        <v>0.72864321608040206</v>
      </c>
      <c r="I36" s="166"/>
      <c r="J36" s="12">
        <v>2</v>
      </c>
      <c r="K36" s="9">
        <v>248</v>
      </c>
      <c r="L36" s="9">
        <v>182</v>
      </c>
      <c r="M36" s="10">
        <v>0.7338709677419355</v>
      </c>
      <c r="N36" s="163"/>
      <c r="O36" s="9">
        <v>2</v>
      </c>
      <c r="P36" s="133">
        <v>257</v>
      </c>
      <c r="Q36" s="133">
        <v>184</v>
      </c>
      <c r="R36" s="119">
        <f t="shared" si="0"/>
        <v>0.71595330739299612</v>
      </c>
      <c r="S36" s="192"/>
      <c r="T36" s="9">
        <v>2</v>
      </c>
      <c r="U36" s="133">
        <v>242</v>
      </c>
      <c r="V36" s="133">
        <v>174</v>
      </c>
      <c r="W36" s="119">
        <f t="shared" si="1"/>
        <v>0.71900826446280997</v>
      </c>
      <c r="Z36" s="7">
        <v>44229</v>
      </c>
      <c r="AA36" s="166"/>
      <c r="AB36" s="12">
        <v>2</v>
      </c>
      <c r="AC36" s="11">
        <v>0.74220374220374219</v>
      </c>
      <c r="AD36" s="11">
        <v>0.82</v>
      </c>
      <c r="AE36" s="11">
        <v>0.72864321608040206</v>
      </c>
      <c r="AF36" s="166"/>
      <c r="AG36" s="12">
        <v>2</v>
      </c>
      <c r="AH36" s="11">
        <v>0.71082199881726793</v>
      </c>
      <c r="AI36" s="11">
        <v>0.7078651685393258</v>
      </c>
      <c r="AJ36" s="11">
        <v>0.7338709677419355</v>
      </c>
      <c r="AK36" s="163"/>
      <c r="AL36" s="9">
        <v>2</v>
      </c>
      <c r="AM36" s="122">
        <v>0.74584929757343554</v>
      </c>
      <c r="AN36" s="122">
        <v>0.6966292134831461</v>
      </c>
      <c r="AO36" s="122">
        <v>0.71595330739299612</v>
      </c>
      <c r="AP36" s="192"/>
      <c r="AQ36" s="9">
        <v>2</v>
      </c>
      <c r="AR36" s="122">
        <v>0.7305841924398625</v>
      </c>
      <c r="AS36" s="122">
        <v>0.76470588235294112</v>
      </c>
      <c r="AT36" s="122">
        <v>0.71900826446280997</v>
      </c>
    </row>
    <row r="37" spans="3:46" x14ac:dyDescent="0.25">
      <c r="C37" s="7">
        <v>44230</v>
      </c>
      <c r="D37" s="166"/>
      <c r="E37" s="12">
        <v>3</v>
      </c>
      <c r="F37" s="9">
        <v>199</v>
      </c>
      <c r="G37" s="9">
        <v>144</v>
      </c>
      <c r="H37" s="10">
        <f t="shared" si="2"/>
        <v>0.72361809045226133</v>
      </c>
      <c r="I37" s="166"/>
      <c r="J37" s="12">
        <v>3</v>
      </c>
      <c r="K37" s="9">
        <v>248</v>
      </c>
      <c r="L37" s="9">
        <v>174</v>
      </c>
      <c r="M37" s="10">
        <v>0.70161290322580649</v>
      </c>
      <c r="N37" s="163"/>
      <c r="O37" s="9">
        <v>3</v>
      </c>
      <c r="P37" s="133">
        <v>257</v>
      </c>
      <c r="Q37" s="133">
        <v>179</v>
      </c>
      <c r="R37" s="119">
        <f t="shared" si="0"/>
        <v>0.69649805447470814</v>
      </c>
      <c r="S37" s="192"/>
      <c r="T37" s="9">
        <v>3</v>
      </c>
      <c r="U37" s="133">
        <v>242</v>
      </c>
      <c r="V37" s="133">
        <v>165</v>
      </c>
      <c r="W37" s="119">
        <f t="shared" si="1"/>
        <v>0.68181818181818177</v>
      </c>
      <c r="Z37" s="7">
        <v>44230</v>
      </c>
      <c r="AA37" s="166"/>
      <c r="AB37" s="12">
        <v>3</v>
      </c>
      <c r="AC37" s="11">
        <v>0.75761772853185594</v>
      </c>
      <c r="AD37" s="11">
        <v>0.76</v>
      </c>
      <c r="AE37" s="11">
        <v>0.72361809045226133</v>
      </c>
      <c r="AF37" s="166"/>
      <c r="AG37" s="12">
        <v>3</v>
      </c>
      <c r="AH37" s="11">
        <v>0.70609107037256058</v>
      </c>
      <c r="AI37" s="11">
        <v>0.7078651685393258</v>
      </c>
      <c r="AJ37" s="11">
        <v>0.70161290322580649</v>
      </c>
      <c r="AK37" s="163"/>
      <c r="AL37" s="9">
        <v>3</v>
      </c>
      <c r="AM37" s="122">
        <v>0.73116219667943805</v>
      </c>
      <c r="AN37" s="122">
        <v>0.6179775280898876</v>
      </c>
      <c r="AO37" s="122">
        <v>0.69649805447470814</v>
      </c>
      <c r="AP37" s="192"/>
      <c r="AQ37" s="9">
        <v>3</v>
      </c>
      <c r="AR37" s="122">
        <v>0.77113402061855674</v>
      </c>
      <c r="AS37" s="122">
        <v>0.70588235294117652</v>
      </c>
      <c r="AT37" s="122">
        <v>0.68181818181818177</v>
      </c>
    </row>
    <row r="38" spans="3:46" x14ac:dyDescent="0.25">
      <c r="C38" s="7">
        <v>44231</v>
      </c>
      <c r="D38" s="166"/>
      <c r="E38" s="12">
        <v>4</v>
      </c>
      <c r="F38" s="9">
        <v>199</v>
      </c>
      <c r="G38" s="9">
        <v>152</v>
      </c>
      <c r="H38" s="10">
        <f t="shared" si="2"/>
        <v>0.76381909547738691</v>
      </c>
      <c r="I38" s="166"/>
      <c r="J38" s="12">
        <v>4</v>
      </c>
      <c r="K38" s="9">
        <v>248</v>
      </c>
      <c r="L38" s="9">
        <v>178</v>
      </c>
      <c r="M38" s="10">
        <v>0.717741935483871</v>
      </c>
      <c r="N38" s="163"/>
      <c r="O38" s="9">
        <v>4</v>
      </c>
      <c r="P38" s="133">
        <v>257</v>
      </c>
      <c r="Q38" s="133">
        <v>177</v>
      </c>
      <c r="R38" s="119">
        <f t="shared" si="0"/>
        <v>0.68871595330739299</v>
      </c>
      <c r="S38" s="192"/>
      <c r="T38" s="9">
        <v>4</v>
      </c>
      <c r="U38" s="133">
        <v>242</v>
      </c>
      <c r="V38" s="133">
        <v>169</v>
      </c>
      <c r="W38" s="119">
        <f t="shared" si="1"/>
        <v>0.69834710743801653</v>
      </c>
      <c r="Z38" s="7">
        <v>44231</v>
      </c>
      <c r="AA38" s="166"/>
      <c r="AB38" s="12">
        <v>4</v>
      </c>
      <c r="AC38" s="11">
        <v>0.7389196675900277</v>
      </c>
      <c r="AD38" s="11">
        <v>0.72380952380952379</v>
      </c>
      <c r="AE38" s="11">
        <v>0.76381909547738691</v>
      </c>
      <c r="AF38" s="166"/>
      <c r="AG38" s="12">
        <v>4</v>
      </c>
      <c r="AH38" s="11">
        <v>0.7191011235955056</v>
      </c>
      <c r="AI38" s="11">
        <v>0.7303370786516854</v>
      </c>
      <c r="AJ38" s="11">
        <v>0.717741935483871</v>
      </c>
      <c r="AK38" s="163"/>
      <c r="AL38" s="9">
        <v>4</v>
      </c>
      <c r="AM38" s="122">
        <v>0.74137931034482762</v>
      </c>
      <c r="AN38" s="122">
        <v>0.7078651685393258</v>
      </c>
      <c r="AO38" s="122">
        <v>0.68871595330739299</v>
      </c>
      <c r="AP38" s="192"/>
      <c r="AQ38" s="9">
        <v>4</v>
      </c>
      <c r="AR38" s="122">
        <v>0.78144329896907216</v>
      </c>
      <c r="AS38" s="122">
        <v>0.76470588235294112</v>
      </c>
      <c r="AT38" s="122">
        <v>0.69834710743801653</v>
      </c>
    </row>
    <row r="39" spans="3:46" x14ac:dyDescent="0.25">
      <c r="C39" s="7">
        <v>44232</v>
      </c>
      <c r="D39" s="166"/>
      <c r="E39" s="12">
        <v>5</v>
      </c>
      <c r="F39" s="9">
        <v>199</v>
      </c>
      <c r="G39" s="9">
        <v>149</v>
      </c>
      <c r="H39" s="10">
        <f t="shared" si="2"/>
        <v>0.74874371859296485</v>
      </c>
      <c r="I39" s="166"/>
      <c r="J39" s="12">
        <v>5</v>
      </c>
      <c r="K39" s="9">
        <v>248</v>
      </c>
      <c r="L39" s="9">
        <v>171</v>
      </c>
      <c r="M39" s="10">
        <v>0.68951612903225812</v>
      </c>
      <c r="N39" s="163"/>
      <c r="O39" s="9">
        <v>5</v>
      </c>
      <c r="P39" s="133">
        <v>257</v>
      </c>
      <c r="Q39" s="133">
        <v>164</v>
      </c>
      <c r="R39" s="119">
        <f t="shared" si="0"/>
        <v>0.63813229571984431</v>
      </c>
      <c r="S39" s="192"/>
      <c r="T39" s="9">
        <v>5</v>
      </c>
      <c r="U39" s="133">
        <v>242</v>
      </c>
      <c r="V39" s="133">
        <v>172</v>
      </c>
      <c r="W39" s="119">
        <f t="shared" si="1"/>
        <v>0.71074380165289253</v>
      </c>
      <c r="Z39" s="7">
        <v>44232</v>
      </c>
      <c r="AA39" s="166"/>
      <c r="AB39" s="12">
        <v>5</v>
      </c>
      <c r="AC39" s="11">
        <v>0.76213592233009708</v>
      </c>
      <c r="AD39" s="11">
        <v>0.73333333333333328</v>
      </c>
      <c r="AE39" s="11">
        <v>0.74874371859296485</v>
      </c>
      <c r="AF39" s="166"/>
      <c r="AG39" s="12">
        <v>5</v>
      </c>
      <c r="AH39" s="11">
        <v>0.72856298048492019</v>
      </c>
      <c r="AI39" s="11">
        <v>0.7415730337078652</v>
      </c>
      <c r="AJ39" s="11">
        <v>0.68951612903225812</v>
      </c>
      <c r="AK39" s="163"/>
      <c r="AL39" s="9">
        <v>5</v>
      </c>
      <c r="AM39" s="122">
        <v>0.73052362707535123</v>
      </c>
      <c r="AN39" s="122">
        <v>0.6853932584269663</v>
      </c>
      <c r="AO39" s="122">
        <v>0.63813229571984431</v>
      </c>
      <c r="AP39" s="192"/>
      <c r="AQ39" s="9">
        <v>5</v>
      </c>
      <c r="AR39" s="122">
        <v>0.77869415807560138</v>
      </c>
      <c r="AS39" s="122">
        <v>0.68235294117647061</v>
      </c>
      <c r="AT39" s="122">
        <v>0.71074380165289253</v>
      </c>
    </row>
    <row r="40" spans="3:46" x14ac:dyDescent="0.25">
      <c r="C40" s="7">
        <v>44233</v>
      </c>
      <c r="D40" s="166"/>
      <c r="E40" s="12">
        <v>6</v>
      </c>
      <c r="F40" s="9">
        <v>199</v>
      </c>
      <c r="G40" s="9">
        <v>143</v>
      </c>
      <c r="H40" s="10">
        <f t="shared" si="2"/>
        <v>0.71859296482412061</v>
      </c>
      <c r="I40" s="166"/>
      <c r="J40" s="12">
        <v>6</v>
      </c>
      <c r="K40" s="9">
        <v>248</v>
      </c>
      <c r="L40" s="9">
        <v>185</v>
      </c>
      <c r="M40" s="10">
        <v>0.74596774193548387</v>
      </c>
      <c r="N40" s="163"/>
      <c r="O40" s="9">
        <v>6</v>
      </c>
      <c r="P40" s="133">
        <v>257</v>
      </c>
      <c r="Q40" s="133">
        <v>178</v>
      </c>
      <c r="R40" s="119">
        <f t="shared" si="0"/>
        <v>0.69260700389105057</v>
      </c>
      <c r="S40" s="192"/>
      <c r="T40" s="9">
        <v>6</v>
      </c>
      <c r="U40" s="133">
        <v>242</v>
      </c>
      <c r="V40" s="133">
        <v>187</v>
      </c>
      <c r="W40" s="119">
        <f t="shared" si="1"/>
        <v>0.77272727272727271</v>
      </c>
      <c r="Z40" s="7">
        <v>44233</v>
      </c>
      <c r="AA40" s="166"/>
      <c r="AB40" s="12">
        <v>6</v>
      </c>
      <c r="AC40" s="11">
        <v>0.7579750346740638</v>
      </c>
      <c r="AD40" s="11">
        <v>0.73333333333333328</v>
      </c>
      <c r="AE40" s="11">
        <v>0.71859296482412061</v>
      </c>
      <c r="AF40" s="166"/>
      <c r="AG40" s="12">
        <v>6</v>
      </c>
      <c r="AH40" s="11">
        <v>0.73743347131874626</v>
      </c>
      <c r="AI40" s="11">
        <v>0.7415730337078652</v>
      </c>
      <c r="AJ40" s="11">
        <v>0.74596774193548387</v>
      </c>
      <c r="AK40" s="163"/>
      <c r="AL40" s="9">
        <v>6</v>
      </c>
      <c r="AM40" s="122">
        <v>0.75415070242656446</v>
      </c>
      <c r="AN40" s="122">
        <v>0.7640449438202247</v>
      </c>
      <c r="AO40" s="122">
        <v>0.69260700389105057</v>
      </c>
      <c r="AP40" s="192"/>
      <c r="AQ40" s="9">
        <v>6</v>
      </c>
      <c r="AR40" s="122">
        <v>0.78487972508591064</v>
      </c>
      <c r="AS40" s="122">
        <v>0.72941176470588232</v>
      </c>
      <c r="AT40" s="122">
        <v>0.77272727272727271</v>
      </c>
    </row>
    <row r="41" spans="3:46" x14ac:dyDescent="0.25">
      <c r="C41" s="7">
        <v>44234</v>
      </c>
      <c r="D41" s="166"/>
      <c r="E41" s="12">
        <v>7</v>
      </c>
      <c r="F41" s="9">
        <v>199</v>
      </c>
      <c r="G41" s="9">
        <v>139</v>
      </c>
      <c r="H41" s="10">
        <f t="shared" si="2"/>
        <v>0.69849246231155782</v>
      </c>
      <c r="I41" s="166"/>
      <c r="J41" s="12">
        <v>7</v>
      </c>
      <c r="K41" s="9">
        <v>248</v>
      </c>
      <c r="L41" s="9">
        <v>178</v>
      </c>
      <c r="M41" s="10">
        <v>0.717741935483871</v>
      </c>
      <c r="N41" s="163"/>
      <c r="O41" s="9">
        <v>7</v>
      </c>
      <c r="P41" s="133">
        <v>257</v>
      </c>
      <c r="Q41" s="133">
        <v>164</v>
      </c>
      <c r="R41" s="119">
        <f t="shared" si="0"/>
        <v>0.63813229571984431</v>
      </c>
      <c r="S41" s="192"/>
      <c r="T41" s="9">
        <v>7</v>
      </c>
      <c r="U41" s="133">
        <v>242</v>
      </c>
      <c r="V41" s="133">
        <v>178</v>
      </c>
      <c r="W41" s="119">
        <f t="shared" si="1"/>
        <v>0.73553719008264462</v>
      </c>
      <c r="Z41" s="7">
        <v>44234</v>
      </c>
      <c r="AA41" s="166"/>
      <c r="AB41" s="12">
        <v>7</v>
      </c>
      <c r="AC41" s="11">
        <v>0.76074895977808599</v>
      </c>
      <c r="AD41" s="11">
        <v>0.81904761904761902</v>
      </c>
      <c r="AE41" s="11">
        <v>0.69849246231155782</v>
      </c>
      <c r="AF41" s="166"/>
      <c r="AG41" s="12">
        <v>7</v>
      </c>
      <c r="AH41" s="11">
        <v>0.73743347131874626</v>
      </c>
      <c r="AI41" s="11">
        <v>0.7865168539325843</v>
      </c>
      <c r="AJ41" s="11">
        <v>0.717741935483871</v>
      </c>
      <c r="AK41" s="163"/>
      <c r="AL41" s="9">
        <v>7</v>
      </c>
      <c r="AM41" s="122">
        <v>0.7522349936143039</v>
      </c>
      <c r="AN41" s="122">
        <v>0.7752808988764045</v>
      </c>
      <c r="AO41" s="122">
        <v>0.63813229571984431</v>
      </c>
      <c r="AP41" s="192"/>
      <c r="AQ41" s="9">
        <v>7</v>
      </c>
      <c r="AR41" s="122">
        <v>0.80481099656357391</v>
      </c>
      <c r="AS41" s="122">
        <v>0.63529411764705879</v>
      </c>
      <c r="AT41" s="122">
        <v>0.73553719008264462</v>
      </c>
    </row>
    <row r="42" spans="3:46" x14ac:dyDescent="0.25">
      <c r="C42" s="7">
        <v>44235</v>
      </c>
      <c r="D42" s="166"/>
      <c r="E42" s="12">
        <v>8</v>
      </c>
      <c r="F42" s="9">
        <v>199</v>
      </c>
      <c r="G42" s="9">
        <v>150</v>
      </c>
      <c r="H42" s="10">
        <f t="shared" si="2"/>
        <v>0.75376884422110557</v>
      </c>
      <c r="I42" s="166"/>
      <c r="J42" s="12">
        <v>8</v>
      </c>
      <c r="K42" s="9">
        <v>248</v>
      </c>
      <c r="L42" s="9">
        <v>182</v>
      </c>
      <c r="M42" s="10">
        <v>0.7338709677419355</v>
      </c>
      <c r="N42" s="163"/>
      <c r="O42" s="9">
        <v>8</v>
      </c>
      <c r="P42" s="133">
        <v>257</v>
      </c>
      <c r="Q42" s="133">
        <v>180</v>
      </c>
      <c r="R42" s="119">
        <f t="shared" si="0"/>
        <v>0.70038910505836571</v>
      </c>
      <c r="S42" s="192"/>
      <c r="T42" s="9">
        <v>8</v>
      </c>
      <c r="U42" s="133">
        <v>242</v>
      </c>
      <c r="V42" s="133">
        <v>163</v>
      </c>
      <c r="W42" s="119">
        <f t="shared" si="1"/>
        <v>0.67355371900826444</v>
      </c>
      <c r="Z42" s="7">
        <v>44235</v>
      </c>
      <c r="AA42" s="166"/>
      <c r="AB42" s="12">
        <v>8</v>
      </c>
      <c r="AC42" s="11">
        <v>0.75034674063800277</v>
      </c>
      <c r="AD42" s="11">
        <v>0.8</v>
      </c>
      <c r="AE42" s="11">
        <v>0.75376884422110557</v>
      </c>
      <c r="AF42" s="166"/>
      <c r="AG42" s="12">
        <v>8</v>
      </c>
      <c r="AH42" s="11">
        <v>0.78336325553560737</v>
      </c>
      <c r="AI42" s="11">
        <v>0.8089887640449438</v>
      </c>
      <c r="AJ42" s="11">
        <v>0.7338709677419355</v>
      </c>
      <c r="AK42" s="163"/>
      <c r="AL42" s="9">
        <v>8</v>
      </c>
      <c r="AM42" s="122">
        <v>0.74010217113665389</v>
      </c>
      <c r="AN42" s="122">
        <v>0.7528089887640449</v>
      </c>
      <c r="AO42" s="122">
        <v>0.70038910505836571</v>
      </c>
      <c r="AP42" s="192"/>
      <c r="AQ42" s="9">
        <v>8</v>
      </c>
      <c r="AR42" s="122">
        <v>0.79243986254295529</v>
      </c>
      <c r="AS42" s="122">
        <v>0.72941176470588232</v>
      </c>
      <c r="AT42" s="122">
        <v>0.67355371900826444</v>
      </c>
    </row>
    <row r="43" spans="3:46" x14ac:dyDescent="0.25">
      <c r="C43" s="7">
        <v>44236</v>
      </c>
      <c r="D43" s="166"/>
      <c r="E43" s="12">
        <v>9</v>
      </c>
      <c r="F43" s="9">
        <v>199</v>
      </c>
      <c r="G43" s="9">
        <v>156</v>
      </c>
      <c r="H43" s="10">
        <f t="shared" si="2"/>
        <v>0.7839195979899497</v>
      </c>
      <c r="I43" s="166"/>
      <c r="J43" s="12">
        <v>9</v>
      </c>
      <c r="K43" s="9">
        <v>248</v>
      </c>
      <c r="L43" s="9">
        <v>172</v>
      </c>
      <c r="M43" s="10">
        <v>0.69354838709677424</v>
      </c>
      <c r="N43" s="163"/>
      <c r="O43" s="9">
        <v>9</v>
      </c>
      <c r="P43" s="133">
        <v>257</v>
      </c>
      <c r="Q43" s="133">
        <v>179</v>
      </c>
      <c r="R43" s="119">
        <f t="shared" si="0"/>
        <v>0.69649805447470814</v>
      </c>
      <c r="S43" s="192"/>
      <c r="T43" s="9">
        <v>9</v>
      </c>
      <c r="U43" s="133">
        <v>242</v>
      </c>
      <c r="V43" s="133">
        <v>164</v>
      </c>
      <c r="W43" s="119">
        <f t="shared" si="1"/>
        <v>0.6776859504132231</v>
      </c>
      <c r="Z43" s="7">
        <v>44236</v>
      </c>
      <c r="AA43" s="166"/>
      <c r="AB43" s="12">
        <v>9</v>
      </c>
      <c r="AC43" s="11">
        <v>0.76560332871012482</v>
      </c>
      <c r="AD43" s="11">
        <v>0.81904761904761902</v>
      </c>
      <c r="AE43" s="11">
        <v>0.7839195979899497</v>
      </c>
      <c r="AF43" s="166"/>
      <c r="AG43" s="12">
        <v>9</v>
      </c>
      <c r="AH43" s="11">
        <v>0.71693596648713342</v>
      </c>
      <c r="AI43" s="11">
        <v>0.7415730337078652</v>
      </c>
      <c r="AJ43" s="11">
        <v>0.69354838709677424</v>
      </c>
      <c r="AK43" s="163"/>
      <c r="AL43" s="9">
        <v>9</v>
      </c>
      <c r="AM43" s="122">
        <v>0.75095785440613028</v>
      </c>
      <c r="AN43" s="122">
        <v>0.7415730337078652</v>
      </c>
      <c r="AO43" s="122">
        <v>0.69649805447470814</v>
      </c>
      <c r="AP43" s="192"/>
      <c r="AQ43" s="9">
        <v>9</v>
      </c>
      <c r="AR43" s="122">
        <v>0.77457044673539521</v>
      </c>
      <c r="AS43" s="122">
        <v>0.62352941176470589</v>
      </c>
      <c r="AT43" s="122">
        <v>0.6776859504132231</v>
      </c>
    </row>
    <row r="44" spans="3:46" x14ac:dyDescent="0.25">
      <c r="C44" s="7">
        <v>44237</v>
      </c>
      <c r="D44" s="166"/>
      <c r="E44" s="12">
        <v>10</v>
      </c>
      <c r="F44" s="9">
        <v>199</v>
      </c>
      <c r="G44" s="9">
        <v>163</v>
      </c>
      <c r="H44" s="10">
        <f t="shared" si="2"/>
        <v>0.81909547738693467</v>
      </c>
      <c r="I44" s="166"/>
      <c r="J44" s="12">
        <v>10</v>
      </c>
      <c r="K44" s="9">
        <v>248</v>
      </c>
      <c r="L44" s="9">
        <v>185</v>
      </c>
      <c r="M44" s="10">
        <v>0.74596774193548387</v>
      </c>
      <c r="N44" s="163"/>
      <c r="O44" s="9">
        <v>10</v>
      </c>
      <c r="P44" s="133">
        <v>257</v>
      </c>
      <c r="Q44" s="133">
        <v>165</v>
      </c>
      <c r="R44" s="119">
        <f t="shared" si="0"/>
        <v>0.642023346303502</v>
      </c>
      <c r="S44" s="192"/>
      <c r="T44" s="9">
        <v>10</v>
      </c>
      <c r="U44" s="133">
        <v>242</v>
      </c>
      <c r="V44" s="133">
        <v>172</v>
      </c>
      <c r="W44" s="119">
        <f t="shared" si="1"/>
        <v>0.71074380165289253</v>
      </c>
      <c r="Z44" s="7">
        <v>44237</v>
      </c>
      <c r="AA44" s="166"/>
      <c r="AB44" s="12">
        <v>10</v>
      </c>
      <c r="AC44" s="11">
        <v>0.76731301939058172</v>
      </c>
      <c r="AD44" s="11">
        <v>0.75238095238095237</v>
      </c>
      <c r="AE44" s="11">
        <v>0.81909547738693467</v>
      </c>
      <c r="AF44" s="166"/>
      <c r="AG44" s="12">
        <v>10</v>
      </c>
      <c r="AH44" s="11">
        <v>0.77318970676241772</v>
      </c>
      <c r="AI44" s="11">
        <v>0.7415730337078652</v>
      </c>
      <c r="AJ44" s="11">
        <v>0.74596774193548387</v>
      </c>
      <c r="AK44" s="163"/>
      <c r="AL44" s="9">
        <v>10</v>
      </c>
      <c r="AM44" s="122">
        <v>0.76181353767560667</v>
      </c>
      <c r="AN44" s="122">
        <v>0.7640449438202247</v>
      </c>
      <c r="AO44" s="122">
        <v>0.642023346303502</v>
      </c>
      <c r="AP44" s="192"/>
      <c r="AQ44" s="9">
        <v>10</v>
      </c>
      <c r="AR44" s="122">
        <v>0.78419243986254294</v>
      </c>
      <c r="AS44" s="122">
        <v>0.76470588235294112</v>
      </c>
      <c r="AT44" s="122">
        <v>0.71074380165289253</v>
      </c>
    </row>
    <row r="45" spans="3:46" x14ac:dyDescent="0.25">
      <c r="C45" s="7">
        <v>44238</v>
      </c>
      <c r="D45" s="166"/>
      <c r="E45" s="12">
        <v>11</v>
      </c>
      <c r="F45" s="9">
        <v>199</v>
      </c>
      <c r="G45" s="9">
        <v>164</v>
      </c>
      <c r="H45" s="10">
        <f t="shared" si="2"/>
        <v>0.82412060301507539</v>
      </c>
      <c r="I45" s="166"/>
      <c r="J45" s="12">
        <v>11</v>
      </c>
      <c r="K45" s="9">
        <v>248</v>
      </c>
      <c r="L45" s="9">
        <v>183</v>
      </c>
      <c r="M45" s="10">
        <v>0.73790322580645162</v>
      </c>
      <c r="N45" s="163"/>
      <c r="O45" s="9">
        <v>11</v>
      </c>
      <c r="P45" s="133">
        <v>257</v>
      </c>
      <c r="Q45" s="133">
        <v>163</v>
      </c>
      <c r="R45" s="119">
        <f t="shared" si="0"/>
        <v>0.63424124513618674</v>
      </c>
      <c r="S45" s="192"/>
      <c r="T45" s="9">
        <v>11</v>
      </c>
      <c r="U45" s="133">
        <v>242</v>
      </c>
      <c r="V45" s="133">
        <v>182</v>
      </c>
      <c r="W45" s="119">
        <f t="shared" si="1"/>
        <v>0.75206611570247939</v>
      </c>
      <c r="Z45" s="7">
        <v>44238</v>
      </c>
      <c r="AA45" s="166"/>
      <c r="AB45" s="12">
        <v>11</v>
      </c>
      <c r="AC45" s="11">
        <v>0.77839335180055402</v>
      </c>
      <c r="AD45" s="11">
        <v>0.83809523809523812</v>
      </c>
      <c r="AE45" s="11">
        <v>0.82412060301507539</v>
      </c>
      <c r="AF45" s="166"/>
      <c r="AG45" s="12">
        <v>11</v>
      </c>
      <c r="AH45" s="11">
        <v>0.70254287403903015</v>
      </c>
      <c r="AI45" s="11">
        <v>0.7303370786516854</v>
      </c>
      <c r="AJ45" s="11">
        <v>0.73790322580645162</v>
      </c>
      <c r="AK45" s="163"/>
      <c r="AL45" s="9">
        <v>11</v>
      </c>
      <c r="AM45" s="122">
        <v>0.77905491698595142</v>
      </c>
      <c r="AN45" s="122">
        <v>0.7528089887640449</v>
      </c>
      <c r="AO45" s="122">
        <v>0.63424124513618674</v>
      </c>
      <c r="AP45" s="192"/>
      <c r="AQ45" s="9">
        <v>11</v>
      </c>
      <c r="AR45" s="122">
        <v>0.84261168384879725</v>
      </c>
      <c r="AS45" s="122">
        <v>0.69411764705882351</v>
      </c>
      <c r="AT45" s="122">
        <v>0.75206611570247939</v>
      </c>
    </row>
    <row r="46" spans="3:46" x14ac:dyDescent="0.25">
      <c r="C46" s="7">
        <v>44239</v>
      </c>
      <c r="D46" s="166"/>
      <c r="E46" s="12">
        <v>12</v>
      </c>
      <c r="F46" s="9">
        <v>199</v>
      </c>
      <c r="G46" s="9">
        <v>157</v>
      </c>
      <c r="H46" s="10">
        <f t="shared" si="2"/>
        <v>0.78894472361809043</v>
      </c>
      <c r="I46" s="166"/>
      <c r="J46" s="12">
        <v>12</v>
      </c>
      <c r="K46" s="9">
        <v>248</v>
      </c>
      <c r="L46" s="9">
        <v>182</v>
      </c>
      <c r="M46" s="10">
        <v>0.7338709677419355</v>
      </c>
      <c r="N46" s="163"/>
      <c r="O46" s="9">
        <v>12</v>
      </c>
      <c r="P46" s="133">
        <v>257</v>
      </c>
      <c r="Q46" s="133">
        <v>166</v>
      </c>
      <c r="R46" s="119">
        <f t="shared" si="0"/>
        <v>0.64591439688715957</v>
      </c>
      <c r="S46" s="192"/>
      <c r="T46" s="9">
        <v>12</v>
      </c>
      <c r="U46" s="133">
        <v>242</v>
      </c>
      <c r="V46" s="133">
        <v>191</v>
      </c>
      <c r="W46" s="119">
        <f t="shared" si="1"/>
        <v>0.78925619834710747</v>
      </c>
      <c r="Z46" s="7">
        <v>44239</v>
      </c>
      <c r="AA46" s="166"/>
      <c r="AB46" s="12">
        <v>12</v>
      </c>
      <c r="AC46" s="11">
        <v>0.77493074792243766</v>
      </c>
      <c r="AD46" s="11">
        <v>0.78095238095238095</v>
      </c>
      <c r="AE46" s="11">
        <v>0.78894472361809043</v>
      </c>
      <c r="AF46" s="166"/>
      <c r="AG46" s="12">
        <v>12</v>
      </c>
      <c r="AH46" s="11">
        <v>0.696588868940754</v>
      </c>
      <c r="AI46" s="11">
        <v>0.7415730337078652</v>
      </c>
      <c r="AJ46" s="11">
        <v>0.7338709677419355</v>
      </c>
      <c r="AK46" s="163"/>
      <c r="AL46" s="9">
        <v>12</v>
      </c>
      <c r="AM46" s="122">
        <v>0.76564495530012766</v>
      </c>
      <c r="AN46" s="122">
        <v>0.7415730337078652</v>
      </c>
      <c r="AO46" s="122">
        <v>0.64591439688715957</v>
      </c>
      <c r="AP46" s="192"/>
      <c r="AQ46" s="9">
        <v>12</v>
      </c>
      <c r="AR46" s="122">
        <v>0.82268041237113398</v>
      </c>
      <c r="AS46" s="122">
        <v>0.68235294117647061</v>
      </c>
      <c r="AT46" s="122">
        <v>0.78925619834710747</v>
      </c>
    </row>
    <row r="47" spans="3:46" x14ac:dyDescent="0.25">
      <c r="C47" s="7">
        <v>44240</v>
      </c>
      <c r="D47" s="166"/>
      <c r="E47" s="12">
        <v>13</v>
      </c>
      <c r="F47" s="9">
        <v>199</v>
      </c>
      <c r="G47" s="9">
        <v>163</v>
      </c>
      <c r="H47" s="10">
        <f t="shared" si="2"/>
        <v>0.81909547738693467</v>
      </c>
      <c r="I47" s="166"/>
      <c r="J47" s="12">
        <v>13</v>
      </c>
      <c r="K47" s="9">
        <v>248</v>
      </c>
      <c r="L47" s="9">
        <v>180</v>
      </c>
      <c r="M47" s="10">
        <v>0.72580645161290325</v>
      </c>
      <c r="N47" s="163"/>
      <c r="O47" s="9">
        <v>13</v>
      </c>
      <c r="P47" s="133">
        <v>257</v>
      </c>
      <c r="Q47" s="133">
        <v>193</v>
      </c>
      <c r="R47" s="119">
        <f t="shared" si="0"/>
        <v>0.75097276264591439</v>
      </c>
      <c r="S47" s="192"/>
      <c r="T47" s="9">
        <v>13</v>
      </c>
      <c r="U47" s="133">
        <v>242</v>
      </c>
      <c r="V47" s="133">
        <v>176</v>
      </c>
      <c r="W47" s="119">
        <f t="shared" si="1"/>
        <v>0.72727272727272729</v>
      </c>
      <c r="Z47" s="7">
        <v>44240</v>
      </c>
      <c r="AA47" s="166"/>
      <c r="AB47" s="12">
        <v>13</v>
      </c>
      <c r="AC47" s="11">
        <v>0.77008310249307477</v>
      </c>
      <c r="AD47" s="11">
        <v>0.84761904761904761</v>
      </c>
      <c r="AE47" s="11">
        <v>0.81909547738693467</v>
      </c>
      <c r="AF47" s="166"/>
      <c r="AG47" s="12">
        <v>13</v>
      </c>
      <c r="AH47" s="11">
        <v>0.69838420107719923</v>
      </c>
      <c r="AI47" s="11">
        <v>0.84269662921348309</v>
      </c>
      <c r="AJ47" s="11">
        <v>0.72580645161290325</v>
      </c>
      <c r="AK47" s="163"/>
      <c r="AL47" s="9">
        <v>13</v>
      </c>
      <c r="AM47" s="122">
        <v>0.8122605363984674</v>
      </c>
      <c r="AN47" s="122">
        <v>0.7415730337078652</v>
      </c>
      <c r="AO47" s="122">
        <v>0.75097276264591439</v>
      </c>
      <c r="AP47" s="192"/>
      <c r="AQ47" s="9">
        <v>13</v>
      </c>
      <c r="AR47" s="122">
        <v>0.83161512027491413</v>
      </c>
      <c r="AS47" s="122">
        <v>0.71764705882352942</v>
      </c>
      <c r="AT47" s="122">
        <v>0.72727272727272729</v>
      </c>
    </row>
    <row r="48" spans="3:46" x14ac:dyDescent="0.25">
      <c r="C48" s="7">
        <v>44241</v>
      </c>
      <c r="D48" s="166"/>
      <c r="E48" s="12">
        <v>14</v>
      </c>
      <c r="F48" s="9">
        <v>199</v>
      </c>
      <c r="G48" s="9">
        <v>161</v>
      </c>
      <c r="H48" s="10">
        <f t="shared" si="2"/>
        <v>0.80904522613065322</v>
      </c>
      <c r="I48" s="166"/>
      <c r="J48" s="12">
        <v>14</v>
      </c>
      <c r="K48" s="9">
        <v>248</v>
      </c>
      <c r="L48" s="9">
        <v>182</v>
      </c>
      <c r="M48" s="10">
        <v>0.7338709677419355</v>
      </c>
      <c r="N48" s="163"/>
      <c r="O48" s="9">
        <v>14</v>
      </c>
      <c r="P48" s="133">
        <v>257</v>
      </c>
      <c r="Q48" s="133">
        <v>199</v>
      </c>
      <c r="R48" s="119">
        <f t="shared" si="0"/>
        <v>0.77431906614785995</v>
      </c>
      <c r="S48" s="192"/>
      <c r="T48" s="9">
        <v>14</v>
      </c>
      <c r="U48" s="133">
        <v>242</v>
      </c>
      <c r="V48" s="133">
        <v>173</v>
      </c>
      <c r="W48" s="119">
        <f t="shared" si="1"/>
        <v>0.71487603305785119</v>
      </c>
      <c r="Z48" s="7">
        <v>44241</v>
      </c>
      <c r="AA48" s="166"/>
      <c r="AB48" s="12">
        <v>14</v>
      </c>
      <c r="AC48" s="11">
        <v>0.77631578947368418</v>
      </c>
      <c r="AD48" s="11">
        <v>0.84761904761904761</v>
      </c>
      <c r="AE48" s="11">
        <v>0.80904522613065322</v>
      </c>
      <c r="AF48" s="166"/>
      <c r="AG48" s="12">
        <v>14</v>
      </c>
      <c r="AH48" s="11">
        <v>0.78096947935368044</v>
      </c>
      <c r="AI48" s="11">
        <v>0.7865168539325843</v>
      </c>
      <c r="AJ48" s="11">
        <v>0.7338709677419355</v>
      </c>
      <c r="AK48" s="163"/>
      <c r="AL48" s="9">
        <v>14</v>
      </c>
      <c r="AM48" s="122">
        <v>0.78671775223499363</v>
      </c>
      <c r="AN48" s="122">
        <v>0.651685393258427</v>
      </c>
      <c r="AO48" s="122">
        <v>0.77431906614785995</v>
      </c>
      <c r="AP48" s="192"/>
      <c r="AQ48" s="9">
        <v>14</v>
      </c>
      <c r="AR48" s="122">
        <v>0.82886597938144335</v>
      </c>
      <c r="AS48" s="122">
        <v>0.58823529411764708</v>
      </c>
      <c r="AT48" s="122">
        <v>0.71487603305785119</v>
      </c>
    </row>
    <row r="49" spans="3:46" x14ac:dyDescent="0.25">
      <c r="C49" s="7">
        <v>44242</v>
      </c>
      <c r="D49" s="166"/>
      <c r="E49" s="12">
        <v>15</v>
      </c>
      <c r="F49" s="9">
        <v>199</v>
      </c>
      <c r="G49" s="9">
        <v>159</v>
      </c>
      <c r="H49" s="10">
        <f t="shared" si="2"/>
        <v>0.79899497487437188</v>
      </c>
      <c r="I49" s="166"/>
      <c r="J49" s="12">
        <v>15</v>
      </c>
      <c r="K49" s="9">
        <v>248</v>
      </c>
      <c r="L49" s="9">
        <v>187</v>
      </c>
      <c r="M49" s="10">
        <v>0.75403225806451613</v>
      </c>
      <c r="N49" s="163"/>
      <c r="O49" s="9">
        <v>15</v>
      </c>
      <c r="P49" s="133">
        <v>257</v>
      </c>
      <c r="Q49" s="133">
        <v>185</v>
      </c>
      <c r="R49" s="119">
        <f t="shared" si="0"/>
        <v>0.71984435797665369</v>
      </c>
      <c r="S49" s="192"/>
      <c r="T49" s="9">
        <v>15</v>
      </c>
      <c r="U49" s="133">
        <v>242</v>
      </c>
      <c r="V49" s="133">
        <v>181</v>
      </c>
      <c r="W49" s="119">
        <f t="shared" si="1"/>
        <v>0.74793388429752061</v>
      </c>
      <c r="Z49" s="7">
        <v>44242</v>
      </c>
      <c r="AA49" s="166"/>
      <c r="AB49" s="12">
        <v>15</v>
      </c>
      <c r="AC49" s="11">
        <v>0.82756232686980613</v>
      </c>
      <c r="AD49" s="11">
        <v>0.84761904761904761</v>
      </c>
      <c r="AE49" s="11">
        <v>0.79899497487437188</v>
      </c>
      <c r="AF49" s="166"/>
      <c r="AG49" s="12">
        <v>15</v>
      </c>
      <c r="AH49" s="11">
        <v>0.78216636744464396</v>
      </c>
      <c r="AI49" s="11">
        <v>0.7528089887640449</v>
      </c>
      <c r="AJ49" s="11">
        <v>0.75403225806451613</v>
      </c>
      <c r="AK49" s="163"/>
      <c r="AL49" s="9">
        <v>15</v>
      </c>
      <c r="AM49" s="122">
        <v>0.76628352490421459</v>
      </c>
      <c r="AN49" s="122">
        <v>0.7078651685393258</v>
      </c>
      <c r="AO49" s="122">
        <v>0.71984435797665369</v>
      </c>
      <c r="AP49" s="192"/>
      <c r="AQ49" s="9">
        <v>15</v>
      </c>
      <c r="AR49" s="122">
        <v>0.82130584192439859</v>
      </c>
      <c r="AS49" s="122">
        <v>0.71764705882352942</v>
      </c>
      <c r="AT49" s="122">
        <v>0.74793388429752061</v>
      </c>
    </row>
    <row r="50" spans="3:46" x14ac:dyDescent="0.25">
      <c r="C50" s="7">
        <v>44243</v>
      </c>
      <c r="D50" s="166"/>
      <c r="E50" s="12">
        <v>16</v>
      </c>
      <c r="F50" s="9">
        <v>199</v>
      </c>
      <c r="G50" s="9">
        <v>159</v>
      </c>
      <c r="H50" s="10">
        <f t="shared" si="2"/>
        <v>0.79899497487437188</v>
      </c>
      <c r="I50" s="166"/>
      <c r="J50" s="12">
        <v>16</v>
      </c>
      <c r="K50" s="9">
        <v>248</v>
      </c>
      <c r="L50" s="9">
        <v>189</v>
      </c>
      <c r="M50" s="10">
        <v>0.76209677419354838</v>
      </c>
      <c r="N50" s="163"/>
      <c r="O50" s="9">
        <v>16</v>
      </c>
      <c r="P50" s="133">
        <v>257</v>
      </c>
      <c r="Q50" s="133">
        <v>193</v>
      </c>
      <c r="R50" s="119">
        <f t="shared" si="0"/>
        <v>0.75097276264591439</v>
      </c>
      <c r="S50" s="192"/>
      <c r="T50" s="9">
        <v>16</v>
      </c>
      <c r="U50" s="133">
        <v>242</v>
      </c>
      <c r="V50" s="133">
        <v>175</v>
      </c>
      <c r="W50" s="119">
        <f t="shared" si="1"/>
        <v>0.72314049586776863</v>
      </c>
      <c r="Z50" s="7">
        <v>44243</v>
      </c>
      <c r="AA50" s="166"/>
      <c r="AB50" s="12">
        <v>16</v>
      </c>
      <c r="AC50" s="11">
        <v>0.81925207756232687</v>
      </c>
      <c r="AD50" s="11">
        <v>0.83809523809523812</v>
      </c>
      <c r="AE50" s="11">
        <v>0.79899497487437188</v>
      </c>
      <c r="AF50" s="166"/>
      <c r="AG50" s="12">
        <v>16</v>
      </c>
      <c r="AH50" s="11">
        <v>0.7157390783961699</v>
      </c>
      <c r="AI50" s="11">
        <v>0.7752808988764045</v>
      </c>
      <c r="AJ50" s="11">
        <v>0.76209677419354838</v>
      </c>
      <c r="AK50" s="163"/>
      <c r="AL50" s="9">
        <v>16</v>
      </c>
      <c r="AM50" s="122">
        <v>0.77777777777777779</v>
      </c>
      <c r="AN50" s="122">
        <v>0.6966292134831461</v>
      </c>
      <c r="AO50" s="122">
        <v>0.75097276264591439</v>
      </c>
      <c r="AP50" s="192"/>
      <c r="AQ50" s="9">
        <v>16</v>
      </c>
      <c r="AR50" s="122">
        <v>0.79518900343642607</v>
      </c>
      <c r="AS50" s="122">
        <v>0.70588235294117652</v>
      </c>
      <c r="AT50" s="122">
        <v>0.72314049586776863</v>
      </c>
    </row>
    <row r="51" spans="3:46" x14ac:dyDescent="0.25">
      <c r="C51" s="7">
        <v>44244</v>
      </c>
      <c r="D51" s="166"/>
      <c r="E51" s="12">
        <v>17</v>
      </c>
      <c r="F51" s="9">
        <v>199</v>
      </c>
      <c r="G51" s="9">
        <v>163</v>
      </c>
      <c r="H51" s="10">
        <f t="shared" si="2"/>
        <v>0.81909547738693467</v>
      </c>
      <c r="I51" s="166"/>
      <c r="J51" s="12">
        <v>17</v>
      </c>
      <c r="K51" s="9">
        <v>248</v>
      </c>
      <c r="L51" s="9">
        <v>183</v>
      </c>
      <c r="M51" s="10">
        <v>0.73790322580645162</v>
      </c>
      <c r="N51" s="163"/>
      <c r="O51" s="9">
        <v>17</v>
      </c>
      <c r="P51" s="133">
        <v>257</v>
      </c>
      <c r="Q51" s="133">
        <v>192</v>
      </c>
      <c r="R51" s="119">
        <f t="shared" si="0"/>
        <v>0.74708171206225682</v>
      </c>
      <c r="S51" s="192"/>
      <c r="T51" s="9">
        <v>17</v>
      </c>
      <c r="U51" s="133">
        <v>242</v>
      </c>
      <c r="V51" s="133">
        <v>174</v>
      </c>
      <c r="W51" s="119">
        <f t="shared" si="1"/>
        <v>0.71900826446280997</v>
      </c>
      <c r="Z51" s="7">
        <v>44244</v>
      </c>
      <c r="AA51" s="166"/>
      <c r="AB51" s="12">
        <v>17</v>
      </c>
      <c r="AC51" s="11">
        <v>0.84072022160664817</v>
      </c>
      <c r="AD51" s="11">
        <v>0.8</v>
      </c>
      <c r="AE51" s="11">
        <v>0.81909547738693467</v>
      </c>
      <c r="AF51" s="166"/>
      <c r="AG51" s="12">
        <v>17</v>
      </c>
      <c r="AH51" s="11">
        <v>0.74985038898862955</v>
      </c>
      <c r="AI51" s="11">
        <v>0.7078651685393258</v>
      </c>
      <c r="AJ51" s="11">
        <v>0.73790322580645162</v>
      </c>
      <c r="AK51" s="163"/>
      <c r="AL51" s="9">
        <v>17</v>
      </c>
      <c r="AM51" s="122">
        <v>0.78607918263090681</v>
      </c>
      <c r="AN51" s="122">
        <v>0.6966292134831461</v>
      </c>
      <c r="AO51" s="122">
        <v>0.74708171206225682</v>
      </c>
      <c r="AP51" s="192"/>
      <c r="AQ51" s="9">
        <v>17</v>
      </c>
      <c r="AR51" s="122">
        <v>0.82336769759450168</v>
      </c>
      <c r="AS51" s="122">
        <v>0.61176470588235299</v>
      </c>
      <c r="AT51" s="122">
        <v>0.71900826446280997</v>
      </c>
    </row>
    <row r="52" spans="3:46" x14ac:dyDescent="0.25">
      <c r="C52" s="7">
        <v>44245</v>
      </c>
      <c r="D52" s="166"/>
      <c r="E52" s="12">
        <v>18</v>
      </c>
      <c r="F52" s="9">
        <v>199</v>
      </c>
      <c r="G52" s="9">
        <v>161</v>
      </c>
      <c r="H52" s="10">
        <f t="shared" si="2"/>
        <v>0.80904522613065322</v>
      </c>
      <c r="I52" s="166"/>
      <c r="J52" s="12">
        <v>18</v>
      </c>
      <c r="K52" s="9">
        <v>248</v>
      </c>
      <c r="L52" s="9">
        <v>171</v>
      </c>
      <c r="M52" s="10">
        <v>0.68951612903225812</v>
      </c>
      <c r="N52" s="163"/>
      <c r="O52" s="9">
        <v>18</v>
      </c>
      <c r="P52" s="133">
        <v>257</v>
      </c>
      <c r="Q52" s="133">
        <v>192</v>
      </c>
      <c r="R52" s="119">
        <f t="shared" si="0"/>
        <v>0.74708171206225682</v>
      </c>
      <c r="S52" s="192"/>
      <c r="T52" s="9">
        <v>18</v>
      </c>
      <c r="U52" s="133">
        <v>242</v>
      </c>
      <c r="V52" s="133">
        <v>177</v>
      </c>
      <c r="W52" s="119">
        <f t="shared" si="1"/>
        <v>0.73140495867768596</v>
      </c>
      <c r="Z52" s="7">
        <v>44245</v>
      </c>
      <c r="AA52" s="166"/>
      <c r="AB52" s="12">
        <v>18</v>
      </c>
      <c r="AC52" s="11">
        <v>0.82421340629274964</v>
      </c>
      <c r="AD52" s="11">
        <v>0.8</v>
      </c>
      <c r="AE52" s="11">
        <v>0.80904522613065322</v>
      </c>
      <c r="AF52" s="166"/>
      <c r="AG52" s="12">
        <v>18</v>
      </c>
      <c r="AH52" s="11">
        <v>0.73728306403351285</v>
      </c>
      <c r="AI52" s="11">
        <v>0.7415730337078652</v>
      </c>
      <c r="AJ52" s="11">
        <v>0.68951612903225812</v>
      </c>
      <c r="AK52" s="163"/>
      <c r="AL52" s="9">
        <v>18</v>
      </c>
      <c r="AM52" s="122">
        <v>0.81481481481481477</v>
      </c>
      <c r="AN52" s="122">
        <v>0.7303370786516854</v>
      </c>
      <c r="AO52" s="122">
        <v>0.74708171206225682</v>
      </c>
      <c r="AP52" s="192"/>
      <c r="AQ52" s="9">
        <v>18</v>
      </c>
      <c r="AR52" s="122">
        <v>0.84054982817869417</v>
      </c>
      <c r="AS52" s="122">
        <v>0.71764705882352942</v>
      </c>
      <c r="AT52" s="122">
        <v>0.73140495867768596</v>
      </c>
    </row>
    <row r="53" spans="3:46" x14ac:dyDescent="0.25">
      <c r="C53" s="7">
        <v>44246</v>
      </c>
      <c r="D53" s="166"/>
      <c r="E53" s="12">
        <v>19</v>
      </c>
      <c r="F53" s="9">
        <v>199</v>
      </c>
      <c r="G53" s="9">
        <v>162</v>
      </c>
      <c r="H53" s="10">
        <f t="shared" si="2"/>
        <v>0.81407035175879394</v>
      </c>
      <c r="I53" s="166"/>
      <c r="J53" s="12">
        <v>19</v>
      </c>
      <c r="K53" s="9">
        <v>248</v>
      </c>
      <c r="L53" s="9">
        <v>173</v>
      </c>
      <c r="M53" s="10">
        <v>0.69758064516129037</v>
      </c>
      <c r="N53" s="163"/>
      <c r="O53" s="9">
        <v>19</v>
      </c>
      <c r="P53" s="133">
        <v>257</v>
      </c>
      <c r="Q53" s="133">
        <v>195</v>
      </c>
      <c r="R53" s="119">
        <f t="shared" si="0"/>
        <v>0.75875486381322954</v>
      </c>
      <c r="S53" s="192"/>
      <c r="T53" s="9">
        <v>19</v>
      </c>
      <c r="U53" s="133">
        <v>242</v>
      </c>
      <c r="V53" s="133">
        <v>176</v>
      </c>
      <c r="W53" s="119">
        <f t="shared" si="1"/>
        <v>0.72727272727272729</v>
      </c>
      <c r="Z53" s="7">
        <v>44246</v>
      </c>
      <c r="AA53" s="166"/>
      <c r="AB53" s="12">
        <v>19</v>
      </c>
      <c r="AC53" s="11">
        <v>0.7934336525307798</v>
      </c>
      <c r="AD53" s="11">
        <v>0.8571428571428571</v>
      </c>
      <c r="AE53" s="11">
        <v>0.81407035175879394</v>
      </c>
      <c r="AF53" s="166"/>
      <c r="AG53" s="12">
        <v>19</v>
      </c>
      <c r="AH53" s="11">
        <v>0.7785757031717534</v>
      </c>
      <c r="AI53" s="11">
        <v>0.7415730337078652</v>
      </c>
      <c r="AJ53" s="11">
        <v>0.69758064516129037</v>
      </c>
      <c r="AK53" s="163"/>
      <c r="AL53" s="9">
        <v>19</v>
      </c>
      <c r="AM53" s="122">
        <v>0.79374201787994891</v>
      </c>
      <c r="AN53" s="122">
        <v>0.7415730337078652</v>
      </c>
      <c r="AO53" s="122">
        <v>0.75875486381322954</v>
      </c>
      <c r="AP53" s="192"/>
      <c r="AQ53" s="9">
        <v>19</v>
      </c>
      <c r="AR53" s="122">
        <v>0.83711340206185569</v>
      </c>
      <c r="AS53" s="122">
        <v>0.62352941176470589</v>
      </c>
      <c r="AT53" s="122">
        <v>0.72727272727272729</v>
      </c>
    </row>
    <row r="54" spans="3:46" x14ac:dyDescent="0.25">
      <c r="C54" s="7">
        <v>44247</v>
      </c>
      <c r="D54" s="166"/>
      <c r="E54" s="12">
        <v>20</v>
      </c>
      <c r="F54" s="9">
        <v>199</v>
      </c>
      <c r="G54" s="9">
        <v>170</v>
      </c>
      <c r="H54" s="10">
        <f t="shared" si="2"/>
        <v>0.85427135678391963</v>
      </c>
      <c r="I54" s="166"/>
      <c r="J54" s="12">
        <v>20</v>
      </c>
      <c r="K54" s="9">
        <v>248</v>
      </c>
      <c r="L54" s="9">
        <v>171</v>
      </c>
      <c r="M54" s="10">
        <v>0.68951612903225812</v>
      </c>
      <c r="N54" s="163"/>
      <c r="O54" s="9">
        <v>20</v>
      </c>
      <c r="P54" s="133">
        <v>257</v>
      </c>
      <c r="Q54" s="133">
        <v>197</v>
      </c>
      <c r="R54" s="119">
        <f t="shared" si="0"/>
        <v>0.7665369649805448</v>
      </c>
      <c r="S54" s="192"/>
      <c r="T54" s="9">
        <v>20</v>
      </c>
      <c r="U54" s="133">
        <v>242</v>
      </c>
      <c r="V54" s="133">
        <v>182</v>
      </c>
      <c r="W54" s="119">
        <f t="shared" si="1"/>
        <v>0.75206611570247939</v>
      </c>
      <c r="Z54" s="7">
        <v>44247</v>
      </c>
      <c r="AA54" s="166"/>
      <c r="AB54" s="12">
        <v>20</v>
      </c>
      <c r="AC54" s="11">
        <v>0.73050615595075241</v>
      </c>
      <c r="AD54" s="11">
        <v>0.79047619047619044</v>
      </c>
      <c r="AE54" s="11">
        <v>0.85427135678391963</v>
      </c>
      <c r="AF54" s="166"/>
      <c r="AG54" s="12">
        <v>20</v>
      </c>
      <c r="AH54" s="11">
        <v>0.78456014362657089</v>
      </c>
      <c r="AI54" s="11">
        <v>0.7640449438202247</v>
      </c>
      <c r="AJ54" s="11">
        <v>0.68951612903225812</v>
      </c>
      <c r="AK54" s="163"/>
      <c r="AL54" s="9">
        <v>20</v>
      </c>
      <c r="AM54" s="122">
        <v>0.79693486590038309</v>
      </c>
      <c r="AN54" s="122">
        <v>0.7865168539325843</v>
      </c>
      <c r="AO54" s="122">
        <v>0.7665369649805448</v>
      </c>
      <c r="AP54" s="192"/>
      <c r="AQ54" s="9">
        <v>20</v>
      </c>
      <c r="AR54" s="122">
        <v>0.8357388316151203</v>
      </c>
      <c r="AS54" s="122">
        <v>0.69411764705882351</v>
      </c>
      <c r="AT54" s="122">
        <v>0.75206611570247939</v>
      </c>
    </row>
    <row r="55" spans="3:46" x14ac:dyDescent="0.25">
      <c r="C55" s="7">
        <v>44248</v>
      </c>
      <c r="D55" s="166"/>
      <c r="E55" s="12">
        <v>21</v>
      </c>
      <c r="F55" s="9">
        <v>199</v>
      </c>
      <c r="G55" s="9">
        <v>174</v>
      </c>
      <c r="H55" s="10">
        <f t="shared" si="2"/>
        <v>0.87437185929648242</v>
      </c>
      <c r="I55" s="166"/>
      <c r="J55" s="12">
        <v>21</v>
      </c>
      <c r="K55" s="9">
        <v>248</v>
      </c>
      <c r="L55" s="9">
        <v>173</v>
      </c>
      <c r="M55" s="10">
        <v>0.69758064516129037</v>
      </c>
      <c r="N55" s="163"/>
      <c r="O55" s="9">
        <v>21</v>
      </c>
      <c r="P55" s="133">
        <v>257</v>
      </c>
      <c r="Q55" s="133">
        <v>199</v>
      </c>
      <c r="R55" s="119">
        <f t="shared" si="0"/>
        <v>0.77431906614785995</v>
      </c>
      <c r="S55" s="192"/>
      <c r="T55" s="9">
        <v>21</v>
      </c>
      <c r="U55" s="133">
        <v>242</v>
      </c>
      <c r="V55" s="133">
        <v>173</v>
      </c>
      <c r="W55" s="119">
        <f t="shared" si="1"/>
        <v>0.71487603305785119</v>
      </c>
      <c r="Z55" s="7">
        <v>44248</v>
      </c>
      <c r="AA55" s="166"/>
      <c r="AB55" s="12">
        <v>21</v>
      </c>
      <c r="AC55" s="11">
        <v>0.81874145006839949</v>
      </c>
      <c r="AD55" s="11">
        <v>0.8</v>
      </c>
      <c r="AE55" s="11">
        <v>0.87437185929648242</v>
      </c>
      <c r="AF55" s="166"/>
      <c r="AG55" s="12">
        <v>21</v>
      </c>
      <c r="AH55" s="11">
        <v>0.77079593058049067</v>
      </c>
      <c r="AI55" s="11">
        <v>0.8202247191011236</v>
      </c>
      <c r="AJ55" s="11">
        <v>0.69758064516129037</v>
      </c>
      <c r="AK55" s="163"/>
      <c r="AL55" s="9">
        <v>21</v>
      </c>
      <c r="AM55" s="122">
        <v>0.82758620689655171</v>
      </c>
      <c r="AN55" s="122">
        <v>0.7528089887640449</v>
      </c>
      <c r="AO55" s="122">
        <v>0.77431906614785995</v>
      </c>
      <c r="AP55" s="192"/>
      <c r="AQ55" s="9">
        <v>21</v>
      </c>
      <c r="AR55" s="122">
        <v>0.8508591065292096</v>
      </c>
      <c r="AS55" s="122">
        <v>0.6705882352941176</v>
      </c>
      <c r="AT55" s="122">
        <v>0.71487603305785119</v>
      </c>
    </row>
    <row r="56" spans="3:46" x14ac:dyDescent="0.25">
      <c r="C56" s="7">
        <v>44249</v>
      </c>
      <c r="D56" s="166"/>
      <c r="E56" s="12">
        <v>22</v>
      </c>
      <c r="F56" s="9">
        <v>199</v>
      </c>
      <c r="G56" s="9">
        <v>172</v>
      </c>
      <c r="H56" s="10">
        <f t="shared" si="2"/>
        <v>0.86432160804020097</v>
      </c>
      <c r="I56" s="166"/>
      <c r="J56" s="12">
        <v>22</v>
      </c>
      <c r="K56" s="9">
        <v>263</v>
      </c>
      <c r="L56" s="9">
        <v>172</v>
      </c>
      <c r="M56" s="10">
        <v>0.6539923954372624</v>
      </c>
      <c r="N56" s="163"/>
      <c r="O56" s="9">
        <v>22</v>
      </c>
      <c r="P56" s="133">
        <v>257</v>
      </c>
      <c r="Q56" s="133">
        <v>207</v>
      </c>
      <c r="R56" s="119">
        <f t="shared" si="0"/>
        <v>0.80544747081712065</v>
      </c>
      <c r="S56" s="192"/>
      <c r="T56" s="9">
        <v>22</v>
      </c>
      <c r="U56" s="133">
        <v>239</v>
      </c>
      <c r="V56" s="133">
        <v>174</v>
      </c>
      <c r="W56" s="119">
        <f t="shared" si="1"/>
        <v>0.72803347280334729</v>
      </c>
      <c r="Z56" s="7">
        <v>44249</v>
      </c>
      <c r="AA56" s="166"/>
      <c r="AB56" s="12">
        <v>22</v>
      </c>
      <c r="AC56" s="11">
        <v>0.80027359781121754</v>
      </c>
      <c r="AD56" s="11">
        <v>0.8666666666666667</v>
      </c>
      <c r="AE56" s="11">
        <v>0.86432160804020097</v>
      </c>
      <c r="AF56" s="166"/>
      <c r="AG56" s="12">
        <v>22</v>
      </c>
      <c r="AH56" s="11">
        <v>0.80131657690005986</v>
      </c>
      <c r="AI56" s="11">
        <v>0.7752808988764045</v>
      </c>
      <c r="AJ56" s="11">
        <v>0.6539923954372624</v>
      </c>
      <c r="AK56" s="163"/>
      <c r="AL56" s="9">
        <v>22</v>
      </c>
      <c r="AM56" s="122">
        <v>0.80012771392081738</v>
      </c>
      <c r="AN56" s="122">
        <v>0.8089887640449438</v>
      </c>
      <c r="AO56" s="122">
        <v>0.80544747081712065</v>
      </c>
      <c r="AP56" s="192"/>
      <c r="AQ56" s="9">
        <v>22</v>
      </c>
      <c r="AR56" s="122">
        <v>0.83436426116838491</v>
      </c>
      <c r="AS56" s="122">
        <v>0.6588235294117647</v>
      </c>
      <c r="AT56" s="122">
        <v>0.72803347280334729</v>
      </c>
    </row>
    <row r="57" spans="3:46" x14ac:dyDescent="0.25">
      <c r="C57" s="7">
        <v>44250</v>
      </c>
      <c r="D57" s="166"/>
      <c r="E57" s="12">
        <v>23</v>
      </c>
      <c r="F57" s="9">
        <v>206</v>
      </c>
      <c r="G57" s="9">
        <v>148</v>
      </c>
      <c r="H57" s="10">
        <f t="shared" si="2"/>
        <v>0.71844660194174759</v>
      </c>
      <c r="I57" s="166"/>
      <c r="J57" s="12">
        <v>23</v>
      </c>
      <c r="K57" s="9">
        <v>263</v>
      </c>
      <c r="L57" s="9">
        <v>180</v>
      </c>
      <c r="M57" s="10">
        <v>0.68441064638783267</v>
      </c>
      <c r="N57" s="163"/>
      <c r="O57" s="9">
        <v>23</v>
      </c>
      <c r="P57" s="133">
        <v>257</v>
      </c>
      <c r="Q57" s="133">
        <v>199</v>
      </c>
      <c r="R57" s="119">
        <f t="shared" si="0"/>
        <v>0.77431906614785995</v>
      </c>
      <c r="S57" s="192"/>
      <c r="T57" s="9">
        <v>23</v>
      </c>
      <c r="U57" s="133">
        <v>239</v>
      </c>
      <c r="V57" s="133">
        <v>174</v>
      </c>
      <c r="W57" s="119">
        <f t="shared" si="1"/>
        <v>0.72803347280334729</v>
      </c>
      <c r="Z57" s="7">
        <v>44250</v>
      </c>
      <c r="AA57" s="166"/>
      <c r="AB57" s="12">
        <v>23</v>
      </c>
      <c r="AC57" s="11">
        <v>0.83515731874145005</v>
      </c>
      <c r="AD57" s="11">
        <v>0.8571428571428571</v>
      </c>
      <c r="AE57" s="11">
        <v>0.71844660194174759</v>
      </c>
      <c r="AF57" s="166"/>
      <c r="AG57" s="12">
        <v>23</v>
      </c>
      <c r="AH57" s="11">
        <v>0.75284260921603829</v>
      </c>
      <c r="AI57" s="11">
        <v>0.7303370786516854</v>
      </c>
      <c r="AJ57" s="11">
        <v>0.68441064638783267</v>
      </c>
      <c r="AK57" s="163"/>
      <c r="AL57" s="9">
        <v>23</v>
      </c>
      <c r="AM57" s="122">
        <v>0.80906768837803322</v>
      </c>
      <c r="AN57" s="122">
        <v>0.7752808988764045</v>
      </c>
      <c r="AO57" s="122">
        <v>0.77431906614785995</v>
      </c>
      <c r="AP57" s="192"/>
      <c r="AQ57" s="9">
        <v>23</v>
      </c>
      <c r="AR57" s="122">
        <v>0.82405498281786937</v>
      </c>
      <c r="AS57" s="122">
        <v>0.74117647058823533</v>
      </c>
      <c r="AT57" s="122">
        <v>0.72803347280334729</v>
      </c>
    </row>
    <row r="58" spans="3:46" x14ac:dyDescent="0.25">
      <c r="C58" s="7">
        <v>44251</v>
      </c>
      <c r="D58" s="166"/>
      <c r="E58" s="12">
        <v>24</v>
      </c>
      <c r="F58" s="9">
        <v>206</v>
      </c>
      <c r="G58" s="9">
        <v>173</v>
      </c>
      <c r="H58" s="10">
        <f t="shared" si="2"/>
        <v>0.83980582524271841</v>
      </c>
      <c r="I58" s="166"/>
      <c r="J58" s="12">
        <v>24</v>
      </c>
      <c r="K58" s="9">
        <v>263</v>
      </c>
      <c r="L58" s="9">
        <v>185</v>
      </c>
      <c r="M58" s="10">
        <v>0.70342205323193918</v>
      </c>
      <c r="N58" s="163"/>
      <c r="O58" s="9">
        <v>24</v>
      </c>
      <c r="P58" s="133">
        <v>257</v>
      </c>
      <c r="Q58" s="133">
        <v>191</v>
      </c>
      <c r="R58" s="119">
        <f t="shared" si="0"/>
        <v>0.74319066147859925</v>
      </c>
      <c r="S58" s="192"/>
      <c r="T58" s="9">
        <v>24</v>
      </c>
      <c r="U58" s="133">
        <v>239</v>
      </c>
      <c r="V58" s="133">
        <v>183</v>
      </c>
      <c r="W58" s="119">
        <f t="shared" si="1"/>
        <v>0.76569037656903771</v>
      </c>
      <c r="Z58" s="7">
        <v>44251</v>
      </c>
      <c r="AA58" s="166"/>
      <c r="AB58" s="12">
        <v>24</v>
      </c>
      <c r="AC58" s="11">
        <v>0.83926128590971272</v>
      </c>
      <c r="AD58" s="11">
        <v>0.79591836734693877</v>
      </c>
      <c r="AE58" s="11">
        <v>0.83980582524271841</v>
      </c>
      <c r="AF58" s="166"/>
      <c r="AG58" s="12">
        <v>24</v>
      </c>
      <c r="AH58" s="11">
        <v>0.76540993417115499</v>
      </c>
      <c r="AI58" s="11">
        <v>0.6966292134831461</v>
      </c>
      <c r="AJ58" s="11">
        <v>0.70342205323193918</v>
      </c>
      <c r="AK58" s="163"/>
      <c r="AL58" s="9">
        <v>24</v>
      </c>
      <c r="AM58" s="122">
        <v>0.79885057471264365</v>
      </c>
      <c r="AN58" s="122">
        <v>0.8539325842696629</v>
      </c>
      <c r="AO58" s="122">
        <v>0.74319066147859925</v>
      </c>
      <c r="AP58" s="192"/>
      <c r="AQ58" s="9">
        <v>24</v>
      </c>
      <c r="AR58" s="122">
        <v>0.83780068728522339</v>
      </c>
      <c r="AS58" s="122">
        <v>0.69411764705882351</v>
      </c>
      <c r="AT58" s="122">
        <v>0.76569037656903771</v>
      </c>
    </row>
    <row r="59" spans="3:46" x14ac:dyDescent="0.25">
      <c r="C59" s="7">
        <v>44252</v>
      </c>
      <c r="D59" s="166"/>
      <c r="E59" s="12">
        <v>25</v>
      </c>
      <c r="F59" s="9">
        <v>206</v>
      </c>
      <c r="G59" s="9">
        <v>171</v>
      </c>
      <c r="H59" s="10">
        <f t="shared" si="2"/>
        <v>0.83009708737864074</v>
      </c>
      <c r="I59" s="166"/>
      <c r="J59" s="12">
        <v>25</v>
      </c>
      <c r="K59" s="9">
        <v>263</v>
      </c>
      <c r="L59" s="9">
        <v>180</v>
      </c>
      <c r="M59" s="10">
        <v>0.68441064638783267</v>
      </c>
      <c r="N59" s="163"/>
      <c r="O59" s="9">
        <v>25</v>
      </c>
      <c r="P59" s="133">
        <v>257</v>
      </c>
      <c r="Q59" s="133">
        <v>189</v>
      </c>
      <c r="R59" s="119">
        <f t="shared" si="0"/>
        <v>0.7354085603112841</v>
      </c>
      <c r="S59" s="192"/>
      <c r="T59" s="9">
        <v>25</v>
      </c>
      <c r="U59" s="133">
        <v>239</v>
      </c>
      <c r="V59" s="133">
        <v>188</v>
      </c>
      <c r="W59" s="119">
        <f t="shared" si="1"/>
        <v>0.78661087866108792</v>
      </c>
      <c r="Z59" s="7">
        <v>44252</v>
      </c>
      <c r="AA59" s="166"/>
      <c r="AB59" s="12">
        <v>25</v>
      </c>
      <c r="AC59" s="11">
        <v>0.83789329685362512</v>
      </c>
      <c r="AD59" s="11">
        <v>0.7857142857142857</v>
      </c>
      <c r="AE59" s="11">
        <v>0.83009708737864074</v>
      </c>
      <c r="AF59" s="166"/>
      <c r="AG59" s="12">
        <v>25</v>
      </c>
      <c r="AH59" s="11">
        <v>0.75643327348892875</v>
      </c>
      <c r="AI59" s="11">
        <v>0.7191011235955056</v>
      </c>
      <c r="AJ59" s="11">
        <v>0.68441064638783267</v>
      </c>
      <c r="AK59" s="163"/>
      <c r="AL59" s="9">
        <v>25</v>
      </c>
      <c r="AM59" s="122">
        <v>0.80842911877394641</v>
      </c>
      <c r="AN59" s="122">
        <v>0.7640449438202247</v>
      </c>
      <c r="AO59" s="122">
        <v>0.7354085603112841</v>
      </c>
      <c r="AP59" s="192"/>
      <c r="AQ59" s="9">
        <v>25</v>
      </c>
      <c r="AR59" s="122">
        <v>0.86735395189003439</v>
      </c>
      <c r="AS59" s="122">
        <v>0.82352941176470584</v>
      </c>
      <c r="AT59" s="122">
        <v>0.78661087866108792</v>
      </c>
    </row>
    <row r="60" spans="3:46" x14ac:dyDescent="0.25">
      <c r="C60" s="7">
        <v>44253</v>
      </c>
      <c r="D60" s="166"/>
      <c r="E60" s="12">
        <v>26</v>
      </c>
      <c r="F60" s="9">
        <v>206</v>
      </c>
      <c r="G60" s="9">
        <v>173</v>
      </c>
      <c r="H60" s="10">
        <f t="shared" si="2"/>
        <v>0.83980582524271841</v>
      </c>
      <c r="I60" s="166"/>
      <c r="J60" s="12">
        <v>26</v>
      </c>
      <c r="K60" s="9">
        <v>263</v>
      </c>
      <c r="L60" s="9">
        <v>187</v>
      </c>
      <c r="M60" s="10">
        <v>0.71102661596958172</v>
      </c>
      <c r="N60" s="163"/>
      <c r="O60" s="9">
        <v>26</v>
      </c>
      <c r="P60" s="133">
        <v>257</v>
      </c>
      <c r="Q60" s="133">
        <v>194</v>
      </c>
      <c r="R60" s="119">
        <f t="shared" si="0"/>
        <v>0.75486381322957197</v>
      </c>
      <c r="S60" s="192"/>
      <c r="T60" s="9">
        <v>26</v>
      </c>
      <c r="U60" s="133">
        <v>239</v>
      </c>
      <c r="V60" s="133">
        <v>182</v>
      </c>
      <c r="W60" s="119">
        <f t="shared" si="1"/>
        <v>0.7615062761506276</v>
      </c>
      <c r="Z60" s="7">
        <v>44253</v>
      </c>
      <c r="AA60" s="166"/>
      <c r="AB60" s="12">
        <v>26</v>
      </c>
      <c r="AC60" s="11">
        <v>0.80642954856361149</v>
      </c>
      <c r="AD60" s="11">
        <v>0.81632653061224492</v>
      </c>
      <c r="AE60" s="11">
        <v>0.83980582524271841</v>
      </c>
      <c r="AF60" s="166"/>
      <c r="AG60" s="12">
        <v>26</v>
      </c>
      <c r="AH60" s="11">
        <v>0.7785757031717534</v>
      </c>
      <c r="AI60" s="11">
        <v>0.7078651685393258</v>
      </c>
      <c r="AJ60" s="11">
        <v>0.71102661596958172</v>
      </c>
      <c r="AK60" s="163"/>
      <c r="AL60" s="9">
        <v>26</v>
      </c>
      <c r="AM60" s="122">
        <v>0.81673052362707532</v>
      </c>
      <c r="AN60" s="122">
        <v>0.8089887640449438</v>
      </c>
      <c r="AO60" s="122">
        <v>0.75486381322957197</v>
      </c>
      <c r="AP60" s="192"/>
      <c r="AQ60" s="9">
        <v>26</v>
      </c>
      <c r="AR60" s="122">
        <v>0.84123711340206186</v>
      </c>
      <c r="AS60" s="122">
        <v>0.72941176470588232</v>
      </c>
      <c r="AT60" s="122">
        <v>0.7615062761506276</v>
      </c>
    </row>
    <row r="61" spans="3:46" x14ac:dyDescent="0.25">
      <c r="C61" s="7">
        <v>44254</v>
      </c>
      <c r="D61" s="166"/>
      <c r="E61" s="12">
        <v>27</v>
      </c>
      <c r="F61" s="9">
        <v>206</v>
      </c>
      <c r="G61" s="9">
        <v>174</v>
      </c>
      <c r="H61" s="10">
        <f t="shared" si="2"/>
        <v>0.84466019417475724</v>
      </c>
      <c r="I61" s="166"/>
      <c r="J61" s="12">
        <v>27</v>
      </c>
      <c r="K61" s="9">
        <v>263</v>
      </c>
      <c r="L61" s="9">
        <v>191</v>
      </c>
      <c r="M61" s="10">
        <v>0.72623574144486691</v>
      </c>
      <c r="N61" s="163"/>
      <c r="O61" s="9">
        <v>27</v>
      </c>
      <c r="P61" s="133">
        <v>257</v>
      </c>
      <c r="Q61" s="133">
        <v>200</v>
      </c>
      <c r="R61" s="119">
        <f t="shared" si="0"/>
        <v>0.77821011673151752</v>
      </c>
      <c r="S61" s="192"/>
      <c r="T61" s="9">
        <v>27</v>
      </c>
      <c r="U61" s="133">
        <v>239</v>
      </c>
      <c r="V61" s="133">
        <v>181</v>
      </c>
      <c r="W61" s="119">
        <f t="shared" si="1"/>
        <v>0.75732217573221761</v>
      </c>
      <c r="Z61" s="7">
        <v>44254</v>
      </c>
      <c r="AA61" s="166"/>
      <c r="AB61" s="12">
        <v>27</v>
      </c>
      <c r="AC61" s="11">
        <v>0.82079343365253077</v>
      </c>
      <c r="AD61" s="11">
        <v>0.80612244897959184</v>
      </c>
      <c r="AE61" s="11">
        <v>0.84466019417475724</v>
      </c>
      <c r="AF61" s="166"/>
      <c r="AG61" s="12">
        <v>27</v>
      </c>
      <c r="AH61" s="11">
        <v>0.76062238180730102</v>
      </c>
      <c r="AI61" s="11">
        <v>0.7303370786516854</v>
      </c>
      <c r="AJ61" s="11">
        <v>0.72623574144486691</v>
      </c>
      <c r="AK61" s="163"/>
      <c r="AL61" s="9">
        <v>27</v>
      </c>
      <c r="AM61" s="122">
        <v>0.79118773946360155</v>
      </c>
      <c r="AN61" s="122">
        <v>0.797752808988764</v>
      </c>
      <c r="AO61" s="122">
        <v>0.77821011673151752</v>
      </c>
      <c r="AP61" s="192"/>
      <c r="AQ61" s="9">
        <v>27</v>
      </c>
      <c r="AR61" s="122">
        <v>0.87491408934707904</v>
      </c>
      <c r="AS61" s="122">
        <v>0.8</v>
      </c>
      <c r="AT61" s="122">
        <v>0.75732217573221761</v>
      </c>
    </row>
    <row r="62" spans="3:46" ht="15.75" thickBot="1" x14ac:dyDescent="0.3">
      <c r="C62" s="7">
        <v>44255</v>
      </c>
      <c r="D62" s="166"/>
      <c r="E62" s="12">
        <v>28</v>
      </c>
      <c r="F62" s="9">
        <v>206</v>
      </c>
      <c r="G62" s="9">
        <v>176</v>
      </c>
      <c r="H62" s="10">
        <f t="shared" si="2"/>
        <v>0.85436893203883491</v>
      </c>
      <c r="I62" s="166"/>
      <c r="J62" s="12">
        <v>28</v>
      </c>
      <c r="K62" s="9">
        <v>263</v>
      </c>
      <c r="L62" s="9">
        <v>190</v>
      </c>
      <c r="M62" s="10">
        <v>0.72243346007604559</v>
      </c>
      <c r="N62" s="163"/>
      <c r="O62" s="9">
        <v>28</v>
      </c>
      <c r="P62" s="133">
        <v>257</v>
      </c>
      <c r="Q62" s="133">
        <v>188</v>
      </c>
      <c r="R62" s="119">
        <f t="shared" si="0"/>
        <v>0.73151750972762641</v>
      </c>
      <c r="S62" s="193"/>
      <c r="T62" s="9">
        <v>28</v>
      </c>
      <c r="U62" s="133">
        <v>239</v>
      </c>
      <c r="V62" s="133">
        <v>181</v>
      </c>
      <c r="W62" s="119">
        <f t="shared" si="1"/>
        <v>0.75732217573221761</v>
      </c>
      <c r="Z62" s="7">
        <v>44255</v>
      </c>
      <c r="AA62" s="166"/>
      <c r="AB62" s="12">
        <v>28</v>
      </c>
      <c r="AC62" s="11">
        <v>0.80984952120383036</v>
      </c>
      <c r="AD62" s="11">
        <v>0.81632653061224492</v>
      </c>
      <c r="AE62" s="11">
        <v>0.85436893203883491</v>
      </c>
      <c r="AF62" s="166"/>
      <c r="AG62" s="12">
        <v>28</v>
      </c>
      <c r="AH62" s="11">
        <v>0.76959904248952726</v>
      </c>
      <c r="AI62" s="11">
        <v>0.7865168539325843</v>
      </c>
      <c r="AJ62" s="11">
        <v>0.72243346007604559</v>
      </c>
      <c r="AK62" s="163"/>
      <c r="AL62" s="9">
        <v>28</v>
      </c>
      <c r="AM62" s="122">
        <v>0.83908045977011492</v>
      </c>
      <c r="AN62" s="122">
        <v>0.7865168539325843</v>
      </c>
      <c r="AO62" s="122">
        <v>0.73151750972762641</v>
      </c>
      <c r="AP62" s="193"/>
      <c r="AQ62" s="9">
        <v>28</v>
      </c>
      <c r="AR62" s="122">
        <v>0.85154639175257729</v>
      </c>
      <c r="AS62" s="122">
        <v>0.70588235294117652</v>
      </c>
      <c r="AT62" s="122">
        <v>0.75732217573221761</v>
      </c>
    </row>
    <row r="63" spans="3:46" ht="15.75" thickTop="1" x14ac:dyDescent="0.25">
      <c r="C63" s="7">
        <v>44256</v>
      </c>
      <c r="D63" s="165" t="s">
        <v>7</v>
      </c>
      <c r="E63" s="8">
        <v>1</v>
      </c>
      <c r="F63" s="9">
        <v>206</v>
      </c>
      <c r="G63" s="9">
        <v>180</v>
      </c>
      <c r="H63" s="10">
        <f t="shared" si="2"/>
        <v>0.87378640776699024</v>
      </c>
      <c r="I63" s="199" t="s">
        <v>8</v>
      </c>
      <c r="J63" s="12">
        <v>1</v>
      </c>
      <c r="K63" s="9">
        <v>263</v>
      </c>
      <c r="L63" s="9">
        <v>200</v>
      </c>
      <c r="M63" s="10">
        <v>0.76045627376425851</v>
      </c>
      <c r="N63" s="163"/>
      <c r="O63" s="9">
        <v>29</v>
      </c>
      <c r="P63" s="133">
        <v>257</v>
      </c>
      <c r="Q63" s="133">
        <v>203</v>
      </c>
      <c r="R63" s="119">
        <f t="shared" si="0"/>
        <v>0.78988326848249024</v>
      </c>
      <c r="S63" s="191" t="s">
        <v>7</v>
      </c>
      <c r="T63" s="9">
        <v>1</v>
      </c>
      <c r="U63" s="133">
        <v>239</v>
      </c>
      <c r="V63" s="133">
        <v>189</v>
      </c>
      <c r="W63" s="119">
        <f t="shared" si="1"/>
        <v>0.79079497907949792</v>
      </c>
      <c r="Z63" s="7">
        <v>44256</v>
      </c>
      <c r="AA63" s="165" t="s">
        <v>7</v>
      </c>
      <c r="AB63" s="8">
        <v>1</v>
      </c>
      <c r="AC63" s="11">
        <v>0.84199726402188779</v>
      </c>
      <c r="AD63" s="11">
        <v>0.79591836734693877</v>
      </c>
      <c r="AE63" s="11">
        <v>0.87378640776699024</v>
      </c>
      <c r="AF63" s="203" t="s">
        <v>7</v>
      </c>
      <c r="AG63" s="8">
        <v>1</v>
      </c>
      <c r="AH63" s="11">
        <v>0.7785757031717534</v>
      </c>
      <c r="AI63" s="11">
        <v>0.7752808988764045</v>
      </c>
      <c r="AJ63" s="11">
        <v>0.76045627376425851</v>
      </c>
      <c r="AK63" s="163"/>
      <c r="AL63" s="9">
        <v>29</v>
      </c>
      <c r="AM63" s="122">
        <v>0.82950191570881227</v>
      </c>
      <c r="AN63" s="122">
        <v>0.84269662921348309</v>
      </c>
      <c r="AO63" s="122">
        <v>0.78988326848249024</v>
      </c>
      <c r="AP63" s="191" t="s">
        <v>7</v>
      </c>
      <c r="AQ63" s="9">
        <v>1</v>
      </c>
      <c r="AR63" s="122">
        <v>0.86116838487972514</v>
      </c>
      <c r="AS63" s="122">
        <v>0.72941176470588232</v>
      </c>
      <c r="AT63" s="122">
        <v>0.79079497907949792</v>
      </c>
    </row>
    <row r="64" spans="3:46" ht="14.25" customHeight="1" x14ac:dyDescent="0.25">
      <c r="C64" s="7">
        <v>44257</v>
      </c>
      <c r="D64" s="166"/>
      <c r="E64" s="8">
        <v>2</v>
      </c>
      <c r="F64" s="9">
        <v>206</v>
      </c>
      <c r="G64" s="9">
        <v>180</v>
      </c>
      <c r="H64" s="10">
        <f t="shared" si="2"/>
        <v>0.87378640776699024</v>
      </c>
      <c r="I64" s="199"/>
      <c r="J64" s="12">
        <v>2</v>
      </c>
      <c r="K64" s="9">
        <v>263</v>
      </c>
      <c r="L64" s="9">
        <v>195</v>
      </c>
      <c r="M64" s="10">
        <v>0.7414448669201521</v>
      </c>
      <c r="N64" s="163" t="s">
        <v>7</v>
      </c>
      <c r="O64" s="9">
        <v>1</v>
      </c>
      <c r="P64" s="133">
        <v>257</v>
      </c>
      <c r="Q64" s="133">
        <v>200</v>
      </c>
      <c r="R64" s="119">
        <f t="shared" si="0"/>
        <v>0.77821011673151752</v>
      </c>
      <c r="S64" s="192"/>
      <c r="T64" s="9">
        <v>2</v>
      </c>
      <c r="U64" s="133">
        <v>239</v>
      </c>
      <c r="V64" s="133">
        <v>180</v>
      </c>
      <c r="W64" s="119">
        <f t="shared" si="1"/>
        <v>0.7531380753138075</v>
      </c>
      <c r="Z64" s="7">
        <v>44257</v>
      </c>
      <c r="AA64" s="166"/>
      <c r="AB64" s="8">
        <v>2</v>
      </c>
      <c r="AC64" s="11">
        <v>0.8296853625170999</v>
      </c>
      <c r="AD64" s="11">
        <v>0.80612244897959184</v>
      </c>
      <c r="AE64" s="11">
        <v>0.87378640776699024</v>
      </c>
      <c r="AF64" s="192"/>
      <c r="AG64" s="8">
        <v>2</v>
      </c>
      <c r="AH64" s="11">
        <v>0.79413524835427884</v>
      </c>
      <c r="AI64" s="11">
        <v>0.7191011235955056</v>
      </c>
      <c r="AJ64" s="11">
        <v>0.7414448669201521</v>
      </c>
      <c r="AK64" s="163" t="s">
        <v>7</v>
      </c>
      <c r="AL64" s="9">
        <v>1</v>
      </c>
      <c r="AM64" s="122">
        <v>0.80779054916985948</v>
      </c>
      <c r="AN64" s="122">
        <v>0.7640449438202247</v>
      </c>
      <c r="AO64" s="122">
        <v>0.77821011673151752</v>
      </c>
      <c r="AP64" s="192"/>
      <c r="AQ64" s="9">
        <v>2</v>
      </c>
      <c r="AR64" s="122">
        <v>0.8501718213058419</v>
      </c>
      <c r="AS64" s="122">
        <v>0.71764705882352942</v>
      </c>
      <c r="AT64" s="122">
        <v>0.78661087866108792</v>
      </c>
    </row>
    <row r="65" spans="3:61" x14ac:dyDescent="0.25">
      <c r="C65" s="7">
        <v>44258</v>
      </c>
      <c r="D65" s="166"/>
      <c r="E65" s="8">
        <v>3</v>
      </c>
      <c r="F65" s="9">
        <v>207</v>
      </c>
      <c r="G65" s="9">
        <v>182</v>
      </c>
      <c r="H65" s="10">
        <f t="shared" si="2"/>
        <v>0.87922705314009664</v>
      </c>
      <c r="I65" s="199"/>
      <c r="J65" s="12">
        <v>3</v>
      </c>
      <c r="K65" s="9">
        <v>263</v>
      </c>
      <c r="L65" s="9">
        <v>189</v>
      </c>
      <c r="M65" s="10">
        <v>0.71863117870722437</v>
      </c>
      <c r="N65" s="163"/>
      <c r="O65" s="9">
        <v>2</v>
      </c>
      <c r="P65" s="133">
        <v>257</v>
      </c>
      <c r="Q65" s="133">
        <v>186</v>
      </c>
      <c r="R65" s="119">
        <f t="shared" si="0"/>
        <v>0.72373540856031127</v>
      </c>
      <c r="S65" s="192"/>
      <c r="T65" s="9">
        <v>3</v>
      </c>
      <c r="U65" s="133">
        <v>239</v>
      </c>
      <c r="V65" s="133">
        <v>180</v>
      </c>
      <c r="W65" s="119">
        <f t="shared" si="1"/>
        <v>0.7531380753138075</v>
      </c>
      <c r="Z65" s="7">
        <v>44258</v>
      </c>
      <c r="AA65" s="166"/>
      <c r="AB65" s="8">
        <v>3</v>
      </c>
      <c r="AC65" s="11">
        <v>0.83926128590971272</v>
      </c>
      <c r="AD65" s="11">
        <v>0.87755102040816324</v>
      </c>
      <c r="AE65" s="11">
        <v>0.87922705314009664</v>
      </c>
      <c r="AF65" s="192"/>
      <c r="AG65" s="8">
        <v>3</v>
      </c>
      <c r="AH65" s="11">
        <v>0.74566128067025728</v>
      </c>
      <c r="AI65" s="11">
        <v>0.7303370786516854</v>
      </c>
      <c r="AJ65" s="11">
        <v>0.71863117870722437</v>
      </c>
      <c r="AK65" s="163"/>
      <c r="AL65" s="9">
        <v>2</v>
      </c>
      <c r="AM65" s="122">
        <v>0.81289910600255433</v>
      </c>
      <c r="AN65" s="122">
        <v>0.7865168539325843</v>
      </c>
      <c r="AO65" s="122">
        <v>0.72373540856031127</v>
      </c>
      <c r="AP65" s="192"/>
      <c r="AQ65" s="9">
        <v>3</v>
      </c>
      <c r="AR65" s="122">
        <v>0.84810996563573882</v>
      </c>
      <c r="AS65" s="122">
        <v>0.70588235294117652</v>
      </c>
      <c r="AT65" s="122">
        <v>0.7531380753138075</v>
      </c>
    </row>
    <row r="66" spans="3:61" x14ac:dyDescent="0.25">
      <c r="C66" s="7">
        <v>44259</v>
      </c>
      <c r="D66" s="166"/>
      <c r="E66" s="8">
        <v>4</v>
      </c>
      <c r="F66" s="9">
        <v>207</v>
      </c>
      <c r="G66" s="9">
        <v>183</v>
      </c>
      <c r="H66" s="10">
        <f t="shared" si="2"/>
        <v>0.88405797101449279</v>
      </c>
      <c r="I66" s="199"/>
      <c r="J66" s="12">
        <v>4</v>
      </c>
      <c r="K66" s="9">
        <v>263</v>
      </c>
      <c r="L66" s="9">
        <v>196</v>
      </c>
      <c r="M66" s="10">
        <v>0.74524714828897343</v>
      </c>
      <c r="N66" s="163"/>
      <c r="O66" s="9">
        <v>3</v>
      </c>
      <c r="P66" s="133">
        <v>257</v>
      </c>
      <c r="Q66" s="133">
        <v>187</v>
      </c>
      <c r="R66" s="119">
        <f t="shared" si="0"/>
        <v>0.72762645914396884</v>
      </c>
      <c r="S66" s="192"/>
      <c r="T66" s="9">
        <v>4</v>
      </c>
      <c r="U66" s="133">
        <v>239</v>
      </c>
      <c r="V66" s="133">
        <v>182</v>
      </c>
      <c r="W66" s="119">
        <f t="shared" si="1"/>
        <v>0.7615062761506276</v>
      </c>
      <c r="Z66" s="7">
        <v>44259</v>
      </c>
      <c r="AA66" s="166"/>
      <c r="AB66" s="8">
        <v>4</v>
      </c>
      <c r="AC66" s="11">
        <v>0.84336525307797539</v>
      </c>
      <c r="AD66" s="11">
        <v>0.84693877551020413</v>
      </c>
      <c r="AE66" s="11">
        <v>0.88405797101449279</v>
      </c>
      <c r="AF66" s="192"/>
      <c r="AG66" s="8">
        <v>4</v>
      </c>
      <c r="AH66" s="11">
        <v>0.75643327348892875</v>
      </c>
      <c r="AI66" s="11">
        <v>0.7415730337078652</v>
      </c>
      <c r="AJ66" s="11">
        <v>0.74524714828897343</v>
      </c>
      <c r="AK66" s="163"/>
      <c r="AL66" s="9">
        <v>3</v>
      </c>
      <c r="AM66" s="122">
        <v>0.79948914431673057</v>
      </c>
      <c r="AN66" s="122">
        <v>0.7752808988764045</v>
      </c>
      <c r="AO66" s="122">
        <v>0.72762645914396884</v>
      </c>
      <c r="AP66" s="192"/>
      <c r="AQ66" s="9">
        <v>4</v>
      </c>
      <c r="AR66" s="122">
        <v>0.84948453608247421</v>
      </c>
      <c r="AS66" s="122">
        <v>0.72941176470588232</v>
      </c>
      <c r="AT66" s="122">
        <v>0.7615062761506276</v>
      </c>
    </row>
    <row r="67" spans="3:61" x14ac:dyDescent="0.25">
      <c r="C67" s="7">
        <v>44260</v>
      </c>
      <c r="D67" s="166"/>
      <c r="E67" s="8">
        <v>5</v>
      </c>
      <c r="F67" s="9">
        <v>207</v>
      </c>
      <c r="G67" s="9">
        <v>175</v>
      </c>
      <c r="H67" s="10">
        <f t="shared" si="2"/>
        <v>0.84541062801932365</v>
      </c>
      <c r="I67" s="199"/>
      <c r="J67" s="12">
        <v>5</v>
      </c>
      <c r="K67" s="9">
        <v>263</v>
      </c>
      <c r="L67" s="9">
        <v>198</v>
      </c>
      <c r="M67" s="10">
        <v>0.75285171102661597</v>
      </c>
      <c r="N67" s="163"/>
      <c r="O67" s="9">
        <v>4</v>
      </c>
      <c r="P67" s="133">
        <v>257</v>
      </c>
      <c r="Q67" s="133">
        <v>187</v>
      </c>
      <c r="R67" s="119">
        <f t="shared" si="0"/>
        <v>0.72762645914396884</v>
      </c>
      <c r="S67" s="192"/>
      <c r="T67" s="9">
        <v>5</v>
      </c>
      <c r="U67" s="133">
        <v>239</v>
      </c>
      <c r="V67" s="133">
        <v>182</v>
      </c>
      <c r="W67" s="119">
        <f t="shared" si="1"/>
        <v>0.7615062761506276</v>
      </c>
      <c r="Z67" s="7">
        <v>44260</v>
      </c>
      <c r="AA67" s="166"/>
      <c r="AB67" s="8">
        <v>5</v>
      </c>
      <c r="AC67" s="11">
        <v>0.83515731874145005</v>
      </c>
      <c r="AD67" s="11">
        <v>0.87755102040816324</v>
      </c>
      <c r="AE67" s="11">
        <v>0.84541062801932365</v>
      </c>
      <c r="AF67" s="192"/>
      <c r="AG67" s="8">
        <v>5</v>
      </c>
      <c r="AH67" s="11">
        <v>0.75643327348892875</v>
      </c>
      <c r="AI67" s="11">
        <v>0.7865168539325843</v>
      </c>
      <c r="AJ67" s="11">
        <v>0.75285171102661597</v>
      </c>
      <c r="AK67" s="163"/>
      <c r="AL67" s="9">
        <v>4</v>
      </c>
      <c r="AM67" s="122">
        <v>0.80395913154533849</v>
      </c>
      <c r="AN67" s="122">
        <v>0.7865168539325843</v>
      </c>
      <c r="AO67" s="122">
        <v>0.72762645914396884</v>
      </c>
      <c r="AP67" s="192"/>
      <c r="AQ67" s="9">
        <v>5</v>
      </c>
      <c r="AR67" s="122">
        <v>0.88591065292096216</v>
      </c>
      <c r="AS67" s="122">
        <v>0.76470588235294112</v>
      </c>
      <c r="AT67" s="122">
        <v>0.7615062761506276</v>
      </c>
    </row>
    <row r="68" spans="3:61" x14ac:dyDescent="0.25">
      <c r="C68" s="7">
        <v>44261</v>
      </c>
      <c r="D68" s="166"/>
      <c r="E68" s="8">
        <v>6</v>
      </c>
      <c r="F68" s="9">
        <v>207</v>
      </c>
      <c r="G68" s="9">
        <v>176</v>
      </c>
      <c r="H68" s="10">
        <f t="shared" si="2"/>
        <v>0.85024154589371981</v>
      </c>
      <c r="I68" s="199"/>
      <c r="J68" s="12">
        <v>6</v>
      </c>
      <c r="K68" s="9">
        <v>263</v>
      </c>
      <c r="L68" s="9">
        <v>196</v>
      </c>
      <c r="M68" s="10">
        <v>0.74524714828897343</v>
      </c>
      <c r="N68" s="163"/>
      <c r="O68" s="9">
        <v>5</v>
      </c>
      <c r="P68" s="133">
        <v>257</v>
      </c>
      <c r="Q68" s="133">
        <v>186</v>
      </c>
      <c r="R68" s="119">
        <f t="shared" si="0"/>
        <v>0.72373540856031127</v>
      </c>
      <c r="S68" s="192"/>
      <c r="T68" s="9">
        <v>6</v>
      </c>
      <c r="U68" s="133">
        <v>254</v>
      </c>
      <c r="V68" s="133">
        <v>201</v>
      </c>
      <c r="W68" s="119">
        <f t="shared" ref="W68:W131" si="3">V68/U68</f>
        <v>0.79133858267716539</v>
      </c>
      <c r="Z68" s="7">
        <v>44261</v>
      </c>
      <c r="AA68" s="166"/>
      <c r="AB68" s="8">
        <v>6</v>
      </c>
      <c r="AC68" s="11">
        <v>0.80232558139534882</v>
      </c>
      <c r="AD68" s="11">
        <v>0.76530612244897955</v>
      </c>
      <c r="AE68" s="11">
        <v>0.85024154589371981</v>
      </c>
      <c r="AF68" s="192"/>
      <c r="AG68" s="8">
        <v>6</v>
      </c>
      <c r="AH68" s="11">
        <v>0.75643327348892875</v>
      </c>
      <c r="AI68" s="11">
        <v>0.7752808988764045</v>
      </c>
      <c r="AJ68" s="11">
        <v>0.74524714828897343</v>
      </c>
      <c r="AK68" s="163"/>
      <c r="AL68" s="9">
        <v>5</v>
      </c>
      <c r="AM68" s="122">
        <v>0.82630906768837808</v>
      </c>
      <c r="AN68" s="122">
        <v>0.8089887640449438</v>
      </c>
      <c r="AO68" s="122">
        <v>0.72373540856031127</v>
      </c>
      <c r="AP68" s="192"/>
      <c r="AQ68" s="9">
        <v>6</v>
      </c>
      <c r="AR68" s="122">
        <v>0.83514986376021794</v>
      </c>
      <c r="AS68" s="122">
        <v>0.77647058823529413</v>
      </c>
      <c r="AT68" s="122">
        <v>0.79133858267716539</v>
      </c>
    </row>
    <row r="69" spans="3:61" x14ac:dyDescent="0.25">
      <c r="C69" s="7">
        <v>44262</v>
      </c>
      <c r="D69" s="166"/>
      <c r="E69" s="8">
        <v>7</v>
      </c>
      <c r="F69" s="9">
        <v>207</v>
      </c>
      <c r="G69" s="9">
        <v>180</v>
      </c>
      <c r="H69" s="10">
        <f t="shared" si="2"/>
        <v>0.86956521739130432</v>
      </c>
      <c r="I69" s="199"/>
      <c r="J69" s="12">
        <v>7</v>
      </c>
      <c r="K69" s="9">
        <v>263</v>
      </c>
      <c r="L69" s="9">
        <v>192</v>
      </c>
      <c r="M69" s="10">
        <v>0.73003802281368824</v>
      </c>
      <c r="N69" s="163"/>
      <c r="O69" s="9">
        <v>6</v>
      </c>
      <c r="P69" s="133">
        <v>257</v>
      </c>
      <c r="Q69" s="133">
        <v>184</v>
      </c>
      <c r="R69" s="119">
        <f t="shared" ref="R69:R132" si="4">Q69/P69</f>
        <v>0.71595330739299612</v>
      </c>
      <c r="S69" s="192"/>
      <c r="T69" s="9">
        <v>7</v>
      </c>
      <c r="U69" s="133">
        <v>254</v>
      </c>
      <c r="V69" s="133">
        <v>200</v>
      </c>
      <c r="W69" s="119">
        <f t="shared" si="3"/>
        <v>0.78740157480314965</v>
      </c>
      <c r="Z69" s="7">
        <v>44262</v>
      </c>
      <c r="AA69" s="166"/>
      <c r="AB69" s="8">
        <v>7</v>
      </c>
      <c r="AC69" s="11">
        <v>0.82831737346101231</v>
      </c>
      <c r="AD69" s="11">
        <v>0.82653061224489799</v>
      </c>
      <c r="AE69" s="11">
        <v>0.86956521739130432</v>
      </c>
      <c r="AF69" s="192"/>
      <c r="AG69" s="8">
        <v>7</v>
      </c>
      <c r="AH69" s="11">
        <v>0.75224416517055659</v>
      </c>
      <c r="AI69" s="11">
        <v>0.7865168539325843</v>
      </c>
      <c r="AJ69" s="11">
        <v>0.73003802281368824</v>
      </c>
      <c r="AK69" s="163"/>
      <c r="AL69" s="9">
        <v>6</v>
      </c>
      <c r="AM69" s="122">
        <v>0.84099616858237547</v>
      </c>
      <c r="AN69" s="122">
        <v>0.8089887640449438</v>
      </c>
      <c r="AO69" s="122">
        <v>0.71595330739299612</v>
      </c>
      <c r="AP69" s="192"/>
      <c r="AQ69" s="9">
        <v>7</v>
      </c>
      <c r="AR69" s="122">
        <v>0.85694822888283384</v>
      </c>
      <c r="AS69" s="122">
        <v>0.77647058823529413</v>
      </c>
      <c r="AT69" s="122">
        <v>0.78740157480314965</v>
      </c>
    </row>
    <row r="70" spans="3:61" x14ac:dyDescent="0.25">
      <c r="C70" s="7">
        <v>44263</v>
      </c>
      <c r="D70" s="166"/>
      <c r="E70" s="8">
        <v>8</v>
      </c>
      <c r="F70" s="9">
        <v>207</v>
      </c>
      <c r="G70" s="9">
        <v>171</v>
      </c>
      <c r="H70" s="10">
        <f t="shared" si="2"/>
        <v>0.82608695652173914</v>
      </c>
      <c r="I70" s="199"/>
      <c r="J70" s="12">
        <v>8</v>
      </c>
      <c r="K70" s="9">
        <v>263</v>
      </c>
      <c r="L70" s="9">
        <v>195</v>
      </c>
      <c r="M70" s="10">
        <v>0.7414448669201521</v>
      </c>
      <c r="N70" s="163"/>
      <c r="O70" s="9">
        <v>7</v>
      </c>
      <c r="P70" s="133">
        <v>257</v>
      </c>
      <c r="Q70" s="133">
        <v>187</v>
      </c>
      <c r="R70" s="119">
        <f t="shared" si="4"/>
        <v>0.72762645914396884</v>
      </c>
      <c r="S70" s="192"/>
      <c r="T70" s="9">
        <v>8</v>
      </c>
      <c r="U70" s="133">
        <v>254</v>
      </c>
      <c r="V70" s="133">
        <v>206</v>
      </c>
      <c r="W70" s="119">
        <f t="shared" si="3"/>
        <v>0.8110236220472441</v>
      </c>
      <c r="Z70" s="7">
        <v>44263</v>
      </c>
      <c r="AA70" s="166"/>
      <c r="AB70" s="8">
        <v>8</v>
      </c>
      <c r="AC70" s="11">
        <v>0.84883720930232553</v>
      </c>
      <c r="AD70" s="11">
        <v>0.82653061224489799</v>
      </c>
      <c r="AE70" s="11">
        <v>0.82608695652173914</v>
      </c>
      <c r="AF70" s="192"/>
      <c r="AG70" s="8">
        <v>8</v>
      </c>
      <c r="AH70" s="11">
        <v>0.7785757031717534</v>
      </c>
      <c r="AI70" s="11">
        <v>0.6966292134831461</v>
      </c>
      <c r="AJ70" s="11">
        <v>0.7414448669201521</v>
      </c>
      <c r="AK70" s="163"/>
      <c r="AL70" s="9">
        <v>7</v>
      </c>
      <c r="AM70" s="122">
        <v>0.83524904214559392</v>
      </c>
      <c r="AN70" s="122">
        <v>0.8089887640449438</v>
      </c>
      <c r="AO70" s="122">
        <v>0.72762645914396884</v>
      </c>
      <c r="AP70" s="192"/>
      <c r="AQ70" s="9">
        <v>8</v>
      </c>
      <c r="AR70" s="122">
        <v>0.83446866485013627</v>
      </c>
      <c r="AS70" s="122">
        <v>0.68235294117647061</v>
      </c>
      <c r="AT70" s="122">
        <v>0.8110236220472441</v>
      </c>
    </row>
    <row r="71" spans="3:61" x14ac:dyDescent="0.25">
      <c r="C71" s="7">
        <v>44264</v>
      </c>
      <c r="D71" s="166"/>
      <c r="E71" s="8">
        <v>9</v>
      </c>
      <c r="F71" s="9">
        <v>207</v>
      </c>
      <c r="G71" s="9">
        <v>178</v>
      </c>
      <c r="H71" s="10">
        <f t="shared" si="2"/>
        <v>0.85990338164251212</v>
      </c>
      <c r="I71" s="199"/>
      <c r="J71" s="12">
        <v>9</v>
      </c>
      <c r="K71" s="9">
        <v>263</v>
      </c>
      <c r="L71" s="9">
        <v>192</v>
      </c>
      <c r="M71" s="10">
        <v>0.73003802281368824</v>
      </c>
      <c r="N71" s="163"/>
      <c r="O71" s="9">
        <v>8</v>
      </c>
      <c r="P71" s="133">
        <v>257</v>
      </c>
      <c r="Q71" s="133">
        <v>193</v>
      </c>
      <c r="R71" s="119">
        <f t="shared" si="4"/>
        <v>0.75097276264591439</v>
      </c>
      <c r="S71" s="192"/>
      <c r="T71" s="9">
        <v>9</v>
      </c>
      <c r="U71" s="133">
        <v>254</v>
      </c>
      <c r="V71" s="133">
        <v>193</v>
      </c>
      <c r="W71" s="119">
        <f t="shared" si="3"/>
        <v>0.75984251968503935</v>
      </c>
      <c r="Z71" s="7">
        <v>44264</v>
      </c>
      <c r="AA71" s="166"/>
      <c r="AB71" s="8">
        <v>9</v>
      </c>
      <c r="AC71" s="11">
        <v>0.85020519835841313</v>
      </c>
      <c r="AD71" s="11">
        <v>0.81632653061224492</v>
      </c>
      <c r="AE71" s="11">
        <v>0.85990338164251212</v>
      </c>
      <c r="AF71" s="192"/>
      <c r="AG71" s="8">
        <v>9</v>
      </c>
      <c r="AH71" s="11">
        <v>0.78037103530819873</v>
      </c>
      <c r="AI71" s="11">
        <v>0.7752808988764045</v>
      </c>
      <c r="AJ71" s="11">
        <v>0.73003802281368824</v>
      </c>
      <c r="AK71" s="163"/>
      <c r="AL71" s="9">
        <v>8</v>
      </c>
      <c r="AM71" s="122">
        <v>0.84929757343550449</v>
      </c>
      <c r="AN71" s="122">
        <v>0.6853932584269663</v>
      </c>
      <c r="AO71" s="122">
        <v>0.75097276264591439</v>
      </c>
      <c r="AP71" s="192"/>
      <c r="AQ71" s="9">
        <v>9</v>
      </c>
      <c r="AR71" s="122">
        <v>0.85013623978201636</v>
      </c>
      <c r="AS71" s="122">
        <v>0.6588235294117647</v>
      </c>
      <c r="AT71" s="122">
        <v>0.75984251968503935</v>
      </c>
    </row>
    <row r="72" spans="3:61" x14ac:dyDescent="0.25">
      <c r="C72" s="7">
        <v>44265</v>
      </c>
      <c r="D72" s="166"/>
      <c r="E72" s="8">
        <v>10</v>
      </c>
      <c r="F72" s="9">
        <v>207</v>
      </c>
      <c r="G72" s="9">
        <v>176</v>
      </c>
      <c r="H72" s="10">
        <f t="shared" si="2"/>
        <v>0.85024154589371981</v>
      </c>
      <c r="I72" s="199"/>
      <c r="J72" s="12">
        <v>10</v>
      </c>
      <c r="K72" s="9">
        <v>263</v>
      </c>
      <c r="L72" s="9">
        <v>201</v>
      </c>
      <c r="M72" s="10">
        <v>0.76425855513307983</v>
      </c>
      <c r="N72" s="163"/>
      <c r="O72" s="9">
        <v>9</v>
      </c>
      <c r="P72" s="133">
        <v>257</v>
      </c>
      <c r="Q72" s="133">
        <v>184</v>
      </c>
      <c r="R72" s="119">
        <f t="shared" si="4"/>
        <v>0.71595330739299612</v>
      </c>
      <c r="S72" s="192"/>
      <c r="T72" s="9">
        <v>10</v>
      </c>
      <c r="U72" s="133">
        <v>254</v>
      </c>
      <c r="V72" s="133">
        <v>188</v>
      </c>
      <c r="W72" s="119">
        <f t="shared" si="3"/>
        <v>0.74015748031496065</v>
      </c>
      <c r="Z72" s="7">
        <v>44265</v>
      </c>
      <c r="AA72" s="166"/>
      <c r="AB72" s="8">
        <v>10</v>
      </c>
      <c r="AC72" s="11">
        <v>0.85225718194254441</v>
      </c>
      <c r="AD72" s="11">
        <v>0.83673469387755106</v>
      </c>
      <c r="AE72" s="11">
        <v>0.85024154589371981</v>
      </c>
      <c r="AF72" s="192"/>
      <c r="AG72" s="8">
        <v>10</v>
      </c>
      <c r="AH72" s="11">
        <v>0.73728306403351285</v>
      </c>
      <c r="AI72" s="11">
        <v>0.7078651685393258</v>
      </c>
      <c r="AJ72" s="11">
        <v>0.76425855513307983</v>
      </c>
      <c r="AK72" s="163"/>
      <c r="AL72" s="9">
        <v>9</v>
      </c>
      <c r="AM72" s="122">
        <v>0.81098339719029378</v>
      </c>
      <c r="AN72" s="122">
        <v>0.7640449438202247</v>
      </c>
      <c r="AO72" s="122">
        <v>0.71595330739299612</v>
      </c>
      <c r="AP72" s="192"/>
      <c r="AQ72" s="9">
        <v>10</v>
      </c>
      <c r="AR72" s="122">
        <v>0.87193460490463215</v>
      </c>
      <c r="AS72" s="122">
        <v>0.69411764705882351</v>
      </c>
      <c r="AT72" s="122">
        <v>0.74015748031496065</v>
      </c>
    </row>
    <row r="73" spans="3:61" x14ac:dyDescent="0.25">
      <c r="C73" s="7">
        <v>44266</v>
      </c>
      <c r="D73" s="166"/>
      <c r="E73" s="8">
        <v>11</v>
      </c>
      <c r="F73" s="9">
        <v>207</v>
      </c>
      <c r="G73" s="9">
        <v>172</v>
      </c>
      <c r="H73" s="10">
        <f t="shared" si="2"/>
        <v>0.83091787439613529</v>
      </c>
      <c r="I73" s="199"/>
      <c r="J73" s="12">
        <v>11</v>
      </c>
      <c r="K73" s="9">
        <v>263</v>
      </c>
      <c r="L73" s="9">
        <v>193</v>
      </c>
      <c r="M73" s="10">
        <v>0.73384030418250945</v>
      </c>
      <c r="N73" s="163"/>
      <c r="O73" s="9">
        <v>10</v>
      </c>
      <c r="P73" s="133">
        <v>257</v>
      </c>
      <c r="Q73" s="133">
        <v>176</v>
      </c>
      <c r="R73" s="119">
        <f t="shared" si="4"/>
        <v>0.68482490272373542</v>
      </c>
      <c r="S73" s="192"/>
      <c r="T73" s="9">
        <v>11</v>
      </c>
      <c r="U73" s="133">
        <v>254</v>
      </c>
      <c r="V73" s="133">
        <v>197</v>
      </c>
      <c r="W73" s="119">
        <f t="shared" si="3"/>
        <v>0.77559055118110232</v>
      </c>
      <c r="Z73" s="7">
        <v>44266</v>
      </c>
      <c r="AA73" s="166"/>
      <c r="AB73" s="8">
        <v>11</v>
      </c>
      <c r="AC73" s="11">
        <v>0.85772913816689467</v>
      </c>
      <c r="AD73" s="11">
        <v>0.80612244897959184</v>
      </c>
      <c r="AE73" s="11">
        <v>0.83091787439613529</v>
      </c>
      <c r="AF73" s="192"/>
      <c r="AG73" s="8">
        <v>11</v>
      </c>
      <c r="AH73" s="11">
        <v>0.77797725912627169</v>
      </c>
      <c r="AI73" s="11">
        <v>0.8089887640449438</v>
      </c>
      <c r="AJ73" s="11">
        <v>0.73384030418250945</v>
      </c>
      <c r="AK73" s="163"/>
      <c r="AL73" s="9">
        <v>10</v>
      </c>
      <c r="AM73" s="122">
        <v>0.81034482758620685</v>
      </c>
      <c r="AN73" s="122">
        <v>0.7078651685393258</v>
      </c>
      <c r="AO73" s="122">
        <v>0.68482490272373542</v>
      </c>
      <c r="AP73" s="192"/>
      <c r="AQ73" s="9">
        <v>11</v>
      </c>
      <c r="AR73" s="122">
        <v>0.8767029972752044</v>
      </c>
      <c r="AS73" s="122">
        <v>0.57647058823529407</v>
      </c>
      <c r="AT73" s="122">
        <v>0.77559055118110232</v>
      </c>
    </row>
    <row r="74" spans="3:61" x14ac:dyDescent="0.25">
      <c r="C74" s="7">
        <v>44267</v>
      </c>
      <c r="D74" s="166"/>
      <c r="E74" s="8">
        <v>12</v>
      </c>
      <c r="F74" s="9">
        <v>207</v>
      </c>
      <c r="G74" s="9">
        <v>174</v>
      </c>
      <c r="H74" s="10">
        <f t="shared" si="2"/>
        <v>0.84057971014492749</v>
      </c>
      <c r="I74" s="199"/>
      <c r="J74" s="12">
        <v>12</v>
      </c>
      <c r="K74" s="9">
        <v>263</v>
      </c>
      <c r="L74" s="9">
        <v>187</v>
      </c>
      <c r="M74" s="10">
        <v>0.71102661596958172</v>
      </c>
      <c r="N74" s="163"/>
      <c r="O74" s="9">
        <v>11</v>
      </c>
      <c r="P74" s="133">
        <v>257</v>
      </c>
      <c r="Q74" s="133">
        <v>191</v>
      </c>
      <c r="R74" s="119">
        <f t="shared" si="4"/>
        <v>0.74319066147859925</v>
      </c>
      <c r="S74" s="192"/>
      <c r="T74" s="9">
        <v>12</v>
      </c>
      <c r="U74" s="133">
        <v>254</v>
      </c>
      <c r="V74" s="133">
        <v>199</v>
      </c>
      <c r="W74" s="119">
        <f t="shared" si="3"/>
        <v>0.78346456692913391</v>
      </c>
      <c r="Z74" s="7">
        <v>44267</v>
      </c>
      <c r="AA74" s="166"/>
      <c r="AB74" s="8">
        <v>12</v>
      </c>
      <c r="AC74" s="11">
        <v>0.84473324213406298</v>
      </c>
      <c r="AD74" s="11">
        <v>0.75510204081632648</v>
      </c>
      <c r="AE74" s="11">
        <v>0.84057971014492749</v>
      </c>
      <c r="AF74" s="192"/>
      <c r="AG74" s="8">
        <v>12</v>
      </c>
      <c r="AH74" s="11">
        <v>0.79293836026331543</v>
      </c>
      <c r="AI74" s="11">
        <v>0.8202247191011236</v>
      </c>
      <c r="AJ74" s="11">
        <v>0.71102661596958172</v>
      </c>
      <c r="AK74" s="163"/>
      <c r="AL74" s="9">
        <v>11</v>
      </c>
      <c r="AM74" s="122">
        <v>0.82758620689655171</v>
      </c>
      <c r="AN74" s="122">
        <v>0.7415730337078652</v>
      </c>
      <c r="AO74" s="122">
        <v>0.74319066147859925</v>
      </c>
      <c r="AP74" s="192"/>
      <c r="AQ74" s="9">
        <v>12</v>
      </c>
      <c r="AR74" s="122">
        <v>0.83855585831062673</v>
      </c>
      <c r="AS74" s="122">
        <v>0.61176470588235299</v>
      </c>
      <c r="AT74" s="122">
        <v>0.78346456692913391</v>
      </c>
    </row>
    <row r="75" spans="3:61" x14ac:dyDescent="0.25">
      <c r="C75" s="7">
        <v>44268</v>
      </c>
      <c r="D75" s="166"/>
      <c r="E75" s="8">
        <v>13</v>
      </c>
      <c r="F75" s="9">
        <v>207</v>
      </c>
      <c r="G75" s="9">
        <v>173</v>
      </c>
      <c r="H75" s="10">
        <f t="shared" si="2"/>
        <v>0.83574879227053145</v>
      </c>
      <c r="I75" s="199"/>
      <c r="J75" s="12">
        <v>13</v>
      </c>
      <c r="K75" s="9">
        <v>263</v>
      </c>
      <c r="L75" s="9">
        <v>190</v>
      </c>
      <c r="M75" s="10">
        <v>0.72243346007604559</v>
      </c>
      <c r="N75" s="163"/>
      <c r="O75" s="9">
        <v>12</v>
      </c>
      <c r="P75" s="133">
        <v>257</v>
      </c>
      <c r="Q75" s="133">
        <v>179</v>
      </c>
      <c r="R75" s="119">
        <f t="shared" si="4"/>
        <v>0.69649805447470814</v>
      </c>
      <c r="S75" s="192"/>
      <c r="T75" s="9">
        <v>13</v>
      </c>
      <c r="U75" s="133">
        <v>254</v>
      </c>
      <c r="V75" s="133">
        <v>196</v>
      </c>
      <c r="W75" s="119">
        <f t="shared" si="3"/>
        <v>0.77165354330708658</v>
      </c>
      <c r="Z75" s="7">
        <v>44268</v>
      </c>
      <c r="AA75" s="166"/>
      <c r="AB75" s="8">
        <v>13</v>
      </c>
      <c r="AC75" s="11">
        <v>0.86046511627906974</v>
      </c>
      <c r="AD75" s="11">
        <v>0.73469387755102045</v>
      </c>
      <c r="AE75" s="11">
        <v>0.83574879227053145</v>
      </c>
      <c r="AF75" s="192"/>
      <c r="AG75" s="8">
        <v>13</v>
      </c>
      <c r="AH75" s="11">
        <v>0.73847995212447637</v>
      </c>
      <c r="AI75" s="11">
        <v>0.7415730337078652</v>
      </c>
      <c r="AJ75" s="11">
        <v>0.72243346007604559</v>
      </c>
      <c r="AK75" s="163"/>
      <c r="AL75" s="9">
        <v>12</v>
      </c>
      <c r="AM75" s="122">
        <v>0.80140485312899101</v>
      </c>
      <c r="AN75" s="122">
        <v>0.7303370786516854</v>
      </c>
      <c r="AO75" s="122">
        <v>0.69649805447470814</v>
      </c>
      <c r="AP75" s="192"/>
      <c r="AQ75" s="9">
        <v>13</v>
      </c>
      <c r="AR75" s="122">
        <v>0.87738419618528607</v>
      </c>
      <c r="AS75" s="122">
        <v>0.6705882352941176</v>
      </c>
      <c r="AT75" s="122">
        <v>0.77165354330708658</v>
      </c>
    </row>
    <row r="76" spans="3:61" ht="15.75" thickBot="1" x14ac:dyDescent="0.3">
      <c r="C76" s="7">
        <v>44269</v>
      </c>
      <c r="D76" s="166"/>
      <c r="E76" s="8">
        <v>14</v>
      </c>
      <c r="F76" s="9">
        <v>207</v>
      </c>
      <c r="G76" s="9">
        <v>170</v>
      </c>
      <c r="H76" s="10">
        <f t="shared" si="2"/>
        <v>0.82125603864734298</v>
      </c>
      <c r="I76" s="199"/>
      <c r="J76" s="12">
        <v>14</v>
      </c>
      <c r="K76" s="9">
        <v>263</v>
      </c>
      <c r="L76" s="9">
        <v>192</v>
      </c>
      <c r="M76" s="10">
        <v>0.73003802281368824</v>
      </c>
      <c r="N76" s="163"/>
      <c r="O76" s="9">
        <v>13</v>
      </c>
      <c r="P76" s="133">
        <v>257</v>
      </c>
      <c r="Q76" s="133">
        <v>193</v>
      </c>
      <c r="R76" s="119">
        <f t="shared" si="4"/>
        <v>0.75097276264591439</v>
      </c>
      <c r="S76" s="192"/>
      <c r="T76" s="9">
        <v>14</v>
      </c>
      <c r="U76" s="133">
        <v>254</v>
      </c>
      <c r="V76" s="133">
        <v>198</v>
      </c>
      <c r="W76" s="119">
        <f t="shared" si="3"/>
        <v>0.77952755905511806</v>
      </c>
      <c r="Z76" s="7">
        <v>44269</v>
      </c>
      <c r="AA76" s="166"/>
      <c r="AB76" s="8">
        <v>14</v>
      </c>
      <c r="AC76" s="11">
        <v>0.85225718194254441</v>
      </c>
      <c r="AD76" s="11">
        <v>0.7857142857142857</v>
      </c>
      <c r="AE76" s="11">
        <v>0.82125603864734298</v>
      </c>
      <c r="AF76" s="192"/>
      <c r="AG76" s="8">
        <v>14</v>
      </c>
      <c r="AH76" s="11">
        <v>0.79473369239976066</v>
      </c>
      <c r="AI76" s="11">
        <v>0.7528089887640449</v>
      </c>
      <c r="AJ76" s="11">
        <v>0.73003802281368824</v>
      </c>
      <c r="AK76" s="163"/>
      <c r="AL76" s="9">
        <v>13</v>
      </c>
      <c r="AM76" s="122">
        <v>0.84993614303959131</v>
      </c>
      <c r="AN76" s="122">
        <v>0.7865168539325843</v>
      </c>
      <c r="AO76" s="122">
        <v>0.75097276264591439</v>
      </c>
      <c r="AP76" s="192"/>
      <c r="AQ76" s="9">
        <v>14</v>
      </c>
      <c r="AR76" s="122">
        <v>0.87322033898305085</v>
      </c>
      <c r="AS76" s="122">
        <v>0.63529411764705879</v>
      </c>
      <c r="AT76" s="122">
        <v>0.77952755905511806</v>
      </c>
    </row>
    <row r="77" spans="3:61" ht="33.75" thickBot="1" x14ac:dyDescent="0.3">
      <c r="C77" s="7">
        <v>44270</v>
      </c>
      <c r="D77" s="166"/>
      <c r="E77" s="8">
        <v>15</v>
      </c>
      <c r="F77" s="9">
        <v>207</v>
      </c>
      <c r="G77" s="9">
        <v>177</v>
      </c>
      <c r="H77" s="10">
        <f t="shared" si="2"/>
        <v>0.85507246376811596</v>
      </c>
      <c r="I77" s="199"/>
      <c r="J77" s="12">
        <v>15</v>
      </c>
      <c r="K77" s="9">
        <v>263</v>
      </c>
      <c r="L77" s="9">
        <v>192</v>
      </c>
      <c r="M77" s="10">
        <v>0.73003802281368824</v>
      </c>
      <c r="N77" s="163"/>
      <c r="O77" s="9">
        <v>14</v>
      </c>
      <c r="P77" s="133">
        <v>257</v>
      </c>
      <c r="Q77" s="133">
        <v>195</v>
      </c>
      <c r="R77" s="119">
        <f t="shared" si="4"/>
        <v>0.75875486381322954</v>
      </c>
      <c r="S77" s="192"/>
      <c r="T77" s="9">
        <v>15</v>
      </c>
      <c r="U77" s="133">
        <v>254</v>
      </c>
      <c r="V77" s="133">
        <v>202</v>
      </c>
      <c r="W77" s="119">
        <f t="shared" si="3"/>
        <v>0.79527559055118113</v>
      </c>
      <c r="Z77" s="7">
        <v>44270</v>
      </c>
      <c r="AA77" s="166"/>
      <c r="AB77" s="8">
        <v>15</v>
      </c>
      <c r="AC77" s="11">
        <v>0.85909712722298226</v>
      </c>
      <c r="AD77" s="11">
        <v>0.83673469387755106</v>
      </c>
      <c r="AE77" s="11">
        <v>0.85507246376811596</v>
      </c>
      <c r="AF77" s="192"/>
      <c r="AG77" s="8">
        <v>15</v>
      </c>
      <c r="AH77" s="11">
        <v>0.77678037103530817</v>
      </c>
      <c r="AI77" s="11">
        <v>0.7865168539325843</v>
      </c>
      <c r="AJ77" s="11">
        <v>0.73003802281368824</v>
      </c>
      <c r="AK77" s="163"/>
      <c r="AL77" s="9">
        <v>14</v>
      </c>
      <c r="AM77" s="122">
        <v>0.83333333333333337</v>
      </c>
      <c r="AN77" s="122">
        <v>0.7640449438202247</v>
      </c>
      <c r="AO77" s="122">
        <v>0.75875486381322954</v>
      </c>
      <c r="AP77" s="192"/>
      <c r="AQ77" s="9">
        <v>15</v>
      </c>
      <c r="AR77" s="122">
        <v>0.855593220338983</v>
      </c>
      <c r="AS77" s="122">
        <v>0.71764705882352942</v>
      </c>
      <c r="AT77" s="122">
        <v>0.79527559055118113</v>
      </c>
      <c r="AY77" s="13" t="s">
        <v>64</v>
      </c>
      <c r="AZ77" s="14" t="s">
        <v>25</v>
      </c>
      <c r="BA77" s="14" t="s">
        <v>26</v>
      </c>
      <c r="BB77" s="14" t="s">
        <v>27</v>
      </c>
      <c r="BC77" s="15" t="s">
        <v>28</v>
      </c>
      <c r="BF77" s="200" t="s">
        <v>69</v>
      </c>
      <c r="BG77" s="201"/>
      <c r="BH77" s="201"/>
      <c r="BI77" s="202"/>
    </row>
    <row r="78" spans="3:61" ht="23.25" thickBot="1" x14ac:dyDescent="0.3">
      <c r="C78" s="7">
        <v>44271</v>
      </c>
      <c r="D78" s="166"/>
      <c r="E78" s="8">
        <v>16</v>
      </c>
      <c r="F78" s="9">
        <v>207</v>
      </c>
      <c r="G78" s="9">
        <v>172</v>
      </c>
      <c r="H78" s="10">
        <f t="shared" ref="H78:H113" si="5">+G78/F78</f>
        <v>0.83091787439613529</v>
      </c>
      <c r="I78" s="199"/>
      <c r="J78" s="12">
        <v>16</v>
      </c>
      <c r="K78" s="9">
        <v>263</v>
      </c>
      <c r="L78" s="9">
        <v>197</v>
      </c>
      <c r="M78" s="10">
        <v>0.74904942965779464</v>
      </c>
      <c r="N78" s="163"/>
      <c r="O78" s="9">
        <v>15</v>
      </c>
      <c r="P78" s="133">
        <v>257</v>
      </c>
      <c r="Q78" s="133">
        <v>198</v>
      </c>
      <c r="R78" s="119">
        <f t="shared" si="4"/>
        <v>0.77042801556420237</v>
      </c>
      <c r="S78" s="192"/>
      <c r="T78" s="9">
        <v>16</v>
      </c>
      <c r="U78" s="133">
        <v>254</v>
      </c>
      <c r="V78" s="133">
        <v>207</v>
      </c>
      <c r="W78" s="119">
        <f t="shared" si="3"/>
        <v>0.81496062992125984</v>
      </c>
      <c r="Z78" s="7">
        <v>44271</v>
      </c>
      <c r="AA78" s="166"/>
      <c r="AB78" s="8">
        <v>16</v>
      </c>
      <c r="AC78" s="11">
        <v>0.85549525101763912</v>
      </c>
      <c r="AD78" s="11">
        <v>0.76530612244897955</v>
      </c>
      <c r="AE78" s="11">
        <v>0.83091787439613529</v>
      </c>
      <c r="AF78" s="192"/>
      <c r="AG78" s="8">
        <v>16</v>
      </c>
      <c r="AH78" s="11">
        <v>0.77678037103530817</v>
      </c>
      <c r="AI78" s="11">
        <v>0.7752808988764045</v>
      </c>
      <c r="AJ78" s="11">
        <v>0.74904942965779464</v>
      </c>
      <c r="AK78" s="163"/>
      <c r="AL78" s="9">
        <v>15</v>
      </c>
      <c r="AM78" s="122">
        <v>0.83908045977011492</v>
      </c>
      <c r="AN78" s="122">
        <v>0.8089887640449438</v>
      </c>
      <c r="AO78" s="122">
        <v>0.77042801556420237</v>
      </c>
      <c r="AP78" s="192"/>
      <c r="AQ78" s="9">
        <v>16</v>
      </c>
      <c r="AR78" s="122">
        <v>0.84474576271186441</v>
      </c>
      <c r="AS78" s="122">
        <v>0.84705882352941175</v>
      </c>
      <c r="AT78" s="122">
        <v>0.81496062992125984</v>
      </c>
      <c r="AY78" s="16" t="s">
        <v>29</v>
      </c>
      <c r="AZ78" s="17">
        <v>32</v>
      </c>
      <c r="BA78" s="18">
        <v>22</v>
      </c>
      <c r="BB78" s="18">
        <v>11</v>
      </c>
      <c r="BC78" s="19">
        <f>+BA78/AZ78</f>
        <v>0.6875</v>
      </c>
      <c r="BF78" s="20" t="s">
        <v>12</v>
      </c>
      <c r="BG78" s="21" t="s">
        <v>13</v>
      </c>
      <c r="BH78" s="21" t="s">
        <v>14</v>
      </c>
      <c r="BI78" s="22" t="s">
        <v>15</v>
      </c>
    </row>
    <row r="79" spans="3:61" ht="23.25" thickBot="1" x14ac:dyDescent="0.3">
      <c r="C79" s="7">
        <v>44272</v>
      </c>
      <c r="D79" s="166"/>
      <c r="E79" s="8">
        <v>17</v>
      </c>
      <c r="F79" s="9">
        <v>207</v>
      </c>
      <c r="G79" s="9">
        <v>177</v>
      </c>
      <c r="H79" s="10">
        <f t="shared" si="5"/>
        <v>0.85507246376811596</v>
      </c>
      <c r="I79" s="199"/>
      <c r="J79" s="12">
        <v>17</v>
      </c>
      <c r="K79" s="9">
        <v>263</v>
      </c>
      <c r="L79" s="9">
        <v>198</v>
      </c>
      <c r="M79" s="10">
        <v>0.75285171102661597</v>
      </c>
      <c r="N79" s="163"/>
      <c r="O79" s="9">
        <v>16</v>
      </c>
      <c r="P79" s="133">
        <v>257</v>
      </c>
      <c r="Q79" s="133">
        <v>205</v>
      </c>
      <c r="R79" s="119">
        <f t="shared" si="4"/>
        <v>0.7976653696498055</v>
      </c>
      <c r="S79" s="192"/>
      <c r="T79" s="9">
        <v>17</v>
      </c>
      <c r="U79" s="133">
        <v>254</v>
      </c>
      <c r="V79" s="133">
        <v>211</v>
      </c>
      <c r="W79" s="119">
        <f t="shared" si="3"/>
        <v>0.8307086614173228</v>
      </c>
      <c r="Z79" s="7">
        <v>44272</v>
      </c>
      <c r="AA79" s="166"/>
      <c r="AB79" s="8">
        <v>17</v>
      </c>
      <c r="AC79" s="11">
        <v>0.88670284938941657</v>
      </c>
      <c r="AD79" s="11">
        <v>0.82653061224489799</v>
      </c>
      <c r="AE79" s="11">
        <v>0.85507246376811596</v>
      </c>
      <c r="AF79" s="192"/>
      <c r="AG79" s="8">
        <v>17</v>
      </c>
      <c r="AH79" s="11">
        <v>0.79593058049072407</v>
      </c>
      <c r="AI79" s="11">
        <v>0.797752808988764</v>
      </c>
      <c r="AJ79" s="11">
        <v>0.75285171102661597</v>
      </c>
      <c r="AK79" s="163"/>
      <c r="AL79" s="9">
        <v>16</v>
      </c>
      <c r="AM79" s="122">
        <v>0.82567049808429116</v>
      </c>
      <c r="AN79" s="122">
        <v>0.6853932584269663</v>
      </c>
      <c r="AO79" s="122">
        <v>0.7976653696498055</v>
      </c>
      <c r="AP79" s="192"/>
      <c r="AQ79" s="9">
        <v>17</v>
      </c>
      <c r="AR79" s="122">
        <v>0.85762711864406782</v>
      </c>
      <c r="AS79" s="122">
        <v>0.71764705882352942</v>
      </c>
      <c r="AT79" s="122">
        <v>0.8307086614173228</v>
      </c>
      <c r="AY79" s="23" t="s">
        <v>30</v>
      </c>
      <c r="AZ79" s="24">
        <v>212</v>
      </c>
      <c r="BA79" s="25">
        <v>177</v>
      </c>
      <c r="BB79" s="18">
        <v>28</v>
      </c>
      <c r="BC79" s="26">
        <f t="shared" ref="BC79:BC80" si="6">+BA79/AZ79</f>
        <v>0.83490566037735847</v>
      </c>
      <c r="BF79" s="27" t="s">
        <v>17</v>
      </c>
      <c r="BG79" s="144">
        <f>+BA79</f>
        <v>177</v>
      </c>
      <c r="BH79" s="144">
        <f>+BA78</f>
        <v>22</v>
      </c>
      <c r="BI79" s="145">
        <f>BG79+BH79</f>
        <v>199</v>
      </c>
    </row>
    <row r="80" spans="3:61" ht="23.25" thickBot="1" x14ac:dyDescent="0.3">
      <c r="C80" s="7">
        <v>44273</v>
      </c>
      <c r="D80" s="166"/>
      <c r="E80" s="8">
        <v>18</v>
      </c>
      <c r="F80" s="9">
        <v>207</v>
      </c>
      <c r="G80" s="9">
        <v>179</v>
      </c>
      <c r="H80" s="10">
        <f t="shared" si="5"/>
        <v>0.86473429951690817</v>
      </c>
      <c r="I80" s="199"/>
      <c r="J80" s="12">
        <v>18</v>
      </c>
      <c r="K80" s="9">
        <v>263</v>
      </c>
      <c r="L80" s="9">
        <v>200</v>
      </c>
      <c r="M80" s="10">
        <v>0.76045627376425851</v>
      </c>
      <c r="N80" s="163"/>
      <c r="O80" s="9">
        <v>17</v>
      </c>
      <c r="P80" s="133">
        <v>257</v>
      </c>
      <c r="Q80" s="133">
        <v>201</v>
      </c>
      <c r="R80" s="119">
        <f t="shared" si="4"/>
        <v>0.78210116731517509</v>
      </c>
      <c r="S80" s="192"/>
      <c r="T80" s="9">
        <v>18</v>
      </c>
      <c r="U80" s="133">
        <v>254</v>
      </c>
      <c r="V80" s="133">
        <v>216</v>
      </c>
      <c r="W80" s="119">
        <f t="shared" si="3"/>
        <v>0.85039370078740162</v>
      </c>
      <c r="Z80" s="7">
        <v>44273</v>
      </c>
      <c r="AA80" s="166"/>
      <c r="AB80" s="8">
        <v>18</v>
      </c>
      <c r="AC80" s="11">
        <v>0.86160108548168246</v>
      </c>
      <c r="AD80" s="11">
        <v>0.86734693877551017</v>
      </c>
      <c r="AE80" s="11">
        <v>0.86473429951690817</v>
      </c>
      <c r="AF80" s="192"/>
      <c r="AG80" s="8">
        <v>18</v>
      </c>
      <c r="AH80" s="11">
        <v>0.82226211849192099</v>
      </c>
      <c r="AI80" s="11">
        <v>0.7865168539325843</v>
      </c>
      <c r="AJ80" s="11">
        <v>0.76045627376425851</v>
      </c>
      <c r="AK80" s="163"/>
      <c r="AL80" s="9">
        <v>17</v>
      </c>
      <c r="AM80" s="122">
        <v>0.83908045977011492</v>
      </c>
      <c r="AN80" s="122">
        <v>0.8202247191011236</v>
      </c>
      <c r="AO80" s="122">
        <v>0.78210116731517509</v>
      </c>
      <c r="AP80" s="192"/>
      <c r="AQ80" s="9">
        <v>18</v>
      </c>
      <c r="AR80" s="122">
        <v>0.87728813559322039</v>
      </c>
      <c r="AS80" s="122">
        <v>0.81176470588235294</v>
      </c>
      <c r="AT80" s="122">
        <v>0.85039370078740162</v>
      </c>
      <c r="AY80" s="28" t="s">
        <v>31</v>
      </c>
      <c r="AZ80" s="29">
        <f>+AZ78+AZ79</f>
        <v>244</v>
      </c>
      <c r="BA80" s="29">
        <f t="shared" ref="BA80" si="7">+BA78+BA79</f>
        <v>199</v>
      </c>
      <c r="BB80" s="18">
        <f>+AZ80-BA80</f>
        <v>45</v>
      </c>
      <c r="BC80" s="30">
        <f t="shared" si="6"/>
        <v>0.81557377049180324</v>
      </c>
      <c r="BF80" s="27" t="s">
        <v>70</v>
      </c>
      <c r="BG80" s="144">
        <f>+AZ79</f>
        <v>212</v>
      </c>
      <c r="BH80" s="144">
        <f>+AZ78</f>
        <v>32</v>
      </c>
      <c r="BI80" s="145">
        <f>BG80+BH80</f>
        <v>244</v>
      </c>
    </row>
    <row r="81" spans="3:62" ht="23.25" thickBot="1" x14ac:dyDescent="0.3">
      <c r="C81" s="7">
        <v>44274</v>
      </c>
      <c r="D81" s="166"/>
      <c r="E81" s="8">
        <v>19</v>
      </c>
      <c r="F81" s="9">
        <v>207</v>
      </c>
      <c r="G81" s="9">
        <v>182</v>
      </c>
      <c r="H81" s="10">
        <f t="shared" si="5"/>
        <v>0.87922705314009664</v>
      </c>
      <c r="I81" s="199"/>
      <c r="J81" s="12">
        <v>19</v>
      </c>
      <c r="K81" s="9">
        <v>263</v>
      </c>
      <c r="L81" s="9">
        <v>186</v>
      </c>
      <c r="M81" s="10">
        <v>0.70722433460076051</v>
      </c>
      <c r="N81" s="163"/>
      <c r="O81" s="9">
        <v>18</v>
      </c>
      <c r="P81" s="133">
        <v>257</v>
      </c>
      <c r="Q81" s="133">
        <v>192</v>
      </c>
      <c r="R81" s="119">
        <f t="shared" si="4"/>
        <v>0.74708171206225682</v>
      </c>
      <c r="S81" s="192"/>
      <c r="T81" s="9">
        <v>19</v>
      </c>
      <c r="U81" s="133">
        <v>254</v>
      </c>
      <c r="V81" s="133">
        <v>202</v>
      </c>
      <c r="W81" s="119">
        <f t="shared" si="3"/>
        <v>0.79527559055118113</v>
      </c>
      <c r="Z81" s="7">
        <v>44274</v>
      </c>
      <c r="AA81" s="166"/>
      <c r="AB81" s="8">
        <v>19</v>
      </c>
      <c r="AC81" s="11">
        <v>0.8649932157394844</v>
      </c>
      <c r="AD81" s="11">
        <v>0.8571428571428571</v>
      </c>
      <c r="AE81" s="11">
        <v>0.87922705314009664</v>
      </c>
      <c r="AF81" s="192"/>
      <c r="AG81" s="8">
        <v>19</v>
      </c>
      <c r="AH81" s="11">
        <v>0.82585278276481144</v>
      </c>
      <c r="AI81" s="11">
        <v>0.7865168539325843</v>
      </c>
      <c r="AJ81" s="11">
        <v>0.70722433460076051</v>
      </c>
      <c r="AK81" s="163"/>
      <c r="AL81" s="9">
        <v>18</v>
      </c>
      <c r="AM81" s="122">
        <v>0.84355044699872284</v>
      </c>
      <c r="AN81" s="122">
        <v>0.8202247191011236</v>
      </c>
      <c r="AO81" s="122">
        <v>0.74708171206225682</v>
      </c>
      <c r="AP81" s="192"/>
      <c r="AQ81" s="9">
        <v>19</v>
      </c>
      <c r="AR81" s="122">
        <v>0.90033898305084747</v>
      </c>
      <c r="AS81" s="122">
        <v>0.83529411764705885</v>
      </c>
      <c r="AT81" s="122">
        <v>0.79527559055118113</v>
      </c>
      <c r="BF81" s="31"/>
      <c r="BG81" s="32">
        <f>BG79/BG80</f>
        <v>0.83490566037735847</v>
      </c>
      <c r="BH81" s="32">
        <f t="shared" ref="BH81:BI81" si="8">BH79/BH80</f>
        <v>0.6875</v>
      </c>
      <c r="BI81" s="32">
        <f t="shared" si="8"/>
        <v>0.81557377049180324</v>
      </c>
    </row>
    <row r="82" spans="3:62" ht="22.5" x14ac:dyDescent="0.25">
      <c r="C82" s="7">
        <v>44275</v>
      </c>
      <c r="D82" s="166"/>
      <c r="E82" s="8">
        <v>20</v>
      </c>
      <c r="F82" s="9">
        <v>207</v>
      </c>
      <c r="G82" s="9">
        <v>180</v>
      </c>
      <c r="H82" s="10">
        <f t="shared" si="5"/>
        <v>0.86956521739130432</v>
      </c>
      <c r="I82" s="199"/>
      <c r="J82" s="12">
        <v>20</v>
      </c>
      <c r="K82" s="9">
        <v>263</v>
      </c>
      <c r="L82" s="9">
        <v>207</v>
      </c>
      <c r="M82" s="10">
        <v>0.78707224334600756</v>
      </c>
      <c r="N82" s="163"/>
      <c r="O82" s="9">
        <v>19</v>
      </c>
      <c r="P82" s="133">
        <v>257</v>
      </c>
      <c r="Q82" s="133">
        <v>201</v>
      </c>
      <c r="R82" s="119">
        <f t="shared" si="4"/>
        <v>0.78210116731517509</v>
      </c>
      <c r="S82" s="192"/>
      <c r="T82" s="9">
        <v>20</v>
      </c>
      <c r="U82" s="133">
        <v>254</v>
      </c>
      <c r="V82" s="133">
        <v>212</v>
      </c>
      <c r="W82" s="119">
        <f t="shared" si="3"/>
        <v>0.83464566929133854</v>
      </c>
      <c r="Z82" s="7">
        <v>44275</v>
      </c>
      <c r="AA82" s="166"/>
      <c r="AB82" s="8">
        <v>20</v>
      </c>
      <c r="AC82" s="11">
        <v>0.86295793758480321</v>
      </c>
      <c r="AD82" s="11">
        <v>0.83673469387755106</v>
      </c>
      <c r="AE82" s="11">
        <v>0.86956521739130432</v>
      </c>
      <c r="AF82" s="192"/>
      <c r="AG82" s="8">
        <v>20</v>
      </c>
      <c r="AH82" s="11">
        <v>0.81687612208258531</v>
      </c>
      <c r="AI82" s="11">
        <v>0.7528089887640449</v>
      </c>
      <c r="AJ82" s="11">
        <v>0.78707224334600756</v>
      </c>
      <c r="AK82" s="163"/>
      <c r="AL82" s="9">
        <v>19</v>
      </c>
      <c r="AM82" s="122">
        <v>0.84475172847265867</v>
      </c>
      <c r="AN82" s="122">
        <v>0.7303370786516854</v>
      </c>
      <c r="AO82" s="122">
        <v>0.78210116731517509</v>
      </c>
      <c r="AP82" s="192"/>
      <c r="AQ82" s="9">
        <v>20</v>
      </c>
      <c r="AR82" s="122">
        <v>0.87186440677966104</v>
      </c>
      <c r="AS82" s="122">
        <v>0.8</v>
      </c>
      <c r="AT82" s="122">
        <v>0.83464566929133854</v>
      </c>
      <c r="BF82" s="200" t="s">
        <v>71</v>
      </c>
      <c r="BG82" s="201"/>
      <c r="BH82" s="201"/>
      <c r="BI82" s="202"/>
    </row>
    <row r="83" spans="3:62" ht="23.25" thickBot="1" x14ac:dyDescent="0.4">
      <c r="C83" s="7">
        <v>44276</v>
      </c>
      <c r="D83" s="166"/>
      <c r="E83" s="8">
        <v>21</v>
      </c>
      <c r="F83" s="9">
        <v>207</v>
      </c>
      <c r="G83" s="9">
        <v>188</v>
      </c>
      <c r="H83" s="10">
        <f t="shared" si="5"/>
        <v>0.90821256038647347</v>
      </c>
      <c r="I83" s="199"/>
      <c r="J83" s="12">
        <v>21</v>
      </c>
      <c r="K83" s="9">
        <v>263</v>
      </c>
      <c r="L83" s="9">
        <v>206</v>
      </c>
      <c r="M83" s="10">
        <v>0.78326996197718635</v>
      </c>
      <c r="N83" s="163"/>
      <c r="O83" s="9">
        <v>20</v>
      </c>
      <c r="P83" s="133">
        <v>257</v>
      </c>
      <c r="Q83" s="133">
        <v>193</v>
      </c>
      <c r="R83" s="119">
        <f t="shared" si="4"/>
        <v>0.75097276264591439</v>
      </c>
      <c r="S83" s="192"/>
      <c r="T83" s="9">
        <v>21</v>
      </c>
      <c r="U83" s="133">
        <v>254</v>
      </c>
      <c r="V83" s="133">
        <v>217</v>
      </c>
      <c r="W83" s="119">
        <f t="shared" si="3"/>
        <v>0.85433070866141736</v>
      </c>
      <c r="Z83" s="7">
        <v>44276</v>
      </c>
      <c r="AA83" s="166"/>
      <c r="AB83" s="8">
        <v>21</v>
      </c>
      <c r="AC83" s="11">
        <v>0.84667571234735417</v>
      </c>
      <c r="AD83" s="11">
        <v>0.8571428571428571</v>
      </c>
      <c r="AE83" s="11">
        <v>0.90821256038647347</v>
      </c>
      <c r="AF83" s="192"/>
      <c r="AG83" s="8">
        <v>21</v>
      </c>
      <c r="AH83" s="11">
        <v>0.82166367444643928</v>
      </c>
      <c r="AI83" s="11">
        <v>0.7752808988764045</v>
      </c>
      <c r="AJ83" s="11">
        <v>0.78326996197718635</v>
      </c>
      <c r="AK83" s="163"/>
      <c r="AL83" s="9">
        <v>20</v>
      </c>
      <c r="AM83" s="122">
        <v>0.8661219358893778</v>
      </c>
      <c r="AN83" s="122">
        <v>0.7752808988764045</v>
      </c>
      <c r="AO83" s="122">
        <v>0.75097276264591439</v>
      </c>
      <c r="AP83" s="192"/>
      <c r="AQ83" s="9">
        <v>21</v>
      </c>
      <c r="AR83" s="122">
        <v>0.89288135593220341</v>
      </c>
      <c r="AS83" s="122">
        <v>0.81176470588235294</v>
      </c>
      <c r="AT83" s="122">
        <v>0.85433070866141736</v>
      </c>
      <c r="BF83" s="33" t="s">
        <v>12</v>
      </c>
      <c r="BG83" s="34" t="s">
        <v>13</v>
      </c>
      <c r="BH83" s="34" t="s">
        <v>14</v>
      </c>
      <c r="BI83" s="22" t="s">
        <v>15</v>
      </c>
    </row>
    <row r="84" spans="3:62" ht="23.25" thickBot="1" x14ac:dyDescent="0.3">
      <c r="C84" s="7">
        <v>44277</v>
      </c>
      <c r="D84" s="166"/>
      <c r="E84" s="8">
        <v>22</v>
      </c>
      <c r="F84" s="9">
        <v>207</v>
      </c>
      <c r="G84" s="9">
        <v>182</v>
      </c>
      <c r="H84" s="10">
        <f t="shared" si="5"/>
        <v>0.87922705314009664</v>
      </c>
      <c r="I84" s="199"/>
      <c r="J84" s="12">
        <v>22</v>
      </c>
      <c r="K84" s="9">
        <v>263</v>
      </c>
      <c r="L84" s="9">
        <v>212</v>
      </c>
      <c r="M84" s="10">
        <v>0.80608365019011408</v>
      </c>
      <c r="N84" s="163"/>
      <c r="O84" s="9">
        <v>21</v>
      </c>
      <c r="P84" s="133">
        <v>257</v>
      </c>
      <c r="Q84" s="133">
        <v>208</v>
      </c>
      <c r="R84" s="119">
        <f t="shared" si="4"/>
        <v>0.80933852140077822</v>
      </c>
      <c r="S84" s="192"/>
      <c r="T84" s="9">
        <v>22</v>
      </c>
      <c r="U84" s="133">
        <v>254</v>
      </c>
      <c r="V84" s="133">
        <v>208</v>
      </c>
      <c r="W84" s="119">
        <f t="shared" si="3"/>
        <v>0.81889763779527558</v>
      </c>
      <c r="Z84" s="7">
        <v>44277</v>
      </c>
      <c r="AA84" s="166"/>
      <c r="AB84" s="8">
        <v>22</v>
      </c>
      <c r="AC84" s="11">
        <v>0.86295793758480321</v>
      </c>
      <c r="AD84" s="11">
        <v>0.84693877551020413</v>
      </c>
      <c r="AE84" s="11">
        <v>0.87922705314009664</v>
      </c>
      <c r="AF84" s="192"/>
      <c r="AG84" s="8">
        <v>22</v>
      </c>
      <c r="AH84" s="11">
        <v>0.82585278276481144</v>
      </c>
      <c r="AI84" s="11">
        <v>0.7865168539325843</v>
      </c>
      <c r="AJ84" s="11">
        <v>0.80608365019011408</v>
      </c>
      <c r="AK84" s="163"/>
      <c r="AL84" s="9">
        <v>21</v>
      </c>
      <c r="AM84" s="122">
        <v>0.85480829666876179</v>
      </c>
      <c r="AN84" s="122">
        <v>0.7865168539325843</v>
      </c>
      <c r="AO84" s="122">
        <v>0.80933852140077822</v>
      </c>
      <c r="AP84" s="192"/>
      <c r="AQ84" s="9">
        <v>22</v>
      </c>
      <c r="AR84" s="122">
        <v>0.88881355932203387</v>
      </c>
      <c r="AS84" s="122">
        <v>0.78823529411764703</v>
      </c>
      <c r="AT84" s="122">
        <v>0.81889763779527558</v>
      </c>
      <c r="BF84" s="35" t="s">
        <v>72</v>
      </c>
      <c r="BG84" s="146">
        <f>+BH94</f>
        <v>923</v>
      </c>
      <c r="BH84" s="146">
        <f>+BH93</f>
        <v>267</v>
      </c>
      <c r="BI84" s="145">
        <f>BG84+BH84</f>
        <v>1190</v>
      </c>
    </row>
    <row r="85" spans="3:62" ht="23.25" thickBot="1" x14ac:dyDescent="0.3">
      <c r="C85" s="7">
        <v>44278</v>
      </c>
      <c r="D85" s="166"/>
      <c r="E85" s="8">
        <v>23</v>
      </c>
      <c r="F85" s="9">
        <v>207</v>
      </c>
      <c r="G85" s="9">
        <v>190</v>
      </c>
      <c r="H85" s="10">
        <f t="shared" si="5"/>
        <v>0.91787439613526567</v>
      </c>
      <c r="I85" s="199"/>
      <c r="J85" s="12">
        <v>23</v>
      </c>
      <c r="K85" s="9">
        <v>263</v>
      </c>
      <c r="L85" s="9">
        <v>213</v>
      </c>
      <c r="M85" s="10">
        <v>0.8098859315589354</v>
      </c>
      <c r="N85" s="163"/>
      <c r="O85" s="9">
        <v>22</v>
      </c>
      <c r="P85" s="133">
        <v>257</v>
      </c>
      <c r="Q85" s="133">
        <v>184</v>
      </c>
      <c r="R85" s="119">
        <f t="shared" si="4"/>
        <v>0.71595330739299612</v>
      </c>
      <c r="S85" s="192"/>
      <c r="T85" s="9">
        <v>23</v>
      </c>
      <c r="U85" s="133">
        <v>254</v>
      </c>
      <c r="V85" s="133">
        <v>223</v>
      </c>
      <c r="W85" s="119">
        <f t="shared" si="3"/>
        <v>0.87795275590551181</v>
      </c>
      <c r="Z85" s="7">
        <v>44278</v>
      </c>
      <c r="AA85" s="166"/>
      <c r="AB85" s="8">
        <v>23</v>
      </c>
      <c r="AC85" s="11">
        <v>0.89192886456908349</v>
      </c>
      <c r="AD85" s="11">
        <v>0.82653061224489799</v>
      </c>
      <c r="AE85" s="11">
        <v>0.91787439613526567</v>
      </c>
      <c r="AF85" s="192"/>
      <c r="AG85" s="8">
        <v>23</v>
      </c>
      <c r="AH85" s="11">
        <v>0.83782166367444644</v>
      </c>
      <c r="AI85" s="11">
        <v>0.8314606741573034</v>
      </c>
      <c r="AJ85" s="11">
        <v>0.8098859315589354</v>
      </c>
      <c r="AK85" s="163"/>
      <c r="AL85" s="9">
        <v>22</v>
      </c>
      <c r="AM85" s="122">
        <v>0.84286612193588939</v>
      </c>
      <c r="AN85" s="122">
        <v>0.7415730337078652</v>
      </c>
      <c r="AO85" s="122">
        <v>0.71595330739299612</v>
      </c>
      <c r="AP85" s="192"/>
      <c r="AQ85" s="9">
        <v>23</v>
      </c>
      <c r="AR85" s="122">
        <v>0.89423728813559322</v>
      </c>
      <c r="AS85" s="122">
        <v>0.82352941176470584</v>
      </c>
      <c r="AT85" s="122">
        <v>0.87795275590551181</v>
      </c>
      <c r="BF85" s="36" t="s">
        <v>73</v>
      </c>
      <c r="BG85" s="147">
        <f>+BG94</f>
        <v>1116</v>
      </c>
      <c r="BH85" s="147">
        <f>+BG93</f>
        <v>336</v>
      </c>
      <c r="BI85" s="145">
        <f>BG85+BH85</f>
        <v>1452</v>
      </c>
    </row>
    <row r="86" spans="3:62" ht="23.25" thickBot="1" x14ac:dyDescent="0.3">
      <c r="C86" s="7">
        <v>44279</v>
      </c>
      <c r="D86" s="166"/>
      <c r="E86" s="8">
        <v>24</v>
      </c>
      <c r="F86" s="9">
        <v>207</v>
      </c>
      <c r="G86" s="9">
        <v>187</v>
      </c>
      <c r="H86" s="10">
        <f t="shared" si="5"/>
        <v>0.90338164251207731</v>
      </c>
      <c r="I86" s="199"/>
      <c r="J86" s="12">
        <v>24</v>
      </c>
      <c r="K86" s="9">
        <v>263</v>
      </c>
      <c r="L86" s="9">
        <v>208</v>
      </c>
      <c r="M86" s="10">
        <v>0.79087452471482889</v>
      </c>
      <c r="N86" s="163"/>
      <c r="O86" s="9">
        <v>23</v>
      </c>
      <c r="P86" s="133">
        <v>257</v>
      </c>
      <c r="Q86" s="133">
        <v>187</v>
      </c>
      <c r="R86" s="119">
        <f t="shared" si="4"/>
        <v>0.72762645914396884</v>
      </c>
      <c r="S86" s="192"/>
      <c r="T86" s="9">
        <v>24</v>
      </c>
      <c r="U86" s="133">
        <v>254</v>
      </c>
      <c r="V86" s="133">
        <v>207</v>
      </c>
      <c r="W86" s="119">
        <f t="shared" si="3"/>
        <v>0.81496062992125984</v>
      </c>
      <c r="Z86" s="7">
        <v>44279</v>
      </c>
      <c r="AA86" s="166"/>
      <c r="AB86" s="8">
        <v>24</v>
      </c>
      <c r="AC86" s="11">
        <v>0.91095890410958902</v>
      </c>
      <c r="AD86" s="11">
        <v>0.79591836734693877</v>
      </c>
      <c r="AE86" s="11">
        <v>0.90338164251207731</v>
      </c>
      <c r="AF86" s="192"/>
      <c r="AG86" s="8">
        <v>24</v>
      </c>
      <c r="AH86" s="11">
        <v>0.83722321962896473</v>
      </c>
      <c r="AI86" s="11">
        <v>0.8314606741573034</v>
      </c>
      <c r="AJ86" s="11">
        <v>0.79087452471482889</v>
      </c>
      <c r="AK86" s="163"/>
      <c r="AL86" s="9">
        <v>23</v>
      </c>
      <c r="AM86" s="122">
        <v>0.81269641734758014</v>
      </c>
      <c r="AN86" s="122">
        <v>0.7191011235955056</v>
      </c>
      <c r="AO86" s="122">
        <v>0.72762645914396884</v>
      </c>
      <c r="AP86" s="192"/>
      <c r="AQ86" s="9">
        <v>24</v>
      </c>
      <c r="AR86" s="122">
        <v>0.86983050847457632</v>
      </c>
      <c r="AS86" s="122">
        <v>0.76470588235294112</v>
      </c>
      <c r="AT86" s="122">
        <v>0.81496062992125984</v>
      </c>
      <c r="BF86" s="31" t="s">
        <v>21</v>
      </c>
      <c r="BG86" s="37">
        <f>BG84/BG85</f>
        <v>0.82706093189964158</v>
      </c>
      <c r="BH86" s="37">
        <f>BH84/BH85</f>
        <v>0.7946428571428571</v>
      </c>
      <c r="BI86" s="37">
        <f>BI84/BI85</f>
        <v>0.81955922865013775</v>
      </c>
    </row>
    <row r="87" spans="3:62" x14ac:dyDescent="0.25">
      <c r="C87" s="7">
        <v>44280</v>
      </c>
      <c r="D87" s="166"/>
      <c r="E87" s="8">
        <v>25</v>
      </c>
      <c r="F87" s="9">
        <v>207</v>
      </c>
      <c r="G87" s="9">
        <v>190</v>
      </c>
      <c r="H87" s="10">
        <f t="shared" si="5"/>
        <v>0.91787439613526567</v>
      </c>
      <c r="I87" s="199"/>
      <c r="J87" s="12">
        <v>25</v>
      </c>
      <c r="K87" s="9">
        <v>264</v>
      </c>
      <c r="L87" s="9">
        <v>216</v>
      </c>
      <c r="M87" s="10">
        <v>0.81818181818181823</v>
      </c>
      <c r="N87" s="163"/>
      <c r="O87" s="9">
        <v>24</v>
      </c>
      <c r="P87" s="133">
        <v>257</v>
      </c>
      <c r="Q87" s="133">
        <v>189</v>
      </c>
      <c r="R87" s="119">
        <f t="shared" si="4"/>
        <v>0.7354085603112841</v>
      </c>
      <c r="S87" s="192"/>
      <c r="T87" s="9">
        <v>25</v>
      </c>
      <c r="U87" s="133">
        <v>254</v>
      </c>
      <c r="V87" s="133">
        <v>206</v>
      </c>
      <c r="W87" s="119">
        <f t="shared" si="3"/>
        <v>0.8110236220472441</v>
      </c>
      <c r="Z87" s="7">
        <v>44280</v>
      </c>
      <c r="AA87" s="166"/>
      <c r="AB87" s="8">
        <v>25</v>
      </c>
      <c r="AC87" s="11">
        <v>0.91095890410958902</v>
      </c>
      <c r="AD87" s="11">
        <v>0.83673469387755106</v>
      </c>
      <c r="AE87" s="11">
        <v>0.91787439613526567</v>
      </c>
      <c r="AF87" s="192"/>
      <c r="AG87" s="8">
        <v>25</v>
      </c>
      <c r="AH87" s="11">
        <v>0.83662477558348292</v>
      </c>
      <c r="AI87" s="11">
        <v>0.84444444444444444</v>
      </c>
      <c r="AJ87" s="11">
        <v>0.81818181818181823</v>
      </c>
      <c r="AK87" s="163"/>
      <c r="AL87" s="9">
        <v>24</v>
      </c>
      <c r="AM87" s="122">
        <v>0.80892520427404146</v>
      </c>
      <c r="AN87" s="122">
        <v>0.7865168539325843</v>
      </c>
      <c r="AO87" s="122">
        <v>0.7354085603112841</v>
      </c>
      <c r="AP87" s="192"/>
      <c r="AQ87" s="9">
        <v>25</v>
      </c>
      <c r="AR87" s="122">
        <v>0.88406779661016954</v>
      </c>
      <c r="AS87" s="122">
        <v>0.75294117647058822</v>
      </c>
      <c r="AT87" s="122">
        <v>0.8110236220472441</v>
      </c>
    </row>
    <row r="88" spans="3:62" x14ac:dyDescent="0.25">
      <c r="C88" s="7">
        <v>44281</v>
      </c>
      <c r="D88" s="166"/>
      <c r="E88" s="8">
        <v>26</v>
      </c>
      <c r="F88" s="9">
        <v>207</v>
      </c>
      <c r="G88" s="9">
        <v>185</v>
      </c>
      <c r="H88" s="10">
        <f t="shared" si="5"/>
        <v>0.893719806763285</v>
      </c>
      <c r="I88" s="199"/>
      <c r="J88" s="12">
        <v>26</v>
      </c>
      <c r="K88" s="9">
        <v>264</v>
      </c>
      <c r="L88" s="9">
        <v>216</v>
      </c>
      <c r="M88" s="10">
        <v>0.81818181818181823</v>
      </c>
      <c r="N88" s="163"/>
      <c r="O88" s="9">
        <v>25</v>
      </c>
      <c r="P88" s="133">
        <v>257</v>
      </c>
      <c r="Q88" s="133">
        <v>195</v>
      </c>
      <c r="R88" s="119">
        <f t="shared" si="4"/>
        <v>0.75875486381322954</v>
      </c>
      <c r="S88" s="192"/>
      <c r="T88" s="9">
        <v>26</v>
      </c>
      <c r="U88" s="133">
        <v>254</v>
      </c>
      <c r="V88" s="133">
        <v>220</v>
      </c>
      <c r="W88" s="119">
        <f t="shared" si="3"/>
        <v>0.86614173228346458</v>
      </c>
      <c r="Z88" s="7">
        <v>44281</v>
      </c>
      <c r="AA88" s="166"/>
      <c r="AB88" s="8">
        <v>26</v>
      </c>
      <c r="AC88" s="11">
        <v>0.88698630136986301</v>
      </c>
      <c r="AD88" s="11">
        <v>0.82653061224489799</v>
      </c>
      <c r="AE88" s="11">
        <v>0.893719806763285</v>
      </c>
      <c r="AF88" s="192"/>
      <c r="AG88" s="8">
        <v>26</v>
      </c>
      <c r="AH88" s="11">
        <v>0.84021543985637348</v>
      </c>
      <c r="AI88" s="11">
        <v>0.8666666666666667</v>
      </c>
      <c r="AJ88" s="11">
        <v>0.81818181818181823</v>
      </c>
      <c r="AK88" s="163"/>
      <c r="AL88" s="9">
        <v>25</v>
      </c>
      <c r="AM88" s="122">
        <v>0.80578252671275929</v>
      </c>
      <c r="AN88" s="122">
        <v>0.7415730337078652</v>
      </c>
      <c r="AO88" s="122">
        <v>0.75875486381322954</v>
      </c>
      <c r="AP88" s="192"/>
      <c r="AQ88" s="9">
        <v>26</v>
      </c>
      <c r="AR88" s="122">
        <v>0.89830508474576276</v>
      </c>
      <c r="AS88" s="122">
        <v>0.6705882352941176</v>
      </c>
      <c r="AT88" s="122">
        <v>0.86614173228346458</v>
      </c>
    </row>
    <row r="89" spans="3:62" x14ac:dyDescent="0.25">
      <c r="C89" s="7">
        <v>44282</v>
      </c>
      <c r="D89" s="166"/>
      <c r="E89" s="8">
        <v>27</v>
      </c>
      <c r="F89" s="9">
        <v>207</v>
      </c>
      <c r="G89" s="9">
        <v>192</v>
      </c>
      <c r="H89" s="10">
        <f t="shared" si="5"/>
        <v>0.92753623188405798</v>
      </c>
      <c r="I89" s="199"/>
      <c r="J89" s="12">
        <v>27</v>
      </c>
      <c r="K89" s="9">
        <v>264</v>
      </c>
      <c r="L89" s="9">
        <v>209</v>
      </c>
      <c r="M89" s="10">
        <v>0.79166666666666663</v>
      </c>
      <c r="N89" s="163"/>
      <c r="O89" s="9">
        <v>26</v>
      </c>
      <c r="P89" s="133">
        <v>257</v>
      </c>
      <c r="Q89" s="133">
        <v>211</v>
      </c>
      <c r="R89" s="119">
        <f t="shared" si="4"/>
        <v>0.82101167315175094</v>
      </c>
      <c r="S89" s="192"/>
      <c r="T89" s="9">
        <v>27</v>
      </c>
      <c r="U89" s="133">
        <v>256</v>
      </c>
      <c r="V89" s="133">
        <v>220</v>
      </c>
      <c r="W89" s="119">
        <f t="shared" si="3"/>
        <v>0.859375</v>
      </c>
      <c r="Z89" s="7">
        <v>44282</v>
      </c>
      <c r="AA89" s="166"/>
      <c r="AB89" s="8">
        <v>27</v>
      </c>
      <c r="AC89" s="11">
        <v>0.88561643835616444</v>
      </c>
      <c r="AD89" s="11">
        <v>0.84693877551020413</v>
      </c>
      <c r="AE89" s="11">
        <v>0.92753623188405798</v>
      </c>
      <c r="AF89" s="192"/>
      <c r="AG89" s="8">
        <v>27</v>
      </c>
      <c r="AH89" s="11">
        <v>0.81268701376421304</v>
      </c>
      <c r="AI89" s="11">
        <v>0.87777777777777777</v>
      </c>
      <c r="AJ89" s="11">
        <v>0.79166666666666663</v>
      </c>
      <c r="AK89" s="163"/>
      <c r="AL89" s="9">
        <v>26</v>
      </c>
      <c r="AM89" s="122">
        <v>0.84600879949717156</v>
      </c>
      <c r="AN89" s="122">
        <v>0.6853932584269663</v>
      </c>
      <c r="AO89" s="122">
        <v>0.82101167315175094</v>
      </c>
      <c r="AP89" s="192"/>
      <c r="AQ89" s="9">
        <v>27</v>
      </c>
      <c r="AR89" s="122">
        <v>0.89966101694915257</v>
      </c>
      <c r="AS89" s="122">
        <v>0.69411764705882351</v>
      </c>
      <c r="AT89" s="122">
        <v>0.859375</v>
      </c>
    </row>
    <row r="90" spans="3:62" x14ac:dyDescent="0.25">
      <c r="C90" s="7">
        <v>44283</v>
      </c>
      <c r="D90" s="166"/>
      <c r="E90" s="8">
        <v>28</v>
      </c>
      <c r="F90" s="9">
        <v>207</v>
      </c>
      <c r="G90" s="9">
        <v>192</v>
      </c>
      <c r="H90" s="10">
        <f t="shared" si="5"/>
        <v>0.92753623188405798</v>
      </c>
      <c r="I90" s="199"/>
      <c r="J90" s="12">
        <v>28</v>
      </c>
      <c r="K90" s="9">
        <v>264</v>
      </c>
      <c r="L90" s="9">
        <v>211</v>
      </c>
      <c r="M90" s="10">
        <v>0.7992424242424242</v>
      </c>
      <c r="N90" s="163"/>
      <c r="O90" s="9">
        <v>27</v>
      </c>
      <c r="P90" s="133">
        <v>257</v>
      </c>
      <c r="Q90" s="133">
        <v>200</v>
      </c>
      <c r="R90" s="119">
        <f t="shared" si="4"/>
        <v>0.77821011673151752</v>
      </c>
      <c r="S90" s="192"/>
      <c r="T90" s="9">
        <v>28</v>
      </c>
      <c r="U90" s="133">
        <v>256</v>
      </c>
      <c r="V90" s="133">
        <v>222</v>
      </c>
      <c r="W90" s="119">
        <f t="shared" si="3"/>
        <v>0.8671875</v>
      </c>
      <c r="Z90" s="7">
        <v>44283</v>
      </c>
      <c r="AA90" s="166"/>
      <c r="AB90" s="8">
        <v>28</v>
      </c>
      <c r="AC90" s="11">
        <v>0.88835616438356169</v>
      </c>
      <c r="AD90" s="11">
        <v>0.8571428571428571</v>
      </c>
      <c r="AE90" s="11">
        <v>0.92753623188405798</v>
      </c>
      <c r="AF90" s="192"/>
      <c r="AG90" s="8">
        <v>28</v>
      </c>
      <c r="AH90" s="11">
        <v>0.81388390185517656</v>
      </c>
      <c r="AI90" s="11">
        <v>0.8</v>
      </c>
      <c r="AJ90" s="11">
        <v>0.7992424242424242</v>
      </c>
      <c r="AK90" s="163"/>
      <c r="AL90" s="9">
        <v>27</v>
      </c>
      <c r="AM90" s="122">
        <v>0.82338152105593965</v>
      </c>
      <c r="AN90" s="122">
        <v>0.8314606741573034</v>
      </c>
      <c r="AO90" s="122">
        <v>0.77821011673151752</v>
      </c>
      <c r="AP90" s="192"/>
      <c r="AQ90" s="9">
        <v>28</v>
      </c>
      <c r="AR90" s="122">
        <v>0.88949152542372878</v>
      </c>
      <c r="AS90" s="122">
        <v>0.78823529411764703</v>
      </c>
      <c r="AT90" s="122">
        <v>0.8671875</v>
      </c>
    </row>
    <row r="91" spans="3:62" ht="15.75" thickBot="1" x14ac:dyDescent="0.3">
      <c r="C91" s="7">
        <v>44284</v>
      </c>
      <c r="D91" s="166"/>
      <c r="E91" s="8">
        <v>29</v>
      </c>
      <c r="F91" s="9">
        <v>207</v>
      </c>
      <c r="G91" s="9">
        <v>188</v>
      </c>
      <c r="H91" s="10">
        <f t="shared" si="5"/>
        <v>0.90821256038647347</v>
      </c>
      <c r="I91" s="199"/>
      <c r="J91" s="12">
        <v>29</v>
      </c>
      <c r="K91" s="9">
        <v>264</v>
      </c>
      <c r="L91" s="9">
        <v>217</v>
      </c>
      <c r="M91" s="10">
        <v>0.82196969696969702</v>
      </c>
      <c r="N91" s="163"/>
      <c r="O91" s="9">
        <v>28</v>
      </c>
      <c r="P91" s="133">
        <v>257</v>
      </c>
      <c r="Q91" s="133">
        <v>200</v>
      </c>
      <c r="R91" s="119">
        <f t="shared" si="4"/>
        <v>0.77821011673151752</v>
      </c>
      <c r="S91" s="192"/>
      <c r="T91" s="9">
        <v>29</v>
      </c>
      <c r="U91" s="133">
        <v>256</v>
      </c>
      <c r="V91" s="133">
        <v>226</v>
      </c>
      <c r="W91" s="119">
        <f t="shared" si="3"/>
        <v>0.8828125</v>
      </c>
      <c r="Z91" s="7">
        <v>44284</v>
      </c>
      <c r="AA91" s="166"/>
      <c r="AB91" s="8">
        <v>29</v>
      </c>
      <c r="AC91" s="11">
        <v>0.88111413043478259</v>
      </c>
      <c r="AD91" s="11">
        <v>0.84158415841584155</v>
      </c>
      <c r="AE91" s="11">
        <v>0.90821256038647347</v>
      </c>
      <c r="AF91" s="192"/>
      <c r="AG91" s="8">
        <v>29</v>
      </c>
      <c r="AH91" s="11">
        <v>0.81</v>
      </c>
      <c r="AI91" s="11">
        <v>0.86315789473684212</v>
      </c>
      <c r="AJ91" s="11">
        <v>0.82196969696969702</v>
      </c>
      <c r="AK91" s="163"/>
      <c r="AL91" s="9">
        <v>28</v>
      </c>
      <c r="AM91" s="122">
        <v>0.77435575109993715</v>
      </c>
      <c r="AN91" s="122">
        <v>0.7078651685393258</v>
      </c>
      <c r="AO91" s="122">
        <v>0.77821011673151752</v>
      </c>
      <c r="AP91" s="192"/>
      <c r="AQ91" s="9">
        <v>29</v>
      </c>
      <c r="AR91" s="122">
        <v>0.90101694915254238</v>
      </c>
      <c r="AS91" s="122">
        <v>0.75294117647058822</v>
      </c>
      <c r="AT91" s="122">
        <v>0.8828125</v>
      </c>
    </row>
    <row r="92" spans="3:62" ht="50.25" thickBot="1" x14ac:dyDescent="0.3">
      <c r="C92" s="7">
        <v>44285</v>
      </c>
      <c r="D92" s="166"/>
      <c r="E92" s="8">
        <v>30</v>
      </c>
      <c r="F92" s="9">
        <v>207</v>
      </c>
      <c r="G92" s="9">
        <v>191</v>
      </c>
      <c r="H92" s="10">
        <f t="shared" si="5"/>
        <v>0.92270531400966183</v>
      </c>
      <c r="I92" s="199"/>
      <c r="J92" s="12">
        <v>30</v>
      </c>
      <c r="K92" s="9">
        <v>264</v>
      </c>
      <c r="L92" s="9">
        <v>219</v>
      </c>
      <c r="M92" s="10">
        <v>0.82954545454545459</v>
      </c>
      <c r="N92" s="163"/>
      <c r="O92" s="9">
        <v>29</v>
      </c>
      <c r="P92" s="133">
        <v>257</v>
      </c>
      <c r="Q92" s="133">
        <v>205</v>
      </c>
      <c r="R92" s="119">
        <f t="shared" si="4"/>
        <v>0.7976653696498055</v>
      </c>
      <c r="S92" s="192"/>
      <c r="T92" s="9">
        <v>30</v>
      </c>
      <c r="U92" s="133">
        <v>256</v>
      </c>
      <c r="V92" s="133">
        <v>225</v>
      </c>
      <c r="W92" s="119">
        <f t="shared" si="3"/>
        <v>0.87890625</v>
      </c>
      <c r="Z92" s="7">
        <v>44285</v>
      </c>
      <c r="AA92" s="166"/>
      <c r="AB92" s="8">
        <v>30</v>
      </c>
      <c r="AC92" s="11">
        <v>0.88919476944253273</v>
      </c>
      <c r="AD92" s="11">
        <v>0.85148514851485146</v>
      </c>
      <c r="AE92" s="11">
        <v>0.92270531400966183</v>
      </c>
      <c r="AF92" s="192"/>
      <c r="AG92" s="8">
        <v>30</v>
      </c>
      <c r="AH92" s="11">
        <v>0.83</v>
      </c>
      <c r="AI92" s="11">
        <v>0.81052631578947365</v>
      </c>
      <c r="AJ92" s="11">
        <v>0.82954545454545459</v>
      </c>
      <c r="AK92" s="163"/>
      <c r="AL92" s="9">
        <v>29</v>
      </c>
      <c r="AM92" s="122">
        <v>0.76932746700188559</v>
      </c>
      <c r="AN92" s="122">
        <v>0.7752808988764045</v>
      </c>
      <c r="AO92" s="122">
        <v>0.7976653696498055</v>
      </c>
      <c r="AP92" s="192"/>
      <c r="AQ92" s="9">
        <v>30</v>
      </c>
      <c r="AR92" s="122">
        <v>0.90305084745762709</v>
      </c>
      <c r="AS92" s="122">
        <v>0.71764705882352942</v>
      </c>
      <c r="AT92" s="122">
        <v>0.87890625</v>
      </c>
      <c r="BF92" s="38" t="s">
        <v>74</v>
      </c>
      <c r="BG92" s="39" t="s">
        <v>25</v>
      </c>
      <c r="BH92" s="39" t="s">
        <v>26</v>
      </c>
      <c r="BI92" s="39" t="s">
        <v>27</v>
      </c>
      <c r="BJ92" s="40" t="s">
        <v>28</v>
      </c>
    </row>
    <row r="93" spans="3:62" ht="17.25" thickBot="1" x14ac:dyDescent="0.3">
      <c r="C93" s="7">
        <v>44286</v>
      </c>
      <c r="D93" s="166"/>
      <c r="E93" s="41">
        <v>31</v>
      </c>
      <c r="F93" s="9">
        <v>207</v>
      </c>
      <c r="G93" s="9">
        <v>199</v>
      </c>
      <c r="H93" s="10">
        <f t="shared" si="5"/>
        <v>0.96135265700483097</v>
      </c>
      <c r="I93" s="199"/>
      <c r="J93" s="12">
        <v>31</v>
      </c>
      <c r="K93" s="42">
        <v>264</v>
      </c>
      <c r="L93" s="43">
        <v>221</v>
      </c>
      <c r="M93" s="44">
        <v>0.83712121212121215</v>
      </c>
      <c r="N93" s="163"/>
      <c r="O93" s="9">
        <v>30</v>
      </c>
      <c r="P93" s="133">
        <v>257</v>
      </c>
      <c r="Q93" s="133">
        <v>188</v>
      </c>
      <c r="R93" s="119">
        <f t="shared" si="4"/>
        <v>0.73151750972762641</v>
      </c>
      <c r="S93" s="193"/>
      <c r="T93" s="118">
        <v>31</v>
      </c>
      <c r="U93" s="133">
        <v>256</v>
      </c>
      <c r="V93" s="133">
        <v>224</v>
      </c>
      <c r="W93" s="119">
        <f t="shared" si="3"/>
        <v>0.875</v>
      </c>
      <c r="Z93" s="7">
        <v>44286</v>
      </c>
      <c r="AA93" s="166"/>
      <c r="AB93" s="41">
        <v>31</v>
      </c>
      <c r="AC93" s="11">
        <v>0.91381668946648431</v>
      </c>
      <c r="AD93" s="11">
        <v>0.85148514851485146</v>
      </c>
      <c r="AE93" s="11">
        <v>0.96135265700483097</v>
      </c>
      <c r="AF93" s="192"/>
      <c r="AG93" s="41">
        <v>31</v>
      </c>
      <c r="AH93" s="10">
        <v>0.81567923399162179</v>
      </c>
      <c r="AI93" s="10">
        <v>0.82105263157894737</v>
      </c>
      <c r="AJ93" s="10">
        <v>0.83712121212121215</v>
      </c>
      <c r="AK93" s="163"/>
      <c r="AL93" s="9">
        <v>30</v>
      </c>
      <c r="AM93" s="122">
        <v>0.78818353236957883</v>
      </c>
      <c r="AN93" s="122">
        <v>0.7191011235955056</v>
      </c>
      <c r="AO93" s="122">
        <v>0.73151750972762641</v>
      </c>
      <c r="AP93" s="193"/>
      <c r="AQ93" s="9">
        <v>31</v>
      </c>
      <c r="AR93" s="122">
        <v>0.8786440677966102</v>
      </c>
      <c r="AS93" s="122">
        <v>0.71764705882352942</v>
      </c>
      <c r="AT93" s="122">
        <v>0.875</v>
      </c>
      <c r="BF93" s="45" t="s">
        <v>29</v>
      </c>
      <c r="BG93" s="148">
        <v>336</v>
      </c>
      <c r="BH93" s="149">
        <v>267</v>
      </c>
      <c r="BI93" s="149">
        <v>71</v>
      </c>
      <c r="BJ93" s="19">
        <f>+BH93/BG93</f>
        <v>0.7946428571428571</v>
      </c>
    </row>
    <row r="94" spans="3:62" ht="30.75" customHeight="1" thickTop="1" x14ac:dyDescent="0.25">
      <c r="C94" s="7">
        <v>44287</v>
      </c>
      <c r="D94" s="165" t="s">
        <v>9</v>
      </c>
      <c r="E94" s="8">
        <v>1</v>
      </c>
      <c r="F94" s="9">
        <v>207</v>
      </c>
      <c r="G94" s="9">
        <v>190</v>
      </c>
      <c r="H94" s="10">
        <f t="shared" si="5"/>
        <v>0.91787439613526567</v>
      </c>
      <c r="I94" s="165" t="s">
        <v>9</v>
      </c>
      <c r="J94" s="8">
        <v>1</v>
      </c>
      <c r="K94" s="43">
        <v>264</v>
      </c>
      <c r="L94" s="43">
        <v>212</v>
      </c>
      <c r="M94" s="44">
        <v>0.80303030303030298</v>
      </c>
      <c r="N94" s="163"/>
      <c r="O94" s="118">
        <v>31</v>
      </c>
      <c r="P94" s="133">
        <v>257</v>
      </c>
      <c r="Q94" s="133">
        <v>186</v>
      </c>
      <c r="R94" s="119">
        <f t="shared" si="4"/>
        <v>0.72373540856031127</v>
      </c>
      <c r="S94" s="194" t="s">
        <v>10</v>
      </c>
      <c r="T94" s="9">
        <v>1</v>
      </c>
      <c r="U94" s="133">
        <v>256</v>
      </c>
      <c r="V94" s="133">
        <v>219</v>
      </c>
      <c r="W94" s="119">
        <f t="shared" si="3"/>
        <v>0.85546875</v>
      </c>
      <c r="Z94" s="7">
        <v>44287</v>
      </c>
      <c r="AA94" s="165" t="s">
        <v>9</v>
      </c>
      <c r="AB94" s="8">
        <v>1</v>
      </c>
      <c r="AC94" s="11">
        <v>0.89808481532147744</v>
      </c>
      <c r="AD94" s="11">
        <v>0.87254901960784315</v>
      </c>
      <c r="AE94" s="11">
        <v>0.91787439613526567</v>
      </c>
      <c r="AF94" s="165" t="s">
        <v>9</v>
      </c>
      <c r="AG94" s="8">
        <v>1</v>
      </c>
      <c r="AH94" s="10">
        <v>0.81153388822829964</v>
      </c>
      <c r="AI94" s="10">
        <v>0.83157894736842108</v>
      </c>
      <c r="AJ94" s="10">
        <v>0.80303030303030298</v>
      </c>
      <c r="AK94" s="163"/>
      <c r="AL94" s="9">
        <v>31</v>
      </c>
      <c r="AM94" s="122">
        <v>0.77749842866121932</v>
      </c>
      <c r="AN94" s="122">
        <v>0.7640449438202247</v>
      </c>
      <c r="AO94" s="122">
        <v>0.72373540856031127</v>
      </c>
      <c r="AP94" s="194" t="s">
        <v>10</v>
      </c>
      <c r="AQ94" s="9">
        <v>1</v>
      </c>
      <c r="AR94" s="122">
        <v>0.86947654656696127</v>
      </c>
      <c r="AS94" s="122">
        <v>0.83529411764705885</v>
      </c>
      <c r="AT94" s="122">
        <v>0.85546875</v>
      </c>
      <c r="BF94" s="47" t="s">
        <v>30</v>
      </c>
      <c r="BG94" s="150">
        <v>1116</v>
      </c>
      <c r="BH94" s="151">
        <v>923</v>
      </c>
      <c r="BI94" s="150">
        <v>192</v>
      </c>
      <c r="BJ94" s="26">
        <f t="shared" ref="BJ94:BJ95" si="9">+BH94/BG94</f>
        <v>0.82706093189964158</v>
      </c>
    </row>
    <row r="95" spans="3:62" ht="14.25" customHeight="1" x14ac:dyDescent="0.25">
      <c r="C95" s="7">
        <v>44288</v>
      </c>
      <c r="D95" s="166"/>
      <c r="E95" s="8">
        <v>2</v>
      </c>
      <c r="F95" s="9">
        <v>207</v>
      </c>
      <c r="G95" s="9">
        <v>195</v>
      </c>
      <c r="H95" s="10">
        <f t="shared" si="5"/>
        <v>0.94202898550724634</v>
      </c>
      <c r="I95" s="166"/>
      <c r="J95" s="8">
        <v>2</v>
      </c>
      <c r="K95" s="43">
        <v>264</v>
      </c>
      <c r="L95" s="43">
        <v>210</v>
      </c>
      <c r="M95" s="44">
        <v>0.79545454545454541</v>
      </c>
      <c r="N95" s="189" t="s">
        <v>10</v>
      </c>
      <c r="O95" s="9">
        <v>1</v>
      </c>
      <c r="P95" s="133">
        <v>257</v>
      </c>
      <c r="Q95" s="133">
        <v>185</v>
      </c>
      <c r="R95" s="119">
        <f t="shared" si="4"/>
        <v>0.71984435797665369</v>
      </c>
      <c r="S95" s="195"/>
      <c r="T95" s="9">
        <v>2</v>
      </c>
      <c r="U95" s="133">
        <v>256</v>
      </c>
      <c r="V95" s="133">
        <v>213</v>
      </c>
      <c r="W95" s="119">
        <f t="shared" si="3"/>
        <v>0.83203125</v>
      </c>
      <c r="Z95" s="7">
        <v>44288</v>
      </c>
      <c r="AA95" s="166"/>
      <c r="AB95" s="8">
        <v>2</v>
      </c>
      <c r="AC95" s="11">
        <v>0.85849056603773588</v>
      </c>
      <c r="AD95" s="11">
        <v>0.86274509803921573</v>
      </c>
      <c r="AE95" s="11">
        <v>0.94202898550724634</v>
      </c>
      <c r="AF95" s="166"/>
      <c r="AG95" s="8">
        <v>2</v>
      </c>
      <c r="AH95" s="10">
        <v>0.80202140309155767</v>
      </c>
      <c r="AI95" s="10">
        <v>0.82105263157894737</v>
      </c>
      <c r="AJ95" s="10">
        <v>0.79545454545454541</v>
      </c>
      <c r="AK95" s="189" t="s">
        <v>10</v>
      </c>
      <c r="AL95" s="9">
        <v>1</v>
      </c>
      <c r="AM95" s="122">
        <v>0.80075424261470773</v>
      </c>
      <c r="AN95" s="122">
        <v>0.7752808988764045</v>
      </c>
      <c r="AO95" s="122">
        <v>0.71984435797665369</v>
      </c>
      <c r="AP95" s="195"/>
      <c r="AQ95" s="9">
        <v>2</v>
      </c>
      <c r="AR95" s="122">
        <v>0.9034670292318151</v>
      </c>
      <c r="AS95" s="122">
        <v>0.74444444444444446</v>
      </c>
      <c r="AT95" s="122">
        <v>0.83203125</v>
      </c>
      <c r="BF95" s="49" t="s">
        <v>31</v>
      </c>
      <c r="BG95" s="25">
        <f>+BG93+BG94</f>
        <v>1452</v>
      </c>
      <c r="BH95" s="25">
        <f>+BH93+BH94</f>
        <v>1190</v>
      </c>
      <c r="BI95" s="18">
        <f t="shared" ref="BI95" si="10">+BG95-BH95</f>
        <v>262</v>
      </c>
      <c r="BJ95" s="30">
        <f t="shared" si="9"/>
        <v>0.81955922865013775</v>
      </c>
    </row>
    <row r="96" spans="3:62" x14ac:dyDescent="0.25">
      <c r="C96" s="7">
        <v>44289</v>
      </c>
      <c r="D96" s="166"/>
      <c r="E96" s="8">
        <v>3</v>
      </c>
      <c r="F96" s="9">
        <v>207</v>
      </c>
      <c r="G96" s="9">
        <v>188</v>
      </c>
      <c r="H96" s="10">
        <f t="shared" si="5"/>
        <v>0.90821256038647347</v>
      </c>
      <c r="I96" s="166"/>
      <c r="J96" s="8">
        <v>3</v>
      </c>
      <c r="K96" s="43">
        <v>264</v>
      </c>
      <c r="L96" s="43">
        <v>204</v>
      </c>
      <c r="M96" s="44">
        <v>0.77272727272727271</v>
      </c>
      <c r="N96" s="189"/>
      <c r="O96" s="9">
        <v>2</v>
      </c>
      <c r="P96" s="133">
        <v>257</v>
      </c>
      <c r="Q96" s="133">
        <v>185</v>
      </c>
      <c r="R96" s="119">
        <f t="shared" si="4"/>
        <v>0.71984435797665369</v>
      </c>
      <c r="S96" s="195"/>
      <c r="T96" s="9">
        <v>3</v>
      </c>
      <c r="U96" s="133">
        <v>256</v>
      </c>
      <c r="V96" s="133">
        <v>211</v>
      </c>
      <c r="W96" s="119">
        <f t="shared" si="3"/>
        <v>0.82421875</v>
      </c>
      <c r="Z96" s="7">
        <v>44289</v>
      </c>
      <c r="AA96" s="166"/>
      <c r="AB96" s="8">
        <v>3</v>
      </c>
      <c r="AC96" s="11">
        <v>0.90355677154582759</v>
      </c>
      <c r="AD96" s="11">
        <v>0.87755102040816324</v>
      </c>
      <c r="AE96" s="11">
        <v>0.90821256038647347</v>
      </c>
      <c r="AF96" s="166"/>
      <c r="AG96" s="8">
        <v>3</v>
      </c>
      <c r="AH96" s="10">
        <v>0.79607609988109396</v>
      </c>
      <c r="AI96" s="10">
        <v>0.85263157894736841</v>
      </c>
      <c r="AJ96" s="10">
        <v>0.77272727272727271</v>
      </c>
      <c r="AK96" s="189"/>
      <c r="AL96" s="9">
        <v>2</v>
      </c>
      <c r="AM96" s="122">
        <v>0.80201131363922062</v>
      </c>
      <c r="AN96" s="122">
        <v>0.7752808988764045</v>
      </c>
      <c r="AO96" s="122">
        <v>0.71984435797665369</v>
      </c>
      <c r="AP96" s="195"/>
      <c r="AQ96" s="9">
        <v>3</v>
      </c>
      <c r="AR96" s="122">
        <v>0.89938817131203264</v>
      </c>
      <c r="AS96" s="122">
        <v>0.73333333333333328</v>
      </c>
      <c r="AT96" s="122">
        <v>0.82421875</v>
      </c>
    </row>
    <row r="97" spans="3:46" x14ac:dyDescent="0.25">
      <c r="C97" s="7">
        <v>44290</v>
      </c>
      <c r="D97" s="166"/>
      <c r="E97" s="8">
        <v>4</v>
      </c>
      <c r="F97" s="9">
        <v>207</v>
      </c>
      <c r="G97" s="9">
        <v>184</v>
      </c>
      <c r="H97" s="10">
        <f t="shared" si="5"/>
        <v>0.88888888888888884</v>
      </c>
      <c r="I97" s="166"/>
      <c r="J97" s="8">
        <v>4</v>
      </c>
      <c r="K97" s="43">
        <v>269</v>
      </c>
      <c r="L97" s="43">
        <v>213</v>
      </c>
      <c r="M97" s="44">
        <v>0.79182156133828996</v>
      </c>
      <c r="N97" s="189"/>
      <c r="O97" s="9">
        <v>3</v>
      </c>
      <c r="P97" s="133">
        <v>257</v>
      </c>
      <c r="Q97" s="133">
        <v>186</v>
      </c>
      <c r="R97" s="119">
        <f t="shared" si="4"/>
        <v>0.72373540856031127</v>
      </c>
      <c r="S97" s="195"/>
      <c r="T97" s="9">
        <v>4</v>
      </c>
      <c r="U97" s="133">
        <v>256</v>
      </c>
      <c r="V97" s="133">
        <v>215</v>
      </c>
      <c r="W97" s="119">
        <f t="shared" si="3"/>
        <v>0.83984375</v>
      </c>
      <c r="Z97" s="7">
        <v>44290</v>
      </c>
      <c r="AA97" s="166"/>
      <c r="AB97" s="8">
        <v>4</v>
      </c>
      <c r="AC97" s="11">
        <v>0.88461538461538458</v>
      </c>
      <c r="AD97" s="11">
        <v>0.90196078431372551</v>
      </c>
      <c r="AE97" s="11">
        <v>0.88888888888888884</v>
      </c>
      <c r="AF97" s="166"/>
      <c r="AG97" s="8">
        <v>4</v>
      </c>
      <c r="AH97" s="10">
        <v>0.82282996432818079</v>
      </c>
      <c r="AI97" s="10">
        <v>0.8125</v>
      </c>
      <c r="AJ97" s="10">
        <v>0.79182156133828996</v>
      </c>
      <c r="AK97" s="189"/>
      <c r="AL97" s="9">
        <v>3</v>
      </c>
      <c r="AM97" s="122">
        <v>0.85951468710089396</v>
      </c>
      <c r="AN97" s="122">
        <v>0.7191011235955056</v>
      </c>
      <c r="AO97" s="122">
        <v>0.72373540856031127</v>
      </c>
      <c r="AP97" s="195"/>
      <c r="AQ97" s="9">
        <v>4</v>
      </c>
      <c r="AR97" s="122">
        <v>0.90414683888511216</v>
      </c>
      <c r="AS97" s="122">
        <v>0.72222222222222221</v>
      </c>
      <c r="AT97" s="122">
        <v>0.83984375</v>
      </c>
    </row>
    <row r="98" spans="3:46" x14ac:dyDescent="0.25">
      <c r="C98" s="7">
        <v>44291</v>
      </c>
      <c r="D98" s="166"/>
      <c r="E98" s="8">
        <v>5</v>
      </c>
      <c r="F98" s="9">
        <v>207</v>
      </c>
      <c r="G98" s="9">
        <v>184</v>
      </c>
      <c r="H98" s="10">
        <f t="shared" si="5"/>
        <v>0.88888888888888884</v>
      </c>
      <c r="I98" s="166"/>
      <c r="J98" s="8">
        <v>5</v>
      </c>
      <c r="K98" s="43">
        <v>269</v>
      </c>
      <c r="L98" s="43">
        <v>214</v>
      </c>
      <c r="M98" s="44">
        <v>0.79553903345724908</v>
      </c>
      <c r="N98" s="189"/>
      <c r="O98" s="9">
        <v>4</v>
      </c>
      <c r="P98" s="133">
        <v>257</v>
      </c>
      <c r="Q98" s="133">
        <v>186</v>
      </c>
      <c r="R98" s="119">
        <f t="shared" si="4"/>
        <v>0.72373540856031127</v>
      </c>
      <c r="S98" s="195"/>
      <c r="T98" s="9">
        <v>5</v>
      </c>
      <c r="U98" s="133">
        <v>256</v>
      </c>
      <c r="V98" s="133">
        <v>218</v>
      </c>
      <c r="W98" s="119">
        <f t="shared" si="3"/>
        <v>0.8515625</v>
      </c>
      <c r="Z98" s="7">
        <v>44291</v>
      </c>
      <c r="AA98" s="166"/>
      <c r="AB98" s="8">
        <v>5</v>
      </c>
      <c r="AC98" s="11">
        <v>0.90755735492577594</v>
      </c>
      <c r="AD98" s="11">
        <v>0.90196078431372551</v>
      </c>
      <c r="AE98" s="11">
        <v>0.88888888888888884</v>
      </c>
      <c r="AF98" s="166"/>
      <c r="AG98" s="8">
        <v>5</v>
      </c>
      <c r="AH98" s="10">
        <v>0.8210463733650416</v>
      </c>
      <c r="AI98" s="10">
        <v>0.84375</v>
      </c>
      <c r="AJ98" s="10">
        <v>0.79553903345724908</v>
      </c>
      <c r="AK98" s="189"/>
      <c r="AL98" s="9">
        <v>4</v>
      </c>
      <c r="AM98" s="122">
        <v>0.8327994875080077</v>
      </c>
      <c r="AN98" s="122">
        <v>0.8089887640449438</v>
      </c>
      <c r="AO98" s="122">
        <v>0.72373540856031127</v>
      </c>
      <c r="AP98" s="195"/>
      <c r="AQ98" s="9">
        <v>5</v>
      </c>
      <c r="AR98" s="122">
        <v>0.89462950373895311</v>
      </c>
      <c r="AS98" s="122">
        <v>0.68888888888888888</v>
      </c>
      <c r="AT98" s="122">
        <v>0.8515625</v>
      </c>
    </row>
    <row r="99" spans="3:46" x14ac:dyDescent="0.25">
      <c r="C99" s="7">
        <v>44292</v>
      </c>
      <c r="D99" s="166"/>
      <c r="E99" s="8">
        <v>6</v>
      </c>
      <c r="F99" s="9">
        <v>207</v>
      </c>
      <c r="G99" s="9">
        <v>186</v>
      </c>
      <c r="H99" s="10">
        <f t="shared" si="5"/>
        <v>0.89855072463768115</v>
      </c>
      <c r="I99" s="166"/>
      <c r="J99" s="8">
        <v>6</v>
      </c>
      <c r="K99" s="43">
        <v>269</v>
      </c>
      <c r="L99" s="43">
        <v>210</v>
      </c>
      <c r="M99" s="44">
        <v>0.7806691449814126</v>
      </c>
      <c r="N99" s="189"/>
      <c r="O99" s="9">
        <v>5</v>
      </c>
      <c r="P99" s="133">
        <v>257</v>
      </c>
      <c r="Q99" s="133">
        <v>202</v>
      </c>
      <c r="R99" s="119">
        <f t="shared" si="4"/>
        <v>0.78599221789883267</v>
      </c>
      <c r="S99" s="195"/>
      <c r="T99" s="9">
        <v>6</v>
      </c>
      <c r="U99" s="133">
        <v>256</v>
      </c>
      <c r="V99" s="133">
        <v>201</v>
      </c>
      <c r="W99" s="119">
        <f t="shared" si="3"/>
        <v>0.78515625</v>
      </c>
      <c r="Z99" s="7">
        <v>44292</v>
      </c>
      <c r="AA99" s="166"/>
      <c r="AB99" s="8">
        <v>6</v>
      </c>
      <c r="AC99" s="11">
        <v>0.90418353576248311</v>
      </c>
      <c r="AD99" s="11">
        <v>0.85849056603773588</v>
      </c>
      <c r="AE99" s="11">
        <v>0.89855072463768115</v>
      </c>
      <c r="AF99" s="166"/>
      <c r="AG99" s="8">
        <v>6</v>
      </c>
      <c r="AH99" s="10">
        <v>0.80737217598097499</v>
      </c>
      <c r="AI99" s="10">
        <v>0.80208333333333337</v>
      </c>
      <c r="AJ99" s="10">
        <v>0.7806691449814126</v>
      </c>
      <c r="AK99" s="189"/>
      <c r="AL99" s="9">
        <v>5</v>
      </c>
      <c r="AM99" s="122">
        <v>0.8456117873158232</v>
      </c>
      <c r="AN99" s="122">
        <v>0.7865168539325843</v>
      </c>
      <c r="AO99" s="122">
        <v>0.78599221789883267</v>
      </c>
      <c r="AP99" s="195"/>
      <c r="AQ99" s="9">
        <v>6</v>
      </c>
      <c r="AR99" s="122">
        <v>0.90958531611148874</v>
      </c>
      <c r="AS99" s="122">
        <v>0.75555555555555554</v>
      </c>
      <c r="AT99" s="122">
        <v>0.78515625</v>
      </c>
    </row>
    <row r="100" spans="3:46" x14ac:dyDescent="0.25">
      <c r="C100" s="7">
        <v>44293</v>
      </c>
      <c r="D100" s="166"/>
      <c r="E100" s="8">
        <v>7</v>
      </c>
      <c r="F100" s="9">
        <v>207</v>
      </c>
      <c r="G100" s="9">
        <v>179</v>
      </c>
      <c r="H100" s="10">
        <f t="shared" si="5"/>
        <v>0.86473429951690817</v>
      </c>
      <c r="I100" s="166"/>
      <c r="J100" s="8">
        <v>7</v>
      </c>
      <c r="K100" s="43">
        <v>269</v>
      </c>
      <c r="L100" s="43">
        <v>205</v>
      </c>
      <c r="M100" s="44">
        <v>0.76208178438661711</v>
      </c>
      <c r="N100" s="189"/>
      <c r="O100" s="9">
        <v>6</v>
      </c>
      <c r="P100" s="133">
        <v>257</v>
      </c>
      <c r="Q100" s="133">
        <v>202</v>
      </c>
      <c r="R100" s="119">
        <f t="shared" si="4"/>
        <v>0.78599221789883267</v>
      </c>
      <c r="S100" s="195"/>
      <c r="T100" s="9">
        <v>7</v>
      </c>
      <c r="U100" s="133">
        <v>256</v>
      </c>
      <c r="V100" s="133">
        <v>208</v>
      </c>
      <c r="W100" s="119">
        <f t="shared" si="3"/>
        <v>0.8125</v>
      </c>
      <c r="Z100" s="7">
        <v>44293</v>
      </c>
      <c r="AA100" s="166"/>
      <c r="AB100" s="8">
        <v>7</v>
      </c>
      <c r="AC100" s="11">
        <v>0.90620782726045879</v>
      </c>
      <c r="AD100" s="11">
        <v>0.86792452830188682</v>
      </c>
      <c r="AE100" s="11">
        <v>0.86473429951690817</v>
      </c>
      <c r="AF100" s="166"/>
      <c r="AG100" s="8">
        <v>7</v>
      </c>
      <c r="AH100" s="10">
        <v>0.80202140309155767</v>
      </c>
      <c r="AI100" s="10">
        <v>0.85416666666666663</v>
      </c>
      <c r="AJ100" s="10">
        <v>0.76208178438661711</v>
      </c>
      <c r="AK100" s="189"/>
      <c r="AL100" s="9">
        <v>6</v>
      </c>
      <c r="AM100" s="122">
        <v>0.80717488789237668</v>
      </c>
      <c r="AN100" s="122">
        <v>0.7752808988764045</v>
      </c>
      <c r="AO100" s="122">
        <v>0.78599221789883267</v>
      </c>
      <c r="AP100" s="195"/>
      <c r="AQ100" s="9">
        <v>7</v>
      </c>
      <c r="AR100" s="122">
        <v>0.88035350101971444</v>
      </c>
      <c r="AS100" s="122">
        <v>0.77777777777777779</v>
      </c>
      <c r="AT100" s="122">
        <v>0.8125</v>
      </c>
    </row>
    <row r="101" spans="3:46" x14ac:dyDescent="0.25">
      <c r="C101" s="7">
        <v>44294</v>
      </c>
      <c r="D101" s="166"/>
      <c r="E101" s="8">
        <v>8</v>
      </c>
      <c r="F101" s="9">
        <v>207</v>
      </c>
      <c r="G101" s="9">
        <v>187</v>
      </c>
      <c r="H101" s="10">
        <f t="shared" si="5"/>
        <v>0.90338164251207731</v>
      </c>
      <c r="I101" s="166"/>
      <c r="J101" s="8">
        <v>8</v>
      </c>
      <c r="K101" s="43">
        <v>269</v>
      </c>
      <c r="L101" s="43">
        <v>205</v>
      </c>
      <c r="M101" s="44">
        <v>0.76208178438661711</v>
      </c>
      <c r="N101" s="189"/>
      <c r="O101" s="9">
        <v>7</v>
      </c>
      <c r="P101" s="133">
        <v>257</v>
      </c>
      <c r="Q101" s="133">
        <v>201</v>
      </c>
      <c r="R101" s="119">
        <f t="shared" si="4"/>
        <v>0.78210116731517509</v>
      </c>
      <c r="S101" s="195"/>
      <c r="T101" s="9">
        <v>8</v>
      </c>
      <c r="U101" s="133">
        <v>256</v>
      </c>
      <c r="V101" s="133">
        <v>204</v>
      </c>
      <c r="W101" s="119">
        <f t="shared" si="3"/>
        <v>0.796875</v>
      </c>
      <c r="Z101" s="7">
        <v>44294</v>
      </c>
      <c r="AA101" s="166"/>
      <c r="AB101" s="8">
        <v>8</v>
      </c>
      <c r="AC101" s="11">
        <v>0.90688259109311742</v>
      </c>
      <c r="AD101" s="11">
        <v>0.81132075471698117</v>
      </c>
      <c r="AE101" s="11">
        <v>0.90338164251207731</v>
      </c>
      <c r="AF101" s="166"/>
      <c r="AG101" s="8">
        <v>8</v>
      </c>
      <c r="AH101" s="10">
        <v>0.78775267538644467</v>
      </c>
      <c r="AI101" s="10">
        <v>0.85416666666666663</v>
      </c>
      <c r="AJ101" s="10">
        <v>0.76208178438661711</v>
      </c>
      <c r="AK101" s="189"/>
      <c r="AL101" s="9">
        <v>7</v>
      </c>
      <c r="AM101" s="122">
        <v>0.82254964766175531</v>
      </c>
      <c r="AN101" s="122">
        <v>0.7865168539325843</v>
      </c>
      <c r="AO101" s="122">
        <v>0.78210116731517509</v>
      </c>
      <c r="AP101" s="195"/>
      <c r="AQ101" s="9">
        <v>8</v>
      </c>
      <c r="AR101" s="122">
        <v>0.86675730795377293</v>
      </c>
      <c r="AS101" s="122">
        <v>0.71111111111111114</v>
      </c>
      <c r="AT101" s="122">
        <v>0.796875</v>
      </c>
    </row>
    <row r="102" spans="3:46" x14ac:dyDescent="0.25">
      <c r="C102" s="7">
        <v>44295</v>
      </c>
      <c r="D102" s="166"/>
      <c r="E102" s="8">
        <v>9</v>
      </c>
      <c r="F102" s="9">
        <v>207</v>
      </c>
      <c r="G102" s="9">
        <v>185</v>
      </c>
      <c r="H102" s="10">
        <f t="shared" si="5"/>
        <v>0.893719806763285</v>
      </c>
      <c r="I102" s="166"/>
      <c r="J102" s="8">
        <v>9</v>
      </c>
      <c r="K102" s="43">
        <v>269</v>
      </c>
      <c r="L102" s="43">
        <v>206</v>
      </c>
      <c r="M102" s="44">
        <v>0.76579925650557623</v>
      </c>
      <c r="N102" s="189"/>
      <c r="O102" s="9">
        <v>8</v>
      </c>
      <c r="P102" s="133">
        <v>257</v>
      </c>
      <c r="Q102" s="133">
        <v>201</v>
      </c>
      <c r="R102" s="119">
        <f t="shared" si="4"/>
        <v>0.78210116731517509</v>
      </c>
      <c r="S102" s="195"/>
      <c r="T102" s="9">
        <v>9</v>
      </c>
      <c r="U102" s="133">
        <v>256</v>
      </c>
      <c r="V102" s="133">
        <v>204</v>
      </c>
      <c r="W102" s="119">
        <f t="shared" si="3"/>
        <v>0.796875</v>
      </c>
      <c r="Z102" s="7">
        <v>44295</v>
      </c>
      <c r="AA102" s="166"/>
      <c r="AB102" s="8">
        <v>9</v>
      </c>
      <c r="AC102" s="11">
        <v>0.90958164642375172</v>
      </c>
      <c r="AD102" s="11">
        <v>0.80188679245283023</v>
      </c>
      <c r="AE102" s="11">
        <v>0.893719806763285</v>
      </c>
      <c r="AF102" s="166"/>
      <c r="AG102" s="8">
        <v>9</v>
      </c>
      <c r="AH102" s="10">
        <v>0.80558858501783592</v>
      </c>
      <c r="AI102" s="10">
        <v>0.8125</v>
      </c>
      <c r="AJ102" s="10">
        <v>0.76579925650557623</v>
      </c>
      <c r="AK102" s="189"/>
      <c r="AL102" s="9">
        <v>8</v>
      </c>
      <c r="AM102" s="122">
        <v>0.82319026265214601</v>
      </c>
      <c r="AN102" s="122">
        <v>0.8202247191011236</v>
      </c>
      <c r="AO102" s="122">
        <v>0.78210116731517509</v>
      </c>
      <c r="AP102" s="195"/>
      <c r="AQ102" s="9">
        <v>9</v>
      </c>
      <c r="AR102" s="122">
        <v>0.89055064581917065</v>
      </c>
      <c r="AS102" s="122">
        <v>0.81111111111111112</v>
      </c>
      <c r="AT102" s="122">
        <v>0.796875</v>
      </c>
    </row>
    <row r="103" spans="3:46" x14ac:dyDescent="0.25">
      <c r="C103" s="7">
        <v>44296</v>
      </c>
      <c r="D103" s="166"/>
      <c r="E103" s="8">
        <v>10</v>
      </c>
      <c r="F103" s="9">
        <v>207</v>
      </c>
      <c r="G103" s="9">
        <v>178</v>
      </c>
      <c r="H103" s="10">
        <f t="shared" si="5"/>
        <v>0.85990338164251212</v>
      </c>
      <c r="I103" s="166"/>
      <c r="J103" s="8">
        <v>10</v>
      </c>
      <c r="K103" s="43">
        <v>268</v>
      </c>
      <c r="L103" s="43">
        <v>206</v>
      </c>
      <c r="M103" s="44">
        <v>0.76865671641791045</v>
      </c>
      <c r="N103" s="189"/>
      <c r="O103" s="9">
        <v>9</v>
      </c>
      <c r="P103" s="133">
        <v>257</v>
      </c>
      <c r="Q103" s="133">
        <v>196</v>
      </c>
      <c r="R103" s="119">
        <f t="shared" si="4"/>
        <v>0.76264591439688711</v>
      </c>
      <c r="S103" s="195"/>
      <c r="T103" s="9">
        <v>10</v>
      </c>
      <c r="U103" s="133">
        <v>256</v>
      </c>
      <c r="V103" s="133">
        <v>205</v>
      </c>
      <c r="W103" s="119">
        <f t="shared" si="3"/>
        <v>0.80078125</v>
      </c>
      <c r="Z103" s="7">
        <v>44296</v>
      </c>
      <c r="AA103" s="166"/>
      <c r="AB103" s="8">
        <v>10</v>
      </c>
      <c r="AC103" s="11">
        <v>0.89473684210526316</v>
      </c>
      <c r="AD103" s="11">
        <v>0.78301886792452835</v>
      </c>
      <c r="AE103" s="11">
        <v>0.85990338164251212</v>
      </c>
      <c r="AF103" s="166"/>
      <c r="AG103" s="8">
        <v>10</v>
      </c>
      <c r="AH103" s="10">
        <v>0.81212841854934603</v>
      </c>
      <c r="AI103" s="10">
        <v>0.82291666666666663</v>
      </c>
      <c r="AJ103" s="10">
        <v>0.76865671641791045</v>
      </c>
      <c r="AK103" s="189"/>
      <c r="AL103" s="9">
        <v>9</v>
      </c>
      <c r="AM103" s="122">
        <v>0.80525304292120437</v>
      </c>
      <c r="AN103" s="122">
        <v>0.8202247191011236</v>
      </c>
      <c r="AO103" s="122">
        <v>0.76264591439688711</v>
      </c>
      <c r="AP103" s="195"/>
      <c r="AQ103" s="9">
        <v>10</v>
      </c>
      <c r="AR103" s="122">
        <v>0.89802855200543852</v>
      </c>
      <c r="AS103" s="122">
        <v>0.77777777777777779</v>
      </c>
      <c r="AT103" s="122">
        <v>0.80078125</v>
      </c>
    </row>
    <row r="104" spans="3:46" x14ac:dyDescent="0.25">
      <c r="C104" s="7">
        <v>44297</v>
      </c>
      <c r="D104" s="166"/>
      <c r="E104" s="8">
        <v>11</v>
      </c>
      <c r="F104" s="9">
        <v>207</v>
      </c>
      <c r="G104" s="9">
        <v>185</v>
      </c>
      <c r="H104" s="10">
        <f t="shared" si="5"/>
        <v>0.893719806763285</v>
      </c>
      <c r="I104" s="166"/>
      <c r="J104" s="8">
        <v>11</v>
      </c>
      <c r="K104" s="43">
        <v>268</v>
      </c>
      <c r="L104" s="43">
        <v>212</v>
      </c>
      <c r="M104" s="44">
        <v>0.79104477611940294</v>
      </c>
      <c r="N104" s="189"/>
      <c r="O104" s="9">
        <v>10</v>
      </c>
      <c r="P104" s="133">
        <v>257</v>
      </c>
      <c r="Q104" s="133">
        <v>203</v>
      </c>
      <c r="R104" s="119">
        <f t="shared" si="4"/>
        <v>0.78988326848249024</v>
      </c>
      <c r="S104" s="195"/>
      <c r="T104" s="9">
        <v>11</v>
      </c>
      <c r="U104" s="133">
        <v>256</v>
      </c>
      <c r="V104" s="133">
        <v>207</v>
      </c>
      <c r="W104" s="119">
        <f t="shared" si="3"/>
        <v>0.80859375</v>
      </c>
      <c r="Z104" s="7">
        <v>44297</v>
      </c>
      <c r="AA104" s="166"/>
      <c r="AB104" s="8">
        <v>11</v>
      </c>
      <c r="AC104" s="11">
        <v>0.89406207827260464</v>
      </c>
      <c r="AD104" s="11">
        <v>0.73584905660377353</v>
      </c>
      <c r="AE104" s="11">
        <v>0.893719806763285</v>
      </c>
      <c r="AF104" s="166"/>
      <c r="AG104" s="8">
        <v>11</v>
      </c>
      <c r="AH104" s="10">
        <v>0.821640903686088</v>
      </c>
      <c r="AI104" s="10">
        <v>0.79166666666666663</v>
      </c>
      <c r="AJ104" s="10">
        <v>0.79104477611940294</v>
      </c>
      <c r="AK104" s="189"/>
      <c r="AL104" s="9">
        <v>10</v>
      </c>
      <c r="AM104" s="122">
        <v>0.83728379244074314</v>
      </c>
      <c r="AN104" s="122">
        <v>0.797752808988764</v>
      </c>
      <c r="AO104" s="122">
        <v>0.78988326848249024</v>
      </c>
      <c r="AP104" s="195"/>
      <c r="AQ104" s="9">
        <v>11</v>
      </c>
      <c r="AR104" s="122">
        <v>0.89326988443235888</v>
      </c>
      <c r="AS104" s="122">
        <v>0.8</v>
      </c>
      <c r="AT104" s="122">
        <v>0.80859375</v>
      </c>
    </row>
    <row r="105" spans="3:46" x14ac:dyDescent="0.25">
      <c r="C105" s="7">
        <v>44298</v>
      </c>
      <c r="D105" s="166"/>
      <c r="E105" s="8">
        <v>12</v>
      </c>
      <c r="F105" s="9">
        <v>207</v>
      </c>
      <c r="G105" s="9">
        <v>182</v>
      </c>
      <c r="H105" s="10">
        <f t="shared" si="5"/>
        <v>0.87922705314009664</v>
      </c>
      <c r="I105" s="166"/>
      <c r="J105" s="8">
        <v>12</v>
      </c>
      <c r="K105" s="43">
        <v>268</v>
      </c>
      <c r="L105" s="43">
        <v>204</v>
      </c>
      <c r="M105" s="44">
        <v>0.76119402985074625</v>
      </c>
      <c r="N105" s="189"/>
      <c r="O105" s="9">
        <v>11</v>
      </c>
      <c r="P105" s="133">
        <v>257</v>
      </c>
      <c r="Q105" s="133">
        <v>199</v>
      </c>
      <c r="R105" s="119">
        <f t="shared" si="4"/>
        <v>0.77431906614785995</v>
      </c>
      <c r="S105" s="195"/>
      <c r="T105" s="9">
        <v>12</v>
      </c>
      <c r="U105" s="133">
        <v>256</v>
      </c>
      <c r="V105" s="133">
        <v>211</v>
      </c>
      <c r="W105" s="119">
        <f t="shared" si="3"/>
        <v>0.82421875</v>
      </c>
      <c r="Z105" s="7">
        <v>44298</v>
      </c>
      <c r="AA105" s="166"/>
      <c r="AB105" s="8">
        <v>12</v>
      </c>
      <c r="AC105" s="11">
        <v>0.90350877192982459</v>
      </c>
      <c r="AD105" s="11">
        <v>0.73584905660377353</v>
      </c>
      <c r="AE105" s="11">
        <v>0.87922705314009664</v>
      </c>
      <c r="AF105" s="166"/>
      <c r="AG105" s="8">
        <v>12</v>
      </c>
      <c r="AH105" s="10">
        <v>0.83650416171224729</v>
      </c>
      <c r="AI105" s="10">
        <v>0.79166666666666663</v>
      </c>
      <c r="AJ105" s="10">
        <v>0.76119402985074625</v>
      </c>
      <c r="AK105" s="189"/>
      <c r="AL105" s="9">
        <v>11</v>
      </c>
      <c r="AM105" s="122">
        <v>0.86418962203715566</v>
      </c>
      <c r="AN105" s="122">
        <v>0.8202247191011236</v>
      </c>
      <c r="AO105" s="122">
        <v>0.77431906614785995</v>
      </c>
      <c r="AP105" s="195"/>
      <c r="AQ105" s="9">
        <v>12</v>
      </c>
      <c r="AR105" s="122">
        <v>0.8776342624065262</v>
      </c>
      <c r="AS105" s="122">
        <v>0.81111111111111112</v>
      </c>
      <c r="AT105" s="122">
        <v>0.82421875</v>
      </c>
    </row>
    <row r="106" spans="3:46" x14ac:dyDescent="0.25">
      <c r="C106" s="7">
        <v>44299</v>
      </c>
      <c r="D106" s="166"/>
      <c r="E106" s="8">
        <v>13</v>
      </c>
      <c r="F106" s="9">
        <v>210</v>
      </c>
      <c r="G106" s="9">
        <v>186</v>
      </c>
      <c r="H106" s="10">
        <f t="shared" si="5"/>
        <v>0.88571428571428568</v>
      </c>
      <c r="I106" s="166"/>
      <c r="J106" s="8">
        <v>13</v>
      </c>
      <c r="K106" s="43">
        <v>268</v>
      </c>
      <c r="L106" s="43">
        <v>212</v>
      </c>
      <c r="M106" s="44">
        <v>0.79104477611940294</v>
      </c>
      <c r="N106" s="189"/>
      <c r="O106" s="9">
        <v>12</v>
      </c>
      <c r="P106" s="133">
        <v>257</v>
      </c>
      <c r="Q106" s="133">
        <v>203</v>
      </c>
      <c r="R106" s="119">
        <f t="shared" si="4"/>
        <v>0.78988326848249024</v>
      </c>
      <c r="S106" s="195"/>
      <c r="T106" s="9">
        <v>13</v>
      </c>
      <c r="U106" s="133">
        <v>256</v>
      </c>
      <c r="V106" s="133">
        <v>217</v>
      </c>
      <c r="W106" s="119">
        <f t="shared" si="3"/>
        <v>0.84765625</v>
      </c>
      <c r="Z106" s="7">
        <v>44299</v>
      </c>
      <c r="AA106" s="166"/>
      <c r="AB106" s="8">
        <v>13</v>
      </c>
      <c r="AC106" s="11">
        <v>0.90545938748335553</v>
      </c>
      <c r="AD106" s="11">
        <v>0.81818181818181823</v>
      </c>
      <c r="AE106" s="11">
        <v>0.88571428571428568</v>
      </c>
      <c r="AF106" s="166"/>
      <c r="AG106" s="8">
        <v>13</v>
      </c>
      <c r="AH106" s="10">
        <v>0.82699167657550532</v>
      </c>
      <c r="AI106" s="10">
        <v>0.79166666666666663</v>
      </c>
      <c r="AJ106" s="10">
        <v>0.79104477611940294</v>
      </c>
      <c r="AK106" s="189"/>
      <c r="AL106" s="9">
        <v>12</v>
      </c>
      <c r="AM106" s="122">
        <v>0.85586162716207559</v>
      </c>
      <c r="AN106" s="122">
        <v>0.84269662921348309</v>
      </c>
      <c r="AO106" s="122">
        <v>0.78988326848249024</v>
      </c>
      <c r="AP106" s="195"/>
      <c r="AQ106" s="9">
        <v>13</v>
      </c>
      <c r="AR106" s="122">
        <v>0.89666893269884429</v>
      </c>
      <c r="AS106" s="122">
        <v>0.77777777777777779</v>
      </c>
      <c r="AT106" s="122">
        <v>0.84765625</v>
      </c>
    </row>
    <row r="107" spans="3:46" x14ac:dyDescent="0.25">
      <c r="C107" s="7">
        <v>44300</v>
      </c>
      <c r="D107" s="166"/>
      <c r="E107" s="8">
        <v>14</v>
      </c>
      <c r="F107" s="9">
        <v>210</v>
      </c>
      <c r="G107" s="9">
        <v>190</v>
      </c>
      <c r="H107" s="10">
        <f t="shared" si="5"/>
        <v>0.90476190476190477</v>
      </c>
      <c r="I107" s="166"/>
      <c r="J107" s="8">
        <v>14</v>
      </c>
      <c r="K107" s="43">
        <v>268</v>
      </c>
      <c r="L107" s="43">
        <v>216</v>
      </c>
      <c r="M107" s="44">
        <v>0.80597014925373134</v>
      </c>
      <c r="N107" s="189"/>
      <c r="O107" s="9">
        <v>13</v>
      </c>
      <c r="P107" s="133">
        <v>257</v>
      </c>
      <c r="Q107" s="133">
        <v>203</v>
      </c>
      <c r="R107" s="119">
        <f t="shared" si="4"/>
        <v>0.78988326848249024</v>
      </c>
      <c r="S107" s="195"/>
      <c r="T107" s="9">
        <v>14</v>
      </c>
      <c r="U107" s="133">
        <v>256</v>
      </c>
      <c r="V107" s="133">
        <v>227</v>
      </c>
      <c r="W107" s="119">
        <f t="shared" si="3"/>
        <v>0.88671875</v>
      </c>
      <c r="Z107" s="7">
        <v>44300</v>
      </c>
      <c r="AA107" s="166"/>
      <c r="AB107" s="8">
        <v>14</v>
      </c>
      <c r="AC107" s="11">
        <v>0.88482023968042611</v>
      </c>
      <c r="AD107" s="11">
        <v>0.81818181818181823</v>
      </c>
      <c r="AE107" s="11">
        <v>0.90476190476190477</v>
      </c>
      <c r="AF107" s="166"/>
      <c r="AG107" s="8">
        <v>14</v>
      </c>
      <c r="AH107" s="10">
        <v>0.84185493460166472</v>
      </c>
      <c r="AI107" s="10">
        <v>0.80208333333333337</v>
      </c>
      <c r="AJ107" s="10">
        <v>0.80597014925373134</v>
      </c>
      <c r="AK107" s="189"/>
      <c r="AL107" s="9">
        <v>13</v>
      </c>
      <c r="AM107" s="122">
        <v>0.86226777706598334</v>
      </c>
      <c r="AN107" s="122">
        <v>0.7752808988764045</v>
      </c>
      <c r="AO107" s="122">
        <v>0.78988326848249024</v>
      </c>
      <c r="AP107" s="195"/>
      <c r="AQ107" s="9">
        <v>14</v>
      </c>
      <c r="AR107" s="122">
        <v>0.88511216859279407</v>
      </c>
      <c r="AS107" s="122">
        <v>0.83333333333333337</v>
      </c>
      <c r="AT107" s="122">
        <v>0.88671875</v>
      </c>
    </row>
    <row r="108" spans="3:46" x14ac:dyDescent="0.25">
      <c r="C108" s="7">
        <v>44301</v>
      </c>
      <c r="D108" s="166"/>
      <c r="E108" s="8">
        <v>15</v>
      </c>
      <c r="F108" s="9">
        <v>210</v>
      </c>
      <c r="G108" s="9">
        <v>192</v>
      </c>
      <c r="H108" s="10">
        <f t="shared" si="5"/>
        <v>0.91428571428571426</v>
      </c>
      <c r="I108" s="166"/>
      <c r="J108" s="8">
        <v>15</v>
      </c>
      <c r="K108" s="43">
        <v>268</v>
      </c>
      <c r="L108" s="43">
        <v>213</v>
      </c>
      <c r="M108" s="44">
        <v>0.79477611940298509</v>
      </c>
      <c r="N108" s="189"/>
      <c r="O108" s="9">
        <v>14</v>
      </c>
      <c r="P108" s="133">
        <v>257</v>
      </c>
      <c r="Q108" s="133">
        <v>209</v>
      </c>
      <c r="R108" s="119">
        <f t="shared" si="4"/>
        <v>0.8132295719844358</v>
      </c>
      <c r="S108" s="195"/>
      <c r="T108" s="9">
        <v>15</v>
      </c>
      <c r="U108" s="133">
        <v>256</v>
      </c>
      <c r="V108" s="133">
        <v>231</v>
      </c>
      <c r="W108" s="119">
        <f t="shared" si="3"/>
        <v>0.90234375</v>
      </c>
      <c r="Z108" s="7">
        <v>44301</v>
      </c>
      <c r="AA108" s="166"/>
      <c r="AB108" s="8">
        <v>15</v>
      </c>
      <c r="AC108" s="11">
        <v>0.8728362183754993</v>
      </c>
      <c r="AD108" s="11">
        <v>0.84545454545454546</v>
      </c>
      <c r="AE108" s="11">
        <v>0.91428571428571426</v>
      </c>
      <c r="AF108" s="166"/>
      <c r="AG108" s="8">
        <v>15</v>
      </c>
      <c r="AH108" s="10">
        <v>0.82461355529131986</v>
      </c>
      <c r="AI108" s="10">
        <v>0.75</v>
      </c>
      <c r="AJ108" s="10">
        <v>0.79477611940298509</v>
      </c>
      <c r="AK108" s="189"/>
      <c r="AL108" s="9">
        <v>14</v>
      </c>
      <c r="AM108" s="122">
        <v>0.8577834721332479</v>
      </c>
      <c r="AN108" s="122">
        <v>0.797752808988764</v>
      </c>
      <c r="AO108" s="122">
        <v>0.8132295719844358</v>
      </c>
      <c r="AP108" s="195"/>
      <c r="AQ108" s="9">
        <v>15</v>
      </c>
      <c r="AR108" s="122">
        <v>0.90618626784500345</v>
      </c>
      <c r="AS108" s="122">
        <v>0.81111111111111112</v>
      </c>
      <c r="AT108" s="122">
        <v>0.90234375</v>
      </c>
    </row>
    <row r="109" spans="3:46" x14ac:dyDescent="0.25">
      <c r="C109" s="7">
        <v>44302</v>
      </c>
      <c r="D109" s="166"/>
      <c r="E109" s="8">
        <v>16</v>
      </c>
      <c r="F109" s="9">
        <v>210</v>
      </c>
      <c r="G109" s="9">
        <v>201</v>
      </c>
      <c r="H109" s="10">
        <f t="shared" si="5"/>
        <v>0.95714285714285718</v>
      </c>
      <c r="I109" s="166"/>
      <c r="J109" s="8">
        <v>16</v>
      </c>
      <c r="K109" s="43">
        <v>268</v>
      </c>
      <c r="L109" s="43">
        <v>214</v>
      </c>
      <c r="M109" s="44">
        <v>0.79850746268656714</v>
      </c>
      <c r="N109" s="189"/>
      <c r="O109" s="9">
        <v>15</v>
      </c>
      <c r="P109" s="133">
        <v>257</v>
      </c>
      <c r="Q109" s="133">
        <v>204</v>
      </c>
      <c r="R109" s="119">
        <f t="shared" si="4"/>
        <v>0.79377431906614782</v>
      </c>
      <c r="S109" s="195"/>
      <c r="T109" s="9">
        <v>16</v>
      </c>
      <c r="U109" s="133">
        <v>256</v>
      </c>
      <c r="V109" s="133">
        <v>232</v>
      </c>
      <c r="W109" s="119">
        <f t="shared" si="3"/>
        <v>0.90625</v>
      </c>
      <c r="Z109" s="7">
        <v>44302</v>
      </c>
      <c r="AA109" s="166"/>
      <c r="AB109" s="8">
        <v>16</v>
      </c>
      <c r="AC109" s="11">
        <v>0.88282290279627162</v>
      </c>
      <c r="AD109" s="11">
        <v>0.8</v>
      </c>
      <c r="AE109" s="11">
        <v>0.95714285714285718</v>
      </c>
      <c r="AF109" s="166"/>
      <c r="AG109" s="8">
        <v>16</v>
      </c>
      <c r="AH109" s="10">
        <v>0.83174791914387636</v>
      </c>
      <c r="AI109" s="10">
        <v>0.8125</v>
      </c>
      <c r="AJ109" s="10">
        <v>0.79850746268656714</v>
      </c>
      <c r="AK109" s="189"/>
      <c r="AL109" s="9">
        <v>15</v>
      </c>
      <c r="AM109" s="122">
        <v>0.85137732222934015</v>
      </c>
      <c r="AN109" s="122">
        <v>0.7752808988764045</v>
      </c>
      <c r="AO109" s="122">
        <v>0.79377431906614782</v>
      </c>
      <c r="AP109" s="195"/>
      <c r="AQ109" s="9">
        <v>16</v>
      </c>
      <c r="AR109" s="122">
        <v>0.87695445275322914</v>
      </c>
      <c r="AS109" s="122">
        <v>0.83333333333333337</v>
      </c>
      <c r="AT109" s="122">
        <v>0.90625</v>
      </c>
    </row>
    <row r="110" spans="3:46" x14ac:dyDescent="0.25">
      <c r="C110" s="7">
        <v>44303</v>
      </c>
      <c r="D110" s="166"/>
      <c r="E110" s="8">
        <v>17</v>
      </c>
      <c r="F110" s="9">
        <v>210</v>
      </c>
      <c r="G110" s="9">
        <v>192</v>
      </c>
      <c r="H110" s="10">
        <f t="shared" si="5"/>
        <v>0.91428571428571426</v>
      </c>
      <c r="I110" s="166"/>
      <c r="J110" s="8">
        <v>17</v>
      </c>
      <c r="K110" s="43">
        <v>268</v>
      </c>
      <c r="L110" s="43">
        <v>211</v>
      </c>
      <c r="M110" s="44">
        <v>0.78731343283582089</v>
      </c>
      <c r="N110" s="189"/>
      <c r="O110" s="9">
        <v>16</v>
      </c>
      <c r="P110" s="133">
        <v>257</v>
      </c>
      <c r="Q110" s="133">
        <v>214</v>
      </c>
      <c r="R110" s="119">
        <f t="shared" si="4"/>
        <v>0.83268482490272377</v>
      </c>
      <c r="S110" s="195"/>
      <c r="T110" s="9">
        <v>17</v>
      </c>
      <c r="U110" s="133">
        <v>256</v>
      </c>
      <c r="V110" s="133">
        <v>236</v>
      </c>
      <c r="W110" s="119">
        <f t="shared" si="3"/>
        <v>0.921875</v>
      </c>
      <c r="Z110" s="7">
        <v>44303</v>
      </c>
      <c r="AA110" s="166"/>
      <c r="AB110" s="8">
        <v>17</v>
      </c>
      <c r="AC110" s="11">
        <v>0.88615179760319573</v>
      </c>
      <c r="AD110" s="11">
        <v>0.81818181818181823</v>
      </c>
      <c r="AE110" s="11">
        <v>0.91428571428571426</v>
      </c>
      <c r="AF110" s="166"/>
      <c r="AG110" s="8">
        <v>17</v>
      </c>
      <c r="AH110" s="10">
        <v>0.83650416171224729</v>
      </c>
      <c r="AI110" s="10">
        <v>0.8125</v>
      </c>
      <c r="AJ110" s="10">
        <v>0.78731343283582089</v>
      </c>
      <c r="AK110" s="189"/>
      <c r="AL110" s="9">
        <v>16</v>
      </c>
      <c r="AM110" s="122">
        <v>0.87187700192184492</v>
      </c>
      <c r="AN110" s="122">
        <v>0.8089887640449438</v>
      </c>
      <c r="AO110" s="122">
        <v>0.83268482490272377</v>
      </c>
      <c r="AP110" s="195"/>
      <c r="AQ110" s="9">
        <v>17</v>
      </c>
      <c r="AR110" s="122">
        <v>0.87559483344663491</v>
      </c>
      <c r="AS110" s="122">
        <v>0.73913043478260865</v>
      </c>
      <c r="AT110" s="122">
        <v>0.921875</v>
      </c>
    </row>
    <row r="111" spans="3:46" x14ac:dyDescent="0.25">
      <c r="C111" s="7">
        <v>44304</v>
      </c>
      <c r="D111" s="166"/>
      <c r="E111" s="8">
        <v>18</v>
      </c>
      <c r="F111" s="9">
        <v>210</v>
      </c>
      <c r="G111" s="9">
        <v>193</v>
      </c>
      <c r="H111" s="10">
        <f t="shared" si="5"/>
        <v>0.919047619047619</v>
      </c>
      <c r="I111" s="166"/>
      <c r="J111" s="8">
        <v>18</v>
      </c>
      <c r="K111" s="43">
        <v>268</v>
      </c>
      <c r="L111" s="43">
        <v>205</v>
      </c>
      <c r="M111" s="44">
        <v>0.7649253731343284</v>
      </c>
      <c r="N111" s="189"/>
      <c r="O111" s="9">
        <v>17</v>
      </c>
      <c r="P111" s="133">
        <v>257</v>
      </c>
      <c r="Q111" s="133">
        <v>216</v>
      </c>
      <c r="R111" s="119">
        <f t="shared" si="4"/>
        <v>0.84046692607003892</v>
      </c>
      <c r="S111" s="195"/>
      <c r="T111" s="9">
        <v>18</v>
      </c>
      <c r="U111" s="133">
        <v>256</v>
      </c>
      <c r="V111" s="133">
        <v>240</v>
      </c>
      <c r="W111" s="119">
        <f t="shared" si="3"/>
        <v>0.9375</v>
      </c>
      <c r="Z111" s="7">
        <v>44304</v>
      </c>
      <c r="AA111" s="166"/>
      <c r="AB111" s="8">
        <v>18</v>
      </c>
      <c r="AC111" s="11">
        <v>0.86884154460719043</v>
      </c>
      <c r="AD111" s="11">
        <v>0.84545454545454546</v>
      </c>
      <c r="AE111" s="11">
        <v>0.919047619047619</v>
      </c>
      <c r="AF111" s="166"/>
      <c r="AG111" s="8">
        <v>18</v>
      </c>
      <c r="AH111" s="11">
        <v>0.80737217598097499</v>
      </c>
      <c r="AI111" s="11">
        <v>0.80208333333333337</v>
      </c>
      <c r="AJ111" s="11">
        <v>0.7649253731343284</v>
      </c>
      <c r="AK111" s="189"/>
      <c r="AL111" s="9">
        <v>17</v>
      </c>
      <c r="AM111" s="122">
        <v>0.89878283151825755</v>
      </c>
      <c r="AN111" s="122">
        <v>0.8089887640449438</v>
      </c>
      <c r="AO111" s="122">
        <v>0.84046692607003892</v>
      </c>
      <c r="AP111" s="195"/>
      <c r="AQ111" s="9">
        <v>18</v>
      </c>
      <c r="AR111" s="122">
        <v>0.85084745762711866</v>
      </c>
      <c r="AS111" s="122">
        <v>0.70652173913043481</v>
      </c>
      <c r="AT111" s="122">
        <v>0.9375</v>
      </c>
    </row>
    <row r="112" spans="3:46" x14ac:dyDescent="0.25">
      <c r="C112" s="7">
        <v>44305</v>
      </c>
      <c r="D112" s="166"/>
      <c r="E112" s="8">
        <v>19</v>
      </c>
      <c r="F112" s="9">
        <v>225</v>
      </c>
      <c r="G112" s="9">
        <v>181</v>
      </c>
      <c r="H112" s="10">
        <f t="shared" si="5"/>
        <v>0.80444444444444441</v>
      </c>
      <c r="I112" s="166"/>
      <c r="J112" s="8">
        <v>19</v>
      </c>
      <c r="K112" s="43">
        <v>268</v>
      </c>
      <c r="L112" s="43">
        <v>208</v>
      </c>
      <c r="M112" s="44">
        <v>0.77611940298507465</v>
      </c>
      <c r="N112" s="189"/>
      <c r="O112" s="9">
        <v>18</v>
      </c>
      <c r="P112" s="133">
        <v>257</v>
      </c>
      <c r="Q112" s="133">
        <v>216</v>
      </c>
      <c r="R112" s="119">
        <f t="shared" si="4"/>
        <v>0.84046692607003892</v>
      </c>
      <c r="S112" s="195"/>
      <c r="T112" s="9">
        <v>19</v>
      </c>
      <c r="U112" s="133">
        <v>256</v>
      </c>
      <c r="V112" s="133">
        <v>235</v>
      </c>
      <c r="W112" s="119">
        <f t="shared" si="3"/>
        <v>0.91796875</v>
      </c>
      <c r="Z112" s="7">
        <v>44305</v>
      </c>
      <c r="AA112" s="166"/>
      <c r="AB112" s="8">
        <v>19</v>
      </c>
      <c r="AC112" s="11">
        <v>0.85619174434087886</v>
      </c>
      <c r="AD112" s="11">
        <v>0.79646017699115046</v>
      </c>
      <c r="AE112" s="11">
        <v>0.80444444444444441</v>
      </c>
      <c r="AF112" s="166"/>
      <c r="AG112" s="8">
        <v>19</v>
      </c>
      <c r="AH112" s="11">
        <v>0.83293697978596903</v>
      </c>
      <c r="AI112" s="11">
        <v>0.82474226804123707</v>
      </c>
      <c r="AJ112" s="11">
        <v>0.77611940298507465</v>
      </c>
      <c r="AK112" s="189"/>
      <c r="AL112" s="9">
        <v>18</v>
      </c>
      <c r="AM112" s="122">
        <v>0.86354900704676485</v>
      </c>
      <c r="AN112" s="122">
        <v>0.797752808988764</v>
      </c>
      <c r="AO112" s="122">
        <v>0.84046692607003892</v>
      </c>
      <c r="AP112" s="195"/>
      <c r="AQ112" s="9">
        <v>19</v>
      </c>
      <c r="AR112" s="122">
        <v>0.85288135593220338</v>
      </c>
      <c r="AS112" s="122">
        <v>0.78260869565217395</v>
      </c>
      <c r="AT112" s="122">
        <v>0.91796875</v>
      </c>
    </row>
    <row r="113" spans="3:46" x14ac:dyDescent="0.25">
      <c r="C113" s="7">
        <v>44306</v>
      </c>
      <c r="D113" s="166"/>
      <c r="E113" s="8">
        <v>20</v>
      </c>
      <c r="F113" s="9">
        <v>225</v>
      </c>
      <c r="G113" s="9">
        <v>190</v>
      </c>
      <c r="H113" s="10">
        <f t="shared" si="5"/>
        <v>0.84444444444444444</v>
      </c>
      <c r="I113" s="166"/>
      <c r="J113" s="8">
        <v>20</v>
      </c>
      <c r="K113" s="43">
        <v>268</v>
      </c>
      <c r="L113" s="43">
        <v>219</v>
      </c>
      <c r="M113" s="44">
        <v>0.81716417910447758</v>
      </c>
      <c r="N113" s="189"/>
      <c r="O113" s="9">
        <v>19</v>
      </c>
      <c r="P113" s="133">
        <v>257</v>
      </c>
      <c r="Q113" s="133">
        <v>224</v>
      </c>
      <c r="R113" s="119">
        <f t="shared" si="4"/>
        <v>0.87159533073929962</v>
      </c>
      <c r="S113" s="195"/>
      <c r="T113" s="9">
        <v>20</v>
      </c>
      <c r="U113" s="133">
        <v>256</v>
      </c>
      <c r="V113" s="133">
        <v>230</v>
      </c>
      <c r="W113" s="119">
        <f t="shared" si="3"/>
        <v>0.8984375</v>
      </c>
      <c r="Z113" s="7">
        <v>44306</v>
      </c>
      <c r="AA113" s="166"/>
      <c r="AB113" s="8">
        <v>20</v>
      </c>
      <c r="AC113" s="11">
        <v>0.9041278295605859</v>
      </c>
      <c r="AD113" s="11">
        <v>0.84070796460176989</v>
      </c>
      <c r="AE113" s="11">
        <v>0.84444444444444444</v>
      </c>
      <c r="AF113" s="166"/>
      <c r="AG113" s="8">
        <v>20</v>
      </c>
      <c r="AH113" s="11">
        <v>0.79904875148632581</v>
      </c>
      <c r="AI113" s="11">
        <v>0.76288659793814428</v>
      </c>
      <c r="AJ113" s="11">
        <v>0.81716417910447758</v>
      </c>
      <c r="AK113" s="189"/>
      <c r="AL113" s="9">
        <v>19</v>
      </c>
      <c r="AM113" s="122">
        <v>0.90209790209790208</v>
      </c>
      <c r="AN113" s="122">
        <v>0.84269662921348309</v>
      </c>
      <c r="AO113" s="122">
        <v>0.87159533073929962</v>
      </c>
      <c r="AP113" s="195"/>
      <c r="AQ113" s="9">
        <v>20</v>
      </c>
      <c r="AR113" s="122">
        <v>0.86372881355932207</v>
      </c>
      <c r="AS113" s="122">
        <v>0.79347826086956519</v>
      </c>
      <c r="AT113" s="122">
        <v>0.8984375</v>
      </c>
    </row>
    <row r="114" spans="3:46" x14ac:dyDescent="0.25">
      <c r="C114" s="7">
        <v>44307</v>
      </c>
      <c r="D114" s="166"/>
      <c r="E114" s="8">
        <v>21</v>
      </c>
      <c r="F114" s="9">
        <v>225</v>
      </c>
      <c r="G114" s="9">
        <v>196</v>
      </c>
      <c r="H114" s="10">
        <v>0.87111111111111106</v>
      </c>
      <c r="I114" s="166"/>
      <c r="J114" s="8">
        <v>21</v>
      </c>
      <c r="K114" s="43">
        <v>268</v>
      </c>
      <c r="L114" s="43">
        <v>221</v>
      </c>
      <c r="M114" s="44">
        <v>0.82462686567164178</v>
      </c>
      <c r="N114" s="189"/>
      <c r="O114" s="9">
        <v>20</v>
      </c>
      <c r="P114" s="133">
        <v>257</v>
      </c>
      <c r="Q114" s="133">
        <v>212</v>
      </c>
      <c r="R114" s="119">
        <f t="shared" si="4"/>
        <v>0.82490272373540852</v>
      </c>
      <c r="S114" s="195"/>
      <c r="T114" s="9">
        <v>21</v>
      </c>
      <c r="U114" s="133">
        <v>256</v>
      </c>
      <c r="V114" s="133">
        <v>231</v>
      </c>
      <c r="W114" s="119">
        <f t="shared" si="3"/>
        <v>0.90234375</v>
      </c>
      <c r="Z114" s="7">
        <v>44307</v>
      </c>
      <c r="AA114" s="166"/>
      <c r="AB114" s="8">
        <v>21</v>
      </c>
      <c r="AC114" s="10">
        <v>0.90679094540612515</v>
      </c>
      <c r="AD114" s="10">
        <v>0.78947368421052633</v>
      </c>
      <c r="AE114" s="10">
        <v>0.87111111111111106</v>
      </c>
      <c r="AF114" s="166"/>
      <c r="AG114" s="8">
        <v>21</v>
      </c>
      <c r="AH114" s="11">
        <v>0.84185493460166472</v>
      </c>
      <c r="AI114" s="11">
        <v>0.78350515463917525</v>
      </c>
      <c r="AJ114" s="11">
        <v>0.82462686567164178</v>
      </c>
      <c r="AK114" s="189"/>
      <c r="AL114" s="9">
        <v>20</v>
      </c>
      <c r="AM114" s="122">
        <v>0.86586141131595673</v>
      </c>
      <c r="AN114" s="122">
        <v>0.7640449438202247</v>
      </c>
      <c r="AO114" s="122">
        <v>0.82490272373540852</v>
      </c>
      <c r="AP114" s="195"/>
      <c r="AQ114" s="9">
        <v>21</v>
      </c>
      <c r="AR114" s="122">
        <v>0.85355932203389828</v>
      </c>
      <c r="AS114" s="122">
        <v>0.82608695652173914</v>
      </c>
      <c r="AT114" s="122">
        <v>0.90234375</v>
      </c>
    </row>
    <row r="115" spans="3:46" x14ac:dyDescent="0.25">
      <c r="C115" s="7">
        <v>44308</v>
      </c>
      <c r="D115" s="166"/>
      <c r="E115" s="8">
        <v>22</v>
      </c>
      <c r="F115" s="9">
        <v>225</v>
      </c>
      <c r="G115" s="9">
        <v>198</v>
      </c>
      <c r="H115" s="10">
        <v>0.88</v>
      </c>
      <c r="I115" s="166"/>
      <c r="J115" s="8">
        <v>22</v>
      </c>
      <c r="K115" s="43">
        <v>268</v>
      </c>
      <c r="L115" s="43">
        <v>214</v>
      </c>
      <c r="M115" s="44">
        <v>0.79850746268656714</v>
      </c>
      <c r="N115" s="189"/>
      <c r="O115" s="9">
        <v>21</v>
      </c>
      <c r="P115" s="133">
        <v>257</v>
      </c>
      <c r="Q115" s="133">
        <v>212</v>
      </c>
      <c r="R115" s="119">
        <f t="shared" si="4"/>
        <v>0.82490272373540852</v>
      </c>
      <c r="S115" s="195"/>
      <c r="T115" s="9">
        <v>22</v>
      </c>
      <c r="U115" s="133">
        <v>256</v>
      </c>
      <c r="V115" s="133">
        <v>231</v>
      </c>
      <c r="W115" s="119">
        <f t="shared" si="3"/>
        <v>0.90234375</v>
      </c>
      <c r="Z115" s="7">
        <v>44308</v>
      </c>
      <c r="AA115" s="166"/>
      <c r="AB115" s="8">
        <v>22</v>
      </c>
      <c r="AC115" s="10">
        <v>0.89347536617842871</v>
      </c>
      <c r="AD115" s="10">
        <v>0.85964912280701755</v>
      </c>
      <c r="AE115" s="10">
        <v>0.88</v>
      </c>
      <c r="AF115" s="166"/>
      <c r="AG115" s="8">
        <v>22</v>
      </c>
      <c r="AH115" s="11">
        <v>0.83055885850178357</v>
      </c>
      <c r="AI115" s="11">
        <v>0.83505154639175261</v>
      </c>
      <c r="AJ115" s="11">
        <v>0.79850746268656714</v>
      </c>
      <c r="AK115" s="189"/>
      <c r="AL115" s="9">
        <v>21</v>
      </c>
      <c r="AM115" s="122">
        <v>0.86204704386522568</v>
      </c>
      <c r="AN115" s="122">
        <v>0.7528089887640449</v>
      </c>
      <c r="AO115" s="122">
        <v>0.82490272373540852</v>
      </c>
      <c r="AP115" s="195"/>
      <c r="AQ115" s="9">
        <v>22</v>
      </c>
      <c r="AR115" s="122">
        <v>0.86915254237288131</v>
      </c>
      <c r="AS115" s="122">
        <v>0.82692307692307687</v>
      </c>
      <c r="AT115" s="122">
        <v>0.90234375</v>
      </c>
    </row>
    <row r="116" spans="3:46" x14ac:dyDescent="0.25">
      <c r="C116" s="7">
        <v>44309</v>
      </c>
      <c r="D116" s="166"/>
      <c r="E116" s="8">
        <v>23</v>
      </c>
      <c r="F116" s="9">
        <v>225</v>
      </c>
      <c r="G116" s="9">
        <v>197</v>
      </c>
      <c r="H116" s="10">
        <v>0.87555555555555553</v>
      </c>
      <c r="I116" s="166"/>
      <c r="J116" s="8">
        <v>23</v>
      </c>
      <c r="K116" s="43">
        <v>268</v>
      </c>
      <c r="L116" s="43">
        <v>215</v>
      </c>
      <c r="M116" s="44">
        <v>0.80223880597014929</v>
      </c>
      <c r="N116" s="189"/>
      <c r="O116" s="9">
        <v>22</v>
      </c>
      <c r="P116" s="133">
        <v>257</v>
      </c>
      <c r="Q116" s="133">
        <v>208</v>
      </c>
      <c r="R116" s="119">
        <f t="shared" si="4"/>
        <v>0.80933852140077822</v>
      </c>
      <c r="S116" s="195"/>
      <c r="T116" s="9">
        <v>23</v>
      </c>
      <c r="U116" s="133">
        <v>256</v>
      </c>
      <c r="V116" s="133">
        <v>236</v>
      </c>
      <c r="W116" s="119">
        <f t="shared" si="3"/>
        <v>0.921875</v>
      </c>
      <c r="Z116" s="7">
        <v>44309</v>
      </c>
      <c r="AA116" s="166"/>
      <c r="AB116" s="8">
        <v>23</v>
      </c>
      <c r="AC116" s="10">
        <v>0.88881491344873498</v>
      </c>
      <c r="AD116" s="10">
        <v>0.80701754385964908</v>
      </c>
      <c r="AE116" s="10">
        <v>0.87555555555555553</v>
      </c>
      <c r="AF116" s="166"/>
      <c r="AG116" s="8">
        <v>23</v>
      </c>
      <c r="AH116" s="11">
        <v>0.81985731272294882</v>
      </c>
      <c r="AI116" s="11">
        <v>0.83505154639175261</v>
      </c>
      <c r="AJ116" s="11">
        <v>0.80223880597014929</v>
      </c>
      <c r="AK116" s="189"/>
      <c r="AL116" s="9">
        <v>22</v>
      </c>
      <c r="AM116" s="122">
        <v>0.85632549268912905</v>
      </c>
      <c r="AN116" s="122">
        <v>0.8202247191011236</v>
      </c>
      <c r="AO116" s="122">
        <v>0.8132295719844358</v>
      </c>
      <c r="AP116" s="195"/>
      <c r="AQ116" s="9">
        <v>23</v>
      </c>
      <c r="AR116" s="122">
        <v>0.88873904248145652</v>
      </c>
      <c r="AS116" s="122">
        <v>0.84615384615384615</v>
      </c>
      <c r="AT116" s="122">
        <v>0.921875</v>
      </c>
    </row>
    <row r="117" spans="3:46" x14ac:dyDescent="0.25">
      <c r="C117" s="7">
        <v>44310</v>
      </c>
      <c r="D117" s="166"/>
      <c r="E117" s="8">
        <v>24</v>
      </c>
      <c r="F117" s="9">
        <v>225</v>
      </c>
      <c r="G117" s="9">
        <v>201</v>
      </c>
      <c r="H117" s="10">
        <v>0.89333333333333331</v>
      </c>
      <c r="I117" s="166"/>
      <c r="J117" s="8">
        <v>24</v>
      </c>
      <c r="K117" s="43">
        <v>268</v>
      </c>
      <c r="L117" s="43">
        <v>212</v>
      </c>
      <c r="M117" s="44">
        <v>0.79104477611940294</v>
      </c>
      <c r="N117" s="189"/>
      <c r="O117" s="9">
        <v>23</v>
      </c>
      <c r="P117" s="133">
        <v>257</v>
      </c>
      <c r="Q117" s="133">
        <v>210</v>
      </c>
      <c r="R117" s="119">
        <f t="shared" si="4"/>
        <v>0.81712062256809337</v>
      </c>
      <c r="S117" s="195"/>
      <c r="T117" s="9">
        <v>24</v>
      </c>
      <c r="U117" s="133">
        <v>256</v>
      </c>
      <c r="V117" s="133">
        <v>238</v>
      </c>
      <c r="W117" s="119">
        <f t="shared" si="3"/>
        <v>0.9296875</v>
      </c>
      <c r="Z117" s="7">
        <v>44310</v>
      </c>
      <c r="AA117" s="166"/>
      <c r="AB117" s="8">
        <v>24</v>
      </c>
      <c r="AC117" s="10">
        <v>0.86884154460719043</v>
      </c>
      <c r="AD117" s="10">
        <v>0.78947368421052633</v>
      </c>
      <c r="AE117" s="10">
        <v>0.89333333333333331</v>
      </c>
      <c r="AF117" s="166"/>
      <c r="AG117" s="8">
        <v>24</v>
      </c>
      <c r="AH117" s="11">
        <v>0.81093935790725324</v>
      </c>
      <c r="AI117" s="11">
        <v>0.78350515463917525</v>
      </c>
      <c r="AJ117" s="11">
        <v>0.79104477611940294</v>
      </c>
      <c r="AK117" s="189"/>
      <c r="AL117" s="9">
        <v>23</v>
      </c>
      <c r="AM117" s="122">
        <v>0.90168175937904271</v>
      </c>
      <c r="AN117" s="122">
        <v>0.7752808988764045</v>
      </c>
      <c r="AO117" s="122">
        <v>0.81712062256809337</v>
      </c>
      <c r="AP117" s="195"/>
      <c r="AQ117" s="9">
        <v>24</v>
      </c>
      <c r="AR117" s="122">
        <v>0.88604180714767367</v>
      </c>
      <c r="AS117" s="122">
        <v>0.81730769230769229</v>
      </c>
      <c r="AT117" s="122">
        <v>0.9296875</v>
      </c>
    </row>
    <row r="118" spans="3:46" x14ac:dyDescent="0.25">
      <c r="C118" s="7">
        <v>44311</v>
      </c>
      <c r="D118" s="166"/>
      <c r="E118" s="8">
        <v>25</v>
      </c>
      <c r="F118" s="9">
        <v>215</v>
      </c>
      <c r="G118" s="9">
        <v>192</v>
      </c>
      <c r="H118" s="10">
        <v>0.89302325581395348</v>
      </c>
      <c r="I118" s="166"/>
      <c r="J118" s="8">
        <v>25</v>
      </c>
      <c r="K118" s="43">
        <v>268</v>
      </c>
      <c r="L118" s="43">
        <v>209</v>
      </c>
      <c r="M118" s="44">
        <v>0.77985074626865669</v>
      </c>
      <c r="N118" s="189"/>
      <c r="O118" s="9">
        <v>24</v>
      </c>
      <c r="P118" s="133">
        <v>257</v>
      </c>
      <c r="Q118" s="133">
        <v>216</v>
      </c>
      <c r="R118" s="119">
        <f t="shared" si="4"/>
        <v>0.84046692607003892</v>
      </c>
      <c r="S118" s="195"/>
      <c r="T118" s="9">
        <v>25</v>
      </c>
      <c r="U118" s="133">
        <v>256</v>
      </c>
      <c r="V118" s="133">
        <v>234</v>
      </c>
      <c r="W118" s="119">
        <f t="shared" si="3"/>
        <v>0.9140625</v>
      </c>
      <c r="Z118" s="7">
        <v>44311</v>
      </c>
      <c r="AA118" s="166"/>
      <c r="AB118" s="8">
        <v>25</v>
      </c>
      <c r="AC118" s="10">
        <v>0.86085219707057259</v>
      </c>
      <c r="AD118" s="10">
        <v>0.7338709677419355</v>
      </c>
      <c r="AE118" s="10">
        <v>0.89302325581395348</v>
      </c>
      <c r="AF118" s="166"/>
      <c r="AG118" s="8">
        <v>25</v>
      </c>
      <c r="AH118" s="11">
        <v>0.84542211652794297</v>
      </c>
      <c r="AI118" s="11">
        <v>0.85567010309278346</v>
      </c>
      <c r="AJ118" s="11">
        <v>0.77985074626865669</v>
      </c>
      <c r="AK118" s="189"/>
      <c r="AL118" s="9">
        <v>24</v>
      </c>
      <c r="AM118" s="122">
        <v>0.89909443725743854</v>
      </c>
      <c r="AN118" s="122">
        <v>0.7752808988764045</v>
      </c>
      <c r="AO118" s="122">
        <v>0.84046692607003892</v>
      </c>
      <c r="AP118" s="195"/>
      <c r="AQ118" s="9">
        <v>25</v>
      </c>
      <c r="AR118" s="122">
        <v>0.88941335131490218</v>
      </c>
      <c r="AS118" s="122">
        <v>0.82692307692307687</v>
      </c>
      <c r="AT118" s="122">
        <v>0.9140625</v>
      </c>
    </row>
    <row r="119" spans="3:46" x14ac:dyDescent="0.25">
      <c r="C119" s="7">
        <v>44312</v>
      </c>
      <c r="D119" s="166"/>
      <c r="E119" s="8">
        <v>26</v>
      </c>
      <c r="F119" s="9">
        <v>215</v>
      </c>
      <c r="G119" s="9">
        <v>199</v>
      </c>
      <c r="H119" s="10">
        <f>G119/F119</f>
        <v>0.92558139534883721</v>
      </c>
      <c r="I119" s="166"/>
      <c r="J119" s="8">
        <v>26</v>
      </c>
      <c r="K119" s="43">
        <v>268</v>
      </c>
      <c r="L119" s="43">
        <v>216</v>
      </c>
      <c r="M119" s="44">
        <v>0.80597014925373134</v>
      </c>
      <c r="N119" s="189"/>
      <c r="O119" s="9">
        <v>25</v>
      </c>
      <c r="P119" s="133">
        <v>257</v>
      </c>
      <c r="Q119" s="133">
        <v>213</v>
      </c>
      <c r="R119" s="119">
        <f t="shared" si="4"/>
        <v>0.8287937743190662</v>
      </c>
      <c r="S119" s="195"/>
      <c r="T119" s="9">
        <v>26</v>
      </c>
      <c r="U119" s="133">
        <v>256</v>
      </c>
      <c r="V119" s="133">
        <v>225</v>
      </c>
      <c r="W119" s="119">
        <f t="shared" si="3"/>
        <v>0.87890625</v>
      </c>
      <c r="Z119" s="7">
        <v>44312</v>
      </c>
      <c r="AA119" s="166"/>
      <c r="AB119" s="8">
        <v>26</v>
      </c>
      <c r="AC119" s="10">
        <v>0.91611185086551261</v>
      </c>
      <c r="AD119" s="10">
        <v>0.7661290322580645</v>
      </c>
      <c r="AE119" s="10">
        <v>0.92558139534883721</v>
      </c>
      <c r="AF119" s="166"/>
      <c r="AG119" s="8">
        <v>26</v>
      </c>
      <c r="AH119" s="11">
        <v>0.86623067776456597</v>
      </c>
      <c r="AI119" s="11">
        <v>0.79381443298969068</v>
      </c>
      <c r="AJ119" s="11">
        <v>0.80597014925373134</v>
      </c>
      <c r="AK119" s="189"/>
      <c r="AL119" s="9">
        <v>25</v>
      </c>
      <c r="AM119" s="122">
        <v>0.89456662354463135</v>
      </c>
      <c r="AN119" s="122">
        <v>0.797752808988764</v>
      </c>
      <c r="AO119" s="122">
        <v>0.8287937743190662</v>
      </c>
      <c r="AP119" s="195"/>
      <c r="AQ119" s="9">
        <v>26</v>
      </c>
      <c r="AR119" s="122">
        <v>0.8759271746459879</v>
      </c>
      <c r="AS119" s="122">
        <v>0.89423076923076927</v>
      </c>
      <c r="AT119" s="122">
        <v>0.87890625</v>
      </c>
    </row>
    <row r="120" spans="3:46" x14ac:dyDescent="0.25">
      <c r="C120" s="7">
        <v>44313</v>
      </c>
      <c r="D120" s="166"/>
      <c r="E120" s="8">
        <v>27</v>
      </c>
      <c r="F120" s="9">
        <v>215</v>
      </c>
      <c r="G120" s="9">
        <v>194</v>
      </c>
      <c r="H120" s="10">
        <f t="shared" ref="H120:H129" si="11">G120/F120</f>
        <v>0.9023255813953488</v>
      </c>
      <c r="I120" s="166"/>
      <c r="J120" s="8">
        <v>27</v>
      </c>
      <c r="K120" s="43">
        <v>268</v>
      </c>
      <c r="L120" s="43">
        <v>214</v>
      </c>
      <c r="M120" s="44">
        <v>0.79850746268656714</v>
      </c>
      <c r="N120" s="189"/>
      <c r="O120" s="9">
        <v>26</v>
      </c>
      <c r="P120" s="133">
        <v>257</v>
      </c>
      <c r="Q120" s="133">
        <v>213</v>
      </c>
      <c r="R120" s="119">
        <f t="shared" si="4"/>
        <v>0.8287937743190662</v>
      </c>
      <c r="S120" s="195"/>
      <c r="T120" s="9">
        <v>27</v>
      </c>
      <c r="U120" s="133">
        <v>256</v>
      </c>
      <c r="V120" s="133">
        <v>226</v>
      </c>
      <c r="W120" s="119">
        <f t="shared" si="3"/>
        <v>0.8828125</v>
      </c>
      <c r="Z120" s="7">
        <v>44313</v>
      </c>
      <c r="AA120" s="166"/>
      <c r="AB120" s="8">
        <v>27</v>
      </c>
      <c r="AC120" s="10">
        <v>0.85486018641810924</v>
      </c>
      <c r="AD120" s="10">
        <v>0.84677419354838712</v>
      </c>
      <c r="AE120" s="10">
        <v>0.9023255813953488</v>
      </c>
      <c r="AF120" s="166"/>
      <c r="AG120" s="8">
        <v>27</v>
      </c>
      <c r="AH120" s="11">
        <v>0.83234244946492275</v>
      </c>
      <c r="AI120" s="11">
        <v>0.83018867924528306</v>
      </c>
      <c r="AJ120" s="11">
        <v>0.79850746268656714</v>
      </c>
      <c r="AK120" s="189"/>
      <c r="AL120" s="9">
        <v>26</v>
      </c>
      <c r="AM120" s="122">
        <v>0.89909443725743854</v>
      </c>
      <c r="AN120" s="122">
        <v>0.7865168539325843</v>
      </c>
      <c r="AO120" s="122">
        <v>0.8287937743190662</v>
      </c>
      <c r="AP120" s="195"/>
      <c r="AQ120" s="9">
        <v>27</v>
      </c>
      <c r="AR120" s="122">
        <v>0.85030343897505056</v>
      </c>
      <c r="AS120" s="122">
        <v>0.82692307692307687</v>
      </c>
      <c r="AT120" s="122">
        <v>0.8828125</v>
      </c>
    </row>
    <row r="121" spans="3:46" x14ac:dyDescent="0.25">
      <c r="C121" s="7">
        <v>44314</v>
      </c>
      <c r="D121" s="166"/>
      <c r="E121" s="8">
        <v>28</v>
      </c>
      <c r="F121" s="9">
        <v>215</v>
      </c>
      <c r="G121" s="9">
        <v>190</v>
      </c>
      <c r="H121" s="10">
        <f t="shared" si="11"/>
        <v>0.88372093023255816</v>
      </c>
      <c r="I121" s="166"/>
      <c r="J121" s="8">
        <v>28</v>
      </c>
      <c r="K121" s="43">
        <v>268</v>
      </c>
      <c r="L121" s="43">
        <v>208</v>
      </c>
      <c r="M121" s="44">
        <v>0.77611940298507465</v>
      </c>
      <c r="N121" s="189"/>
      <c r="O121" s="9">
        <v>27</v>
      </c>
      <c r="P121" s="133">
        <v>257</v>
      </c>
      <c r="Q121" s="133">
        <v>207</v>
      </c>
      <c r="R121" s="119">
        <f t="shared" si="4"/>
        <v>0.80544747081712065</v>
      </c>
      <c r="S121" s="195"/>
      <c r="T121" s="9">
        <v>28</v>
      </c>
      <c r="U121" s="133">
        <v>256</v>
      </c>
      <c r="V121" s="133">
        <v>222</v>
      </c>
      <c r="W121" s="119">
        <f t="shared" si="3"/>
        <v>0.8671875</v>
      </c>
      <c r="Z121" s="7">
        <v>44314</v>
      </c>
      <c r="AA121" s="166"/>
      <c r="AB121" s="8">
        <v>28</v>
      </c>
      <c r="AC121" s="10">
        <v>0.92077230359520634</v>
      </c>
      <c r="AD121" s="10">
        <v>0.92741935483870963</v>
      </c>
      <c r="AE121" s="10">
        <v>0.88372093023255816</v>
      </c>
      <c r="AF121" s="166"/>
      <c r="AG121" s="8">
        <v>28</v>
      </c>
      <c r="AH121" s="11">
        <v>0.84423305588585018</v>
      </c>
      <c r="AI121" s="11">
        <v>0.80188679245283023</v>
      </c>
      <c r="AJ121" s="11">
        <v>0.77611940298507465</v>
      </c>
      <c r="AK121" s="189"/>
      <c r="AL121" s="9">
        <v>27</v>
      </c>
      <c r="AM121" s="122">
        <v>0.87968952134540745</v>
      </c>
      <c r="AN121" s="122">
        <v>0.8314606741573034</v>
      </c>
      <c r="AO121" s="122">
        <v>0.80544747081712065</v>
      </c>
      <c r="AP121" s="195"/>
      <c r="AQ121" s="9">
        <v>28</v>
      </c>
      <c r="AR121" s="122">
        <v>0.83749157113958195</v>
      </c>
      <c r="AS121" s="122">
        <v>0.74038461538461542</v>
      </c>
      <c r="AT121" s="122">
        <v>0.8671875</v>
      </c>
    </row>
    <row r="122" spans="3:46" x14ac:dyDescent="0.25">
      <c r="C122" s="7">
        <v>44315</v>
      </c>
      <c r="D122" s="166"/>
      <c r="E122" s="8">
        <v>29</v>
      </c>
      <c r="F122" s="9">
        <v>215</v>
      </c>
      <c r="G122" s="9">
        <v>195</v>
      </c>
      <c r="H122" s="10">
        <f t="shared" si="11"/>
        <v>0.90697674418604646</v>
      </c>
      <c r="I122" s="166"/>
      <c r="J122" s="8">
        <v>29</v>
      </c>
      <c r="K122" s="43">
        <v>268</v>
      </c>
      <c r="L122" s="43">
        <v>220</v>
      </c>
      <c r="M122" s="44">
        <v>0.82089552238805974</v>
      </c>
      <c r="N122" s="189"/>
      <c r="O122" s="9">
        <v>28</v>
      </c>
      <c r="P122" s="133">
        <v>257</v>
      </c>
      <c r="Q122" s="133">
        <v>210</v>
      </c>
      <c r="R122" s="119">
        <f t="shared" si="4"/>
        <v>0.81712062256809337</v>
      </c>
      <c r="S122" s="195"/>
      <c r="T122" s="9">
        <v>29</v>
      </c>
      <c r="U122" s="133">
        <v>264</v>
      </c>
      <c r="V122" s="133">
        <v>232</v>
      </c>
      <c r="W122" s="119">
        <f t="shared" si="3"/>
        <v>0.87878787878787878</v>
      </c>
      <c r="Z122" s="7">
        <v>44315</v>
      </c>
      <c r="AA122" s="166"/>
      <c r="AB122" s="8">
        <v>29</v>
      </c>
      <c r="AC122" s="10">
        <v>0.90279627163781628</v>
      </c>
      <c r="AD122" s="10">
        <v>0.89516129032258063</v>
      </c>
      <c r="AE122" s="10">
        <v>0.90697674418604646</v>
      </c>
      <c r="AF122" s="166"/>
      <c r="AG122" s="8">
        <v>29</v>
      </c>
      <c r="AH122" s="11">
        <v>0.84363852556480379</v>
      </c>
      <c r="AI122" s="11">
        <v>0.79245283018867929</v>
      </c>
      <c r="AJ122" s="11">
        <v>0.82089552238805974</v>
      </c>
      <c r="AK122" s="189"/>
      <c r="AL122" s="9">
        <v>28</v>
      </c>
      <c r="AM122" s="122">
        <v>0.90620957309184991</v>
      </c>
      <c r="AN122" s="122">
        <v>0.84269662921348309</v>
      </c>
      <c r="AO122" s="122">
        <v>0.81712062256809337</v>
      </c>
      <c r="AP122" s="195"/>
      <c r="AQ122" s="9">
        <v>29</v>
      </c>
      <c r="AR122" s="122">
        <v>0.87255563047875928</v>
      </c>
      <c r="AS122" s="122">
        <v>0.83</v>
      </c>
      <c r="AT122" s="122">
        <v>0.87878787878787878</v>
      </c>
    </row>
    <row r="123" spans="3:46" ht="15.75" thickBot="1" x14ac:dyDescent="0.3">
      <c r="C123" s="7">
        <v>44316</v>
      </c>
      <c r="D123" s="166"/>
      <c r="E123" s="50">
        <v>30</v>
      </c>
      <c r="F123" s="9">
        <v>215</v>
      </c>
      <c r="G123" s="9">
        <v>198</v>
      </c>
      <c r="H123" s="10">
        <f t="shared" si="11"/>
        <v>0.92093023255813955</v>
      </c>
      <c r="I123" s="166"/>
      <c r="J123" s="50">
        <v>30</v>
      </c>
      <c r="K123" s="43">
        <v>268</v>
      </c>
      <c r="L123" s="43">
        <v>211</v>
      </c>
      <c r="M123" s="44">
        <v>0.78731343283582089</v>
      </c>
      <c r="N123" s="189"/>
      <c r="O123" s="9">
        <v>29</v>
      </c>
      <c r="P123" s="133">
        <v>257</v>
      </c>
      <c r="Q123" s="133">
        <v>210</v>
      </c>
      <c r="R123" s="119">
        <f t="shared" si="4"/>
        <v>0.81712062256809337</v>
      </c>
      <c r="S123" s="196"/>
      <c r="T123" s="9">
        <v>30</v>
      </c>
      <c r="U123" s="133">
        <v>264</v>
      </c>
      <c r="V123" s="133">
        <v>229</v>
      </c>
      <c r="W123" s="119">
        <f t="shared" si="3"/>
        <v>0.86742424242424243</v>
      </c>
      <c r="Z123" s="7">
        <v>44316</v>
      </c>
      <c r="AA123" s="166"/>
      <c r="AB123" s="50">
        <v>30</v>
      </c>
      <c r="AC123" s="10">
        <v>0.87949400798934751</v>
      </c>
      <c r="AD123" s="10">
        <v>0.87903225806451613</v>
      </c>
      <c r="AE123" s="10">
        <v>0.92093023255813955</v>
      </c>
      <c r="AF123" s="166"/>
      <c r="AG123" s="50">
        <v>30</v>
      </c>
      <c r="AH123" s="11">
        <v>0.84898929845422122</v>
      </c>
      <c r="AI123" s="11">
        <v>0.78301886792452835</v>
      </c>
      <c r="AJ123" s="11">
        <v>0.78731343283582089</v>
      </c>
      <c r="AK123" s="189"/>
      <c r="AL123" s="9">
        <v>29</v>
      </c>
      <c r="AM123" s="122">
        <v>0.90685640362225095</v>
      </c>
      <c r="AN123" s="122">
        <v>0.7078651685393258</v>
      </c>
      <c r="AO123" s="122">
        <v>0.81712062256809337</v>
      </c>
      <c r="AP123" s="196"/>
      <c r="AQ123" s="9">
        <v>30</v>
      </c>
      <c r="AR123" s="122">
        <v>0.89615643964935943</v>
      </c>
      <c r="AS123" s="122">
        <v>0.75</v>
      </c>
      <c r="AT123" s="122">
        <v>0.86742424242424243</v>
      </c>
    </row>
    <row r="124" spans="3:46" ht="32.65" customHeight="1" thickTop="1" x14ac:dyDescent="0.25">
      <c r="C124" s="7">
        <v>44317</v>
      </c>
      <c r="D124" s="165" t="s">
        <v>22</v>
      </c>
      <c r="E124" s="8">
        <v>1</v>
      </c>
      <c r="F124" s="9">
        <v>215</v>
      </c>
      <c r="G124" s="9">
        <v>192</v>
      </c>
      <c r="H124" s="10">
        <f t="shared" si="11"/>
        <v>0.89302325581395348</v>
      </c>
      <c r="I124" s="165" t="s">
        <v>22</v>
      </c>
      <c r="J124" s="8">
        <v>1</v>
      </c>
      <c r="K124" s="43">
        <v>268</v>
      </c>
      <c r="L124" s="43">
        <v>211</v>
      </c>
      <c r="M124" s="44">
        <v>0.78731343283582089</v>
      </c>
      <c r="N124" s="189"/>
      <c r="O124" s="9">
        <v>30</v>
      </c>
      <c r="P124" s="133">
        <v>257</v>
      </c>
      <c r="Q124" s="133">
        <v>207</v>
      </c>
      <c r="R124" s="119">
        <f t="shared" si="4"/>
        <v>0.80544747081712065</v>
      </c>
      <c r="S124" s="175" t="s">
        <v>23</v>
      </c>
      <c r="T124" s="9">
        <v>1</v>
      </c>
      <c r="U124" s="133">
        <v>264</v>
      </c>
      <c r="V124" s="133">
        <v>240</v>
      </c>
      <c r="W124" s="119">
        <f t="shared" si="3"/>
        <v>0.90909090909090906</v>
      </c>
      <c r="Z124" s="7">
        <v>44317</v>
      </c>
      <c r="AA124" s="163" t="s">
        <v>22</v>
      </c>
      <c r="AB124" s="8">
        <v>1</v>
      </c>
      <c r="AC124" s="10">
        <v>0.84753661784287615</v>
      </c>
      <c r="AD124" s="10">
        <v>0.83870967741935487</v>
      </c>
      <c r="AE124" s="10">
        <v>0.89302325581395348</v>
      </c>
      <c r="AF124" s="163" t="s">
        <v>22</v>
      </c>
      <c r="AG124" s="8">
        <v>1</v>
      </c>
      <c r="AH124" s="11">
        <v>0.84304399524375739</v>
      </c>
      <c r="AI124" s="11">
        <v>0.81132075471698117</v>
      </c>
      <c r="AJ124" s="11">
        <v>0.78731343283582089</v>
      </c>
      <c r="AK124" s="189"/>
      <c r="AL124" s="9">
        <v>30</v>
      </c>
      <c r="AM124" s="122">
        <v>0.90038809831824063</v>
      </c>
      <c r="AN124" s="122">
        <v>0.797752808988764</v>
      </c>
      <c r="AO124" s="122">
        <v>0.80544747081712065</v>
      </c>
      <c r="AP124" s="175" t="s">
        <v>23</v>
      </c>
      <c r="AQ124" s="9">
        <v>1</v>
      </c>
      <c r="AR124" s="122">
        <v>0.894807821982468</v>
      </c>
      <c r="AS124" s="122">
        <v>0.85</v>
      </c>
      <c r="AT124" s="122">
        <v>0.90909090909090906</v>
      </c>
    </row>
    <row r="125" spans="3:46" ht="14.25" customHeight="1" x14ac:dyDescent="0.25">
      <c r="C125" s="7">
        <v>44318</v>
      </c>
      <c r="D125" s="166"/>
      <c r="E125" s="8">
        <v>2</v>
      </c>
      <c r="F125" s="9">
        <v>215</v>
      </c>
      <c r="G125" s="9">
        <v>157</v>
      </c>
      <c r="H125" s="10">
        <f t="shared" si="11"/>
        <v>0.73023255813953492</v>
      </c>
      <c r="I125" s="166"/>
      <c r="J125" s="8">
        <v>2</v>
      </c>
      <c r="K125" s="43">
        <v>269</v>
      </c>
      <c r="L125" s="43">
        <v>208</v>
      </c>
      <c r="M125" s="44">
        <v>0.77323420074349447</v>
      </c>
      <c r="N125" s="158" t="s">
        <v>23</v>
      </c>
      <c r="O125" s="9">
        <v>1</v>
      </c>
      <c r="P125" s="133">
        <v>257</v>
      </c>
      <c r="Q125" s="133">
        <v>211</v>
      </c>
      <c r="R125" s="119">
        <f t="shared" si="4"/>
        <v>0.82101167315175094</v>
      </c>
      <c r="S125" s="176"/>
      <c r="T125" s="9">
        <v>2</v>
      </c>
      <c r="U125" s="133">
        <v>264</v>
      </c>
      <c r="V125" s="133">
        <v>230</v>
      </c>
      <c r="W125" s="119">
        <f t="shared" si="3"/>
        <v>0.87121212121212122</v>
      </c>
      <c r="Z125" s="7">
        <v>44318</v>
      </c>
      <c r="AA125" s="163"/>
      <c r="AB125" s="8">
        <v>2</v>
      </c>
      <c r="AC125" s="10">
        <v>0.67376830892143813</v>
      </c>
      <c r="AD125" s="10">
        <v>0.72580645161290325</v>
      </c>
      <c r="AE125" s="10">
        <v>0.73023255813953492</v>
      </c>
      <c r="AF125" s="163"/>
      <c r="AG125" s="8">
        <v>2</v>
      </c>
      <c r="AH125" s="11">
        <v>0.82</v>
      </c>
      <c r="AI125" s="11">
        <v>0.80952380952380953</v>
      </c>
      <c r="AJ125" s="11">
        <v>0.77323420074349447</v>
      </c>
      <c r="AK125" s="158" t="s">
        <v>23</v>
      </c>
      <c r="AL125" s="9">
        <v>1</v>
      </c>
      <c r="AM125" s="122">
        <v>0.90362225097024584</v>
      </c>
      <c r="AN125" s="122">
        <v>0.8314606741573034</v>
      </c>
      <c r="AO125" s="122">
        <v>0.82101167315175094</v>
      </c>
      <c r="AP125" s="176"/>
      <c r="AQ125" s="9">
        <v>2</v>
      </c>
      <c r="AR125" s="122">
        <v>0.89143627781523938</v>
      </c>
      <c r="AS125" s="122">
        <v>0.85</v>
      </c>
      <c r="AT125" s="122">
        <v>0.87121212121212122</v>
      </c>
    </row>
    <row r="126" spans="3:46" x14ac:dyDescent="0.25">
      <c r="C126" s="7">
        <v>44319</v>
      </c>
      <c r="D126" s="166"/>
      <c r="E126" s="8">
        <v>3</v>
      </c>
      <c r="F126" s="9">
        <v>215</v>
      </c>
      <c r="G126" s="9">
        <v>193</v>
      </c>
      <c r="H126" s="10">
        <f t="shared" si="11"/>
        <v>0.89767441860465114</v>
      </c>
      <c r="I126" s="166"/>
      <c r="J126" s="8">
        <v>3</v>
      </c>
      <c r="K126" s="43">
        <v>269</v>
      </c>
      <c r="L126" s="43">
        <v>223</v>
      </c>
      <c r="M126" s="44">
        <v>0.83</v>
      </c>
      <c r="N126" s="158"/>
      <c r="O126" s="9">
        <v>2</v>
      </c>
      <c r="P126" s="133">
        <v>257</v>
      </c>
      <c r="Q126" s="133">
        <v>213</v>
      </c>
      <c r="R126" s="119">
        <f t="shared" si="4"/>
        <v>0.8287937743190662</v>
      </c>
      <c r="S126" s="176"/>
      <c r="T126" s="9">
        <v>3</v>
      </c>
      <c r="U126" s="133">
        <v>264</v>
      </c>
      <c r="V126" s="133">
        <v>217</v>
      </c>
      <c r="W126" s="119">
        <f t="shared" si="3"/>
        <v>0.82196969696969702</v>
      </c>
      <c r="Z126" s="7">
        <v>44319</v>
      </c>
      <c r="AA126" s="163"/>
      <c r="AB126" s="8">
        <v>3</v>
      </c>
      <c r="AC126" s="10">
        <v>0.88548601864181087</v>
      </c>
      <c r="AD126" s="10">
        <v>0.83870967741935487</v>
      </c>
      <c r="AE126" s="10">
        <v>0.89767441860465114</v>
      </c>
      <c r="AF126" s="163"/>
      <c r="AG126" s="8">
        <v>3</v>
      </c>
      <c r="AH126" s="11">
        <v>0.84</v>
      </c>
      <c r="AI126" s="11">
        <v>0.79047619047619044</v>
      </c>
      <c r="AJ126" s="11">
        <v>0.82899628252788105</v>
      </c>
      <c r="AK126" s="158"/>
      <c r="AL126" s="9">
        <v>2</v>
      </c>
      <c r="AM126" s="122">
        <v>0.89262613195342821</v>
      </c>
      <c r="AN126" s="122">
        <v>0.8539325842696629</v>
      </c>
      <c r="AO126" s="122">
        <v>0.8287937743190662</v>
      </c>
      <c r="AP126" s="176"/>
      <c r="AQ126" s="9">
        <v>3</v>
      </c>
      <c r="AR126" s="122">
        <v>0.88806473364801075</v>
      </c>
      <c r="AS126" s="122">
        <v>0.7</v>
      </c>
      <c r="AT126" s="122">
        <v>0.82196969696969702</v>
      </c>
    </row>
    <row r="127" spans="3:46" x14ac:dyDescent="0.25">
      <c r="C127" s="7">
        <v>44320</v>
      </c>
      <c r="D127" s="166"/>
      <c r="E127" s="8">
        <v>4</v>
      </c>
      <c r="F127" s="9">
        <v>215</v>
      </c>
      <c r="G127" s="9">
        <v>196</v>
      </c>
      <c r="H127" s="10">
        <f t="shared" si="11"/>
        <v>0.91162790697674423</v>
      </c>
      <c r="I127" s="166"/>
      <c r="J127" s="8">
        <v>4</v>
      </c>
      <c r="K127" s="43">
        <v>280</v>
      </c>
      <c r="L127" s="43">
        <v>228</v>
      </c>
      <c r="M127" s="44">
        <v>0.81428571428571428</v>
      </c>
      <c r="N127" s="158"/>
      <c r="O127" s="9">
        <v>3</v>
      </c>
      <c r="P127" s="133">
        <v>257</v>
      </c>
      <c r="Q127" s="133">
        <v>217</v>
      </c>
      <c r="R127" s="119">
        <f t="shared" si="4"/>
        <v>0.8443579766536965</v>
      </c>
      <c r="S127" s="176"/>
      <c r="T127" s="9">
        <v>4</v>
      </c>
      <c r="U127" s="133">
        <v>264</v>
      </c>
      <c r="V127" s="133">
        <v>228</v>
      </c>
      <c r="W127" s="119">
        <f t="shared" si="3"/>
        <v>0.86363636363636365</v>
      </c>
      <c r="Z127" s="7">
        <v>44320</v>
      </c>
      <c r="AA127" s="163"/>
      <c r="AB127" s="8">
        <v>4</v>
      </c>
      <c r="AC127" s="10">
        <v>0.9007989347536618</v>
      </c>
      <c r="AD127" s="10">
        <v>0.88709677419354838</v>
      </c>
      <c r="AE127" s="10">
        <v>0.91162790697674423</v>
      </c>
      <c r="AF127" s="163"/>
      <c r="AG127" s="8">
        <v>4</v>
      </c>
      <c r="AH127" s="11">
        <v>0.856718192627824</v>
      </c>
      <c r="AI127" s="11">
        <v>0.80851063829787229</v>
      </c>
      <c r="AJ127" s="11">
        <v>0.81428571428571428</v>
      </c>
      <c r="AK127" s="158"/>
      <c r="AL127" s="9">
        <v>3</v>
      </c>
      <c r="AM127" s="122">
        <v>0.92173350582147473</v>
      </c>
      <c r="AN127" s="122">
        <v>0.797752808988764</v>
      </c>
      <c r="AO127" s="122">
        <v>0.8443579766536965</v>
      </c>
      <c r="AP127" s="176"/>
      <c r="AQ127" s="9">
        <v>4</v>
      </c>
      <c r="AR127" s="122">
        <v>0.88469318948078224</v>
      </c>
      <c r="AS127" s="122">
        <v>0.85</v>
      </c>
      <c r="AT127" s="122">
        <v>0.86363636363636365</v>
      </c>
    </row>
    <row r="128" spans="3:46" x14ac:dyDescent="0.25">
      <c r="C128" s="7">
        <v>44321</v>
      </c>
      <c r="D128" s="166"/>
      <c r="E128" s="8">
        <v>5</v>
      </c>
      <c r="F128" s="9">
        <v>215</v>
      </c>
      <c r="G128" s="9">
        <v>196</v>
      </c>
      <c r="H128" s="10">
        <f t="shared" si="11"/>
        <v>0.91162790697674423</v>
      </c>
      <c r="I128" s="166"/>
      <c r="J128" s="8">
        <v>5</v>
      </c>
      <c r="K128" s="43">
        <v>280</v>
      </c>
      <c r="L128" s="43">
        <v>230</v>
      </c>
      <c r="M128" s="44">
        <v>0.8214285714285714</v>
      </c>
      <c r="N128" s="158"/>
      <c r="O128" s="9">
        <v>4</v>
      </c>
      <c r="P128" s="133">
        <v>257</v>
      </c>
      <c r="Q128" s="133">
        <v>219</v>
      </c>
      <c r="R128" s="119">
        <f t="shared" si="4"/>
        <v>0.85214007782101164</v>
      </c>
      <c r="S128" s="176"/>
      <c r="T128" s="9">
        <v>5</v>
      </c>
      <c r="U128" s="133">
        <v>264</v>
      </c>
      <c r="V128" s="133">
        <v>240</v>
      </c>
      <c r="W128" s="119">
        <f t="shared" si="3"/>
        <v>0.90909090909090906</v>
      </c>
      <c r="Z128" s="7">
        <v>44321</v>
      </c>
      <c r="AA128" s="163"/>
      <c r="AB128" s="8">
        <v>5</v>
      </c>
      <c r="AC128" s="10">
        <v>0.90745672436751001</v>
      </c>
      <c r="AD128" s="10">
        <v>0.87096774193548387</v>
      </c>
      <c r="AE128" s="10">
        <v>0.91162790697674423</v>
      </c>
      <c r="AF128" s="163"/>
      <c r="AG128" s="8">
        <v>5</v>
      </c>
      <c r="AH128" s="11">
        <v>0.85570071258907365</v>
      </c>
      <c r="AI128" s="11">
        <v>0.80851063829787229</v>
      </c>
      <c r="AJ128" s="11">
        <v>0.8214285714285714</v>
      </c>
      <c r="AK128" s="158"/>
      <c r="AL128" s="9">
        <v>4</v>
      </c>
      <c r="AM128" s="122">
        <v>0.89974126778783958</v>
      </c>
      <c r="AN128" s="122">
        <v>0.8764044943820225</v>
      </c>
      <c r="AO128" s="122">
        <v>0.85214007782101164</v>
      </c>
      <c r="AP128" s="176"/>
      <c r="AQ128" s="9">
        <v>5</v>
      </c>
      <c r="AR128" s="122">
        <v>0.8853674983142279</v>
      </c>
      <c r="AS128" s="122">
        <v>0.86</v>
      </c>
      <c r="AT128" s="122">
        <v>0.90909090909090906</v>
      </c>
    </row>
    <row r="129" spans="3:47" x14ac:dyDescent="0.25">
      <c r="C129" s="7">
        <v>44322</v>
      </c>
      <c r="D129" s="166"/>
      <c r="E129" s="8">
        <v>6</v>
      </c>
      <c r="F129" s="9">
        <v>215</v>
      </c>
      <c r="G129" s="9">
        <v>197</v>
      </c>
      <c r="H129" s="10">
        <f t="shared" si="11"/>
        <v>0.91627906976744189</v>
      </c>
      <c r="I129" s="166"/>
      <c r="J129" s="8">
        <v>6</v>
      </c>
      <c r="K129" s="43">
        <v>280</v>
      </c>
      <c r="L129" s="43">
        <v>232</v>
      </c>
      <c r="M129" s="44">
        <v>0.82857142857142863</v>
      </c>
      <c r="N129" s="158"/>
      <c r="O129" s="9">
        <v>5</v>
      </c>
      <c r="P129" s="133">
        <v>257</v>
      </c>
      <c r="Q129" s="133">
        <v>212</v>
      </c>
      <c r="R129" s="119">
        <f t="shared" si="4"/>
        <v>0.82490272373540852</v>
      </c>
      <c r="S129" s="176"/>
      <c r="T129" s="9">
        <v>6</v>
      </c>
      <c r="U129" s="133">
        <v>264</v>
      </c>
      <c r="V129" s="133">
        <v>232</v>
      </c>
      <c r="W129" s="119">
        <f t="shared" si="3"/>
        <v>0.87878787878787878</v>
      </c>
      <c r="Z129" s="7">
        <v>44322</v>
      </c>
      <c r="AA129" s="163"/>
      <c r="AB129" s="8">
        <v>6</v>
      </c>
      <c r="AC129" s="10">
        <v>0.94274300932090549</v>
      </c>
      <c r="AD129" s="10">
        <v>0.83870967741935487</v>
      </c>
      <c r="AE129" s="10">
        <v>0.91627906976744189</v>
      </c>
      <c r="AF129" s="163"/>
      <c r="AG129" s="8">
        <v>6</v>
      </c>
      <c r="AH129" s="11">
        <v>0.8604513064133017</v>
      </c>
      <c r="AI129" s="11">
        <v>0.81914893617021278</v>
      </c>
      <c r="AJ129" s="11">
        <v>0.82857142857142863</v>
      </c>
      <c r="AK129" s="158"/>
      <c r="AL129" s="9">
        <v>5</v>
      </c>
      <c r="AM129" s="122">
        <v>0.90620957309184991</v>
      </c>
      <c r="AN129" s="122">
        <v>0.7865168539325843</v>
      </c>
      <c r="AO129" s="122">
        <v>0.82490272373540852</v>
      </c>
      <c r="AP129" s="176"/>
      <c r="AQ129" s="9">
        <v>6</v>
      </c>
      <c r="AR129" s="122">
        <v>0.89345920431557657</v>
      </c>
      <c r="AS129" s="122">
        <v>0.87</v>
      </c>
      <c r="AT129" s="122">
        <v>0.87878787878787878</v>
      </c>
      <c r="AU129" s="131"/>
    </row>
    <row r="130" spans="3:47" x14ac:dyDescent="0.25">
      <c r="C130" s="7">
        <v>44323</v>
      </c>
      <c r="D130" s="166"/>
      <c r="E130" s="8">
        <v>7</v>
      </c>
      <c r="F130" s="9">
        <v>215</v>
      </c>
      <c r="G130" s="9">
        <v>197</v>
      </c>
      <c r="H130" s="10">
        <v>0.91627906976744189</v>
      </c>
      <c r="I130" s="166"/>
      <c r="J130" s="8">
        <v>7</v>
      </c>
      <c r="K130" s="43">
        <v>280</v>
      </c>
      <c r="L130" s="43">
        <v>221</v>
      </c>
      <c r="M130" s="44">
        <v>0.78928571428571426</v>
      </c>
      <c r="N130" s="158"/>
      <c r="O130" s="9">
        <v>6</v>
      </c>
      <c r="P130" s="133">
        <v>257</v>
      </c>
      <c r="Q130" s="133">
        <v>220</v>
      </c>
      <c r="R130" s="119">
        <f t="shared" si="4"/>
        <v>0.85603112840466922</v>
      </c>
      <c r="S130" s="176"/>
      <c r="T130" s="9">
        <v>7</v>
      </c>
      <c r="U130" s="133">
        <v>264</v>
      </c>
      <c r="V130" s="133">
        <v>234</v>
      </c>
      <c r="W130" s="119">
        <f t="shared" si="3"/>
        <v>0.88636363636363635</v>
      </c>
      <c r="Z130" s="7">
        <v>44323</v>
      </c>
      <c r="AA130" s="163"/>
      <c r="AB130" s="8">
        <v>7</v>
      </c>
      <c r="AC130" s="10">
        <v>0.87549933422103865</v>
      </c>
      <c r="AD130" s="10">
        <v>0.83870967741935487</v>
      </c>
      <c r="AE130" s="10">
        <v>0.91627906976744189</v>
      </c>
      <c r="AF130" s="163"/>
      <c r="AG130" s="8">
        <v>7</v>
      </c>
      <c r="AH130" s="11">
        <v>0.86520190023752974</v>
      </c>
      <c r="AI130" s="11">
        <v>0.82978723404255317</v>
      </c>
      <c r="AJ130" s="11">
        <v>0.78928571428571426</v>
      </c>
      <c r="AK130" s="158"/>
      <c r="AL130" s="9">
        <v>6</v>
      </c>
      <c r="AM130" s="122">
        <v>0.90491591203104782</v>
      </c>
      <c r="AN130" s="122">
        <v>0.8764044943820225</v>
      </c>
      <c r="AO130" s="122">
        <v>0.85603112840466922</v>
      </c>
      <c r="AP130" s="176"/>
      <c r="AQ130" s="9">
        <v>7</v>
      </c>
      <c r="AR130" s="122">
        <v>0.91638570465273095</v>
      </c>
      <c r="AS130" s="122">
        <v>0.91</v>
      </c>
      <c r="AT130" s="122">
        <v>0.88636363636363635</v>
      </c>
    </row>
    <row r="131" spans="3:47" x14ac:dyDescent="0.25">
      <c r="C131" s="7">
        <v>44324</v>
      </c>
      <c r="D131" s="166"/>
      <c r="E131" s="8">
        <v>8</v>
      </c>
      <c r="F131" s="9">
        <v>215</v>
      </c>
      <c r="G131" s="9">
        <v>201</v>
      </c>
      <c r="H131" s="10">
        <v>0.93488372093023253</v>
      </c>
      <c r="I131" s="166"/>
      <c r="J131" s="8">
        <v>8</v>
      </c>
      <c r="K131" s="43">
        <v>280</v>
      </c>
      <c r="L131" s="43">
        <v>228</v>
      </c>
      <c r="M131" s="44">
        <v>0.81428571428571428</v>
      </c>
      <c r="N131" s="158"/>
      <c r="O131" s="9">
        <v>7</v>
      </c>
      <c r="P131" s="133">
        <v>257</v>
      </c>
      <c r="Q131" s="133">
        <v>217</v>
      </c>
      <c r="R131" s="119">
        <f t="shared" si="4"/>
        <v>0.8443579766536965</v>
      </c>
      <c r="S131" s="176"/>
      <c r="T131" s="9">
        <v>8</v>
      </c>
      <c r="U131" s="133">
        <v>264</v>
      </c>
      <c r="V131" s="133">
        <v>239</v>
      </c>
      <c r="W131" s="119">
        <f t="shared" si="3"/>
        <v>0.90530303030303028</v>
      </c>
      <c r="Z131" s="7">
        <v>44324</v>
      </c>
      <c r="AA131" s="163"/>
      <c r="AB131" s="8">
        <v>8</v>
      </c>
      <c r="AC131" s="10">
        <v>0.92077230359520634</v>
      </c>
      <c r="AD131" s="10">
        <v>0.87903225806451613</v>
      </c>
      <c r="AE131" s="10">
        <v>0.93488372093023253</v>
      </c>
      <c r="AF131" s="163"/>
      <c r="AG131" s="8">
        <v>8</v>
      </c>
      <c r="AH131" s="11">
        <v>0.8562945368171021</v>
      </c>
      <c r="AI131" s="11">
        <v>0.80851063829787229</v>
      </c>
      <c r="AJ131" s="11">
        <v>0.81428571428571428</v>
      </c>
      <c r="AK131" s="158"/>
      <c r="AL131" s="9">
        <v>7</v>
      </c>
      <c r="AM131" s="122">
        <v>0.91655886157826649</v>
      </c>
      <c r="AN131" s="122">
        <v>0.8314606741573034</v>
      </c>
      <c r="AO131" s="122">
        <v>0.8443579766536965</v>
      </c>
      <c r="AP131" s="176"/>
      <c r="AQ131" s="9">
        <v>8</v>
      </c>
      <c r="AR131" s="122">
        <v>0.89696969696969697</v>
      </c>
      <c r="AS131" s="122">
        <v>0.9</v>
      </c>
      <c r="AT131" s="122">
        <v>0.90530303030303028</v>
      </c>
    </row>
    <row r="132" spans="3:47" x14ac:dyDescent="0.25">
      <c r="C132" s="7">
        <v>44325</v>
      </c>
      <c r="D132" s="166"/>
      <c r="E132" s="8">
        <v>9</v>
      </c>
      <c r="F132" s="9">
        <v>215</v>
      </c>
      <c r="G132" s="9">
        <v>201</v>
      </c>
      <c r="H132" s="10">
        <v>0.93488372093023253</v>
      </c>
      <c r="I132" s="166"/>
      <c r="J132" s="8">
        <v>9</v>
      </c>
      <c r="K132" s="43">
        <v>280</v>
      </c>
      <c r="L132" s="43">
        <v>227</v>
      </c>
      <c r="M132" s="44">
        <v>0.81071428571428572</v>
      </c>
      <c r="N132" s="158"/>
      <c r="O132" s="9">
        <v>8</v>
      </c>
      <c r="P132" s="133">
        <v>257</v>
      </c>
      <c r="Q132" s="133">
        <v>218</v>
      </c>
      <c r="R132" s="119">
        <f t="shared" si="4"/>
        <v>0.84824902723735407</v>
      </c>
      <c r="S132" s="176"/>
      <c r="T132" s="9">
        <v>9</v>
      </c>
      <c r="U132" s="133">
        <v>264</v>
      </c>
      <c r="V132" s="133">
        <v>235</v>
      </c>
      <c r="W132" s="119">
        <f t="shared" ref="W132:W195" si="12">V132/U132</f>
        <v>0.89015151515151514</v>
      </c>
      <c r="Z132" s="7">
        <v>44325</v>
      </c>
      <c r="AA132" s="163"/>
      <c r="AB132" s="8">
        <v>9</v>
      </c>
      <c r="AC132" s="10">
        <v>0.88348868175765649</v>
      </c>
      <c r="AD132" s="10">
        <v>0.87096774193548387</v>
      </c>
      <c r="AE132" s="10">
        <v>0.93488372093023253</v>
      </c>
      <c r="AF132" s="163"/>
      <c r="AG132" s="8">
        <v>9</v>
      </c>
      <c r="AH132" s="11">
        <v>0.84798099762470314</v>
      </c>
      <c r="AI132" s="11">
        <v>0.81914893617021278</v>
      </c>
      <c r="AJ132" s="11">
        <v>0.81071428571428572</v>
      </c>
      <c r="AK132" s="158"/>
      <c r="AL132" s="9">
        <v>8</v>
      </c>
      <c r="AM132" s="122">
        <v>0.90362225097024584</v>
      </c>
      <c r="AN132" s="122">
        <v>0.84269662921348309</v>
      </c>
      <c r="AO132" s="122">
        <v>0.84824902723735407</v>
      </c>
      <c r="AP132" s="176"/>
      <c r="AQ132" s="9">
        <v>9</v>
      </c>
      <c r="AR132" s="122">
        <v>0.91043771043771049</v>
      </c>
      <c r="AS132" s="122">
        <v>0.92</v>
      </c>
      <c r="AT132" s="122">
        <v>0.89015151515151514</v>
      </c>
    </row>
    <row r="133" spans="3:47" x14ac:dyDescent="0.25">
      <c r="C133" s="7">
        <v>44326</v>
      </c>
      <c r="D133" s="166"/>
      <c r="E133" s="8">
        <v>10</v>
      </c>
      <c r="F133" s="9">
        <v>215</v>
      </c>
      <c r="G133" s="9">
        <v>202</v>
      </c>
      <c r="H133" s="10">
        <v>0.93953488372093019</v>
      </c>
      <c r="I133" s="166"/>
      <c r="J133" s="8">
        <v>10</v>
      </c>
      <c r="K133" s="43">
        <v>280</v>
      </c>
      <c r="L133" s="43">
        <v>225</v>
      </c>
      <c r="M133" s="44">
        <v>0.8035714285714286</v>
      </c>
      <c r="N133" s="158"/>
      <c r="O133" s="9">
        <v>9</v>
      </c>
      <c r="P133" s="133">
        <v>257</v>
      </c>
      <c r="Q133" s="133">
        <v>223</v>
      </c>
      <c r="R133" s="119">
        <f t="shared" ref="R133:R196" si="13">Q133/P133</f>
        <v>0.86770428015564205</v>
      </c>
      <c r="S133" s="176"/>
      <c r="T133" s="9">
        <v>10</v>
      </c>
      <c r="U133" s="133">
        <v>264</v>
      </c>
      <c r="V133" s="133">
        <v>233</v>
      </c>
      <c r="W133" s="119">
        <f t="shared" si="12"/>
        <v>0.88257575757575757</v>
      </c>
      <c r="Z133" s="7">
        <v>44326</v>
      </c>
      <c r="AA133" s="163"/>
      <c r="AB133" s="8">
        <v>10</v>
      </c>
      <c r="AC133" s="10">
        <v>0.92942743009320905</v>
      </c>
      <c r="AD133" s="10">
        <v>0.76296296296296295</v>
      </c>
      <c r="AE133" s="10">
        <v>0.93953488372093019</v>
      </c>
      <c r="AF133" s="163"/>
      <c r="AG133" s="8">
        <v>10</v>
      </c>
      <c r="AH133" s="11">
        <v>0.85866983372921613</v>
      </c>
      <c r="AI133" s="11">
        <v>0.80851063829787229</v>
      </c>
      <c r="AJ133" s="11">
        <v>0.8035714285714286</v>
      </c>
      <c r="AK133" s="158"/>
      <c r="AL133" s="9">
        <v>9</v>
      </c>
      <c r="AM133" s="122">
        <v>0.88513951979234262</v>
      </c>
      <c r="AN133" s="122">
        <v>0.88297872340425532</v>
      </c>
      <c r="AO133" s="122">
        <v>0.86770428015564205</v>
      </c>
      <c r="AP133" s="176"/>
      <c r="AQ133" s="9">
        <v>10</v>
      </c>
      <c r="AR133" s="122">
        <v>0.88821548821548824</v>
      </c>
      <c r="AS133" s="122">
        <v>0.85</v>
      </c>
      <c r="AT133" s="122">
        <v>0.88257575757575757</v>
      </c>
    </row>
    <row r="134" spans="3:47" x14ac:dyDescent="0.25">
      <c r="C134" s="7">
        <v>44327</v>
      </c>
      <c r="D134" s="166"/>
      <c r="E134" s="8">
        <v>11</v>
      </c>
      <c r="F134" s="9">
        <v>215</v>
      </c>
      <c r="G134" s="9">
        <v>197</v>
      </c>
      <c r="H134" s="10">
        <v>0.91627906976744189</v>
      </c>
      <c r="I134" s="166"/>
      <c r="J134" s="8">
        <v>11</v>
      </c>
      <c r="K134" s="43">
        <v>280</v>
      </c>
      <c r="L134" s="43">
        <v>218</v>
      </c>
      <c r="M134" s="44">
        <v>0.77857142857142858</v>
      </c>
      <c r="N134" s="158"/>
      <c r="O134" s="9">
        <v>10</v>
      </c>
      <c r="P134" s="133">
        <v>257</v>
      </c>
      <c r="Q134" s="133">
        <v>226</v>
      </c>
      <c r="R134" s="119">
        <f t="shared" si="13"/>
        <v>0.87937743190661477</v>
      </c>
      <c r="S134" s="176"/>
      <c r="T134" s="9">
        <v>11</v>
      </c>
      <c r="U134" s="133">
        <v>264</v>
      </c>
      <c r="V134" s="133">
        <v>223</v>
      </c>
      <c r="W134" s="119">
        <f t="shared" si="12"/>
        <v>0.84469696969696972</v>
      </c>
      <c r="Z134" s="7">
        <v>44327</v>
      </c>
      <c r="AA134" s="163"/>
      <c r="AB134" s="8">
        <v>11</v>
      </c>
      <c r="AC134" s="10">
        <v>0.91141732283464572</v>
      </c>
      <c r="AD134" s="10">
        <v>0.85365853658536583</v>
      </c>
      <c r="AE134" s="10">
        <v>0.91627906976744189</v>
      </c>
      <c r="AF134" s="163"/>
      <c r="AG134" s="8">
        <v>11</v>
      </c>
      <c r="AH134" s="11">
        <v>0.87173396674584325</v>
      </c>
      <c r="AI134" s="11">
        <v>0.77659574468085102</v>
      </c>
      <c r="AJ134" s="11">
        <v>0.77857142857142858</v>
      </c>
      <c r="AK134" s="158"/>
      <c r="AL134" s="9">
        <v>10</v>
      </c>
      <c r="AM134" s="122">
        <v>0.88578844905905252</v>
      </c>
      <c r="AN134" s="122">
        <v>0.80851063829787229</v>
      </c>
      <c r="AO134" s="122">
        <v>0.87937743190661477</v>
      </c>
      <c r="AP134" s="176"/>
      <c r="AQ134" s="9">
        <v>11</v>
      </c>
      <c r="AR134" s="122">
        <v>0.89360269360269362</v>
      </c>
      <c r="AS134" s="122">
        <v>0.91</v>
      </c>
      <c r="AT134" s="122">
        <v>0.84469696969696972</v>
      </c>
    </row>
    <row r="135" spans="3:47" x14ac:dyDescent="0.25">
      <c r="C135" s="7">
        <v>44328</v>
      </c>
      <c r="D135" s="166"/>
      <c r="E135" s="8">
        <v>12</v>
      </c>
      <c r="F135" s="9">
        <v>215</v>
      </c>
      <c r="G135" s="9">
        <v>197</v>
      </c>
      <c r="H135" s="10">
        <v>0.91627906976744189</v>
      </c>
      <c r="I135" s="166"/>
      <c r="J135" s="8">
        <v>12</v>
      </c>
      <c r="K135" s="43">
        <v>280</v>
      </c>
      <c r="L135" s="43">
        <v>211</v>
      </c>
      <c r="M135" s="44">
        <v>0.75357142857142856</v>
      </c>
      <c r="N135" s="158"/>
      <c r="O135" s="9">
        <v>11</v>
      </c>
      <c r="P135" s="133">
        <v>258</v>
      </c>
      <c r="Q135" s="133">
        <v>221</v>
      </c>
      <c r="R135" s="119">
        <f t="shared" si="13"/>
        <v>0.85658914728682167</v>
      </c>
      <c r="S135" s="176"/>
      <c r="T135" s="9">
        <v>12</v>
      </c>
      <c r="U135" s="133">
        <v>264</v>
      </c>
      <c r="V135" s="133">
        <v>234</v>
      </c>
      <c r="W135" s="119">
        <f t="shared" si="12"/>
        <v>0.88636363636363635</v>
      </c>
      <c r="Z135" s="7">
        <v>44328</v>
      </c>
      <c r="AA135" s="163"/>
      <c r="AB135" s="8">
        <v>12</v>
      </c>
      <c r="AC135" s="10">
        <v>0.92519685039370081</v>
      </c>
      <c r="AD135" s="10">
        <v>0.80487804878048785</v>
      </c>
      <c r="AE135" s="10">
        <v>0.91627906976744189</v>
      </c>
      <c r="AF135" s="163"/>
      <c r="AG135" s="8">
        <v>12</v>
      </c>
      <c r="AH135" s="11">
        <v>0.87981053878034343</v>
      </c>
      <c r="AI135" s="11">
        <v>0.81914893617021278</v>
      </c>
      <c r="AJ135" s="11">
        <v>0.75357142857142856</v>
      </c>
      <c r="AK135" s="158"/>
      <c r="AL135" s="9">
        <v>11</v>
      </c>
      <c r="AM135" s="122">
        <v>0.92407527579493831</v>
      </c>
      <c r="AN135" s="122">
        <v>0.87368421052631584</v>
      </c>
      <c r="AO135" s="122">
        <v>0.85658914728682167</v>
      </c>
      <c r="AP135" s="176"/>
      <c r="AQ135" s="9">
        <v>12</v>
      </c>
      <c r="AR135" s="122">
        <v>0.88350168350168345</v>
      </c>
      <c r="AS135" s="122">
        <v>0.9</v>
      </c>
      <c r="AT135" s="122">
        <v>0.88636363636363635</v>
      </c>
    </row>
    <row r="136" spans="3:47" x14ac:dyDescent="0.25">
      <c r="C136" s="7">
        <v>44329</v>
      </c>
      <c r="D136" s="166"/>
      <c r="E136" s="8">
        <v>13</v>
      </c>
      <c r="F136" s="9">
        <v>212</v>
      </c>
      <c r="G136" s="9">
        <v>192</v>
      </c>
      <c r="H136" s="10">
        <v>0.90566037735849059</v>
      </c>
      <c r="I136" s="166"/>
      <c r="J136" s="8">
        <v>13</v>
      </c>
      <c r="K136" s="43">
        <v>280</v>
      </c>
      <c r="L136" s="43">
        <v>218</v>
      </c>
      <c r="M136" s="44">
        <v>0.77857142857142858</v>
      </c>
      <c r="N136" s="158"/>
      <c r="O136" s="9">
        <v>12</v>
      </c>
      <c r="P136" s="133">
        <v>258</v>
      </c>
      <c r="Q136" s="133">
        <v>227</v>
      </c>
      <c r="R136" s="119">
        <f t="shared" si="13"/>
        <v>0.87984496124031009</v>
      </c>
      <c r="S136" s="176"/>
      <c r="T136" s="9">
        <v>13</v>
      </c>
      <c r="U136" s="133">
        <v>264</v>
      </c>
      <c r="V136" s="133">
        <v>229</v>
      </c>
      <c r="W136" s="119">
        <f t="shared" si="12"/>
        <v>0.86742424242424243</v>
      </c>
      <c r="Z136" s="7">
        <v>44329</v>
      </c>
      <c r="AA136" s="163"/>
      <c r="AB136" s="8">
        <v>13</v>
      </c>
      <c r="AC136" s="10">
        <v>0.90690104166666663</v>
      </c>
      <c r="AD136" s="10">
        <v>0.84684684684684686</v>
      </c>
      <c r="AE136" s="10">
        <v>0.90566037735849059</v>
      </c>
      <c r="AF136" s="163"/>
      <c r="AG136" s="8">
        <v>13</v>
      </c>
      <c r="AH136" s="11">
        <v>0.85612788632326819</v>
      </c>
      <c r="AI136" s="11">
        <v>0.80851063829787229</v>
      </c>
      <c r="AJ136" s="11">
        <v>0.77857142857142858</v>
      </c>
      <c r="AK136" s="158"/>
      <c r="AL136" s="9">
        <v>12</v>
      </c>
      <c r="AM136" s="122">
        <v>0.90136275146009082</v>
      </c>
      <c r="AN136" s="122">
        <v>0.89473684210526316</v>
      </c>
      <c r="AO136" s="122">
        <v>0.87984496124031009</v>
      </c>
      <c r="AP136" s="176"/>
      <c r="AQ136" s="9">
        <v>13</v>
      </c>
      <c r="AR136" s="122">
        <v>0.90154052243804417</v>
      </c>
      <c r="AS136" s="122">
        <v>0.95</v>
      </c>
      <c r="AT136" s="122">
        <v>0.86742424242424243</v>
      </c>
    </row>
    <row r="137" spans="3:47" x14ac:dyDescent="0.25">
      <c r="C137" s="7">
        <v>44330</v>
      </c>
      <c r="D137" s="166"/>
      <c r="E137" s="8">
        <v>14</v>
      </c>
      <c r="F137" s="9">
        <v>212</v>
      </c>
      <c r="G137" s="9">
        <v>196</v>
      </c>
      <c r="H137" s="10">
        <v>0.92452830188679247</v>
      </c>
      <c r="I137" s="166"/>
      <c r="J137" s="8">
        <v>14</v>
      </c>
      <c r="K137" s="43">
        <v>280</v>
      </c>
      <c r="L137" s="43">
        <v>231</v>
      </c>
      <c r="M137" s="44">
        <v>0.82499999999999996</v>
      </c>
      <c r="N137" s="158"/>
      <c r="O137" s="9">
        <v>13</v>
      </c>
      <c r="P137" s="133">
        <v>258</v>
      </c>
      <c r="Q137" s="133">
        <v>218</v>
      </c>
      <c r="R137" s="119">
        <f t="shared" si="13"/>
        <v>0.84496124031007747</v>
      </c>
      <c r="S137" s="176"/>
      <c r="T137" s="9">
        <v>14</v>
      </c>
      <c r="U137" s="133">
        <v>264</v>
      </c>
      <c r="V137" s="133">
        <v>234</v>
      </c>
      <c r="W137" s="119">
        <f t="shared" si="12"/>
        <v>0.88636363636363635</v>
      </c>
      <c r="Z137" s="7">
        <v>44330</v>
      </c>
      <c r="AA137" s="163"/>
      <c r="AB137" s="8">
        <v>14</v>
      </c>
      <c r="AC137" s="10">
        <v>0.916015625</v>
      </c>
      <c r="AD137" s="10">
        <v>0.83783783783783783</v>
      </c>
      <c r="AE137" s="10">
        <v>0.92452830188679247</v>
      </c>
      <c r="AF137" s="163"/>
      <c r="AG137" s="8">
        <v>14</v>
      </c>
      <c r="AH137" s="11">
        <v>0.85257548845470688</v>
      </c>
      <c r="AI137" s="11">
        <v>0.81914893617021278</v>
      </c>
      <c r="AJ137" s="11">
        <v>0.82499999999999996</v>
      </c>
      <c r="AK137" s="158"/>
      <c r="AL137" s="9">
        <v>13</v>
      </c>
      <c r="AM137" s="122">
        <v>0.91758598312783901</v>
      </c>
      <c r="AN137" s="122">
        <v>0.86315789473684212</v>
      </c>
      <c r="AO137" s="122">
        <v>0.84496124031007747</v>
      </c>
      <c r="AP137" s="176"/>
      <c r="AQ137" s="9">
        <v>14</v>
      </c>
      <c r="AR137" s="122">
        <v>0.90020093770931009</v>
      </c>
      <c r="AS137" s="122">
        <v>0.93</v>
      </c>
      <c r="AT137" s="122">
        <v>0.88636363636363635</v>
      </c>
    </row>
    <row r="138" spans="3:47" x14ac:dyDescent="0.25">
      <c r="C138" s="7">
        <v>44331</v>
      </c>
      <c r="D138" s="166"/>
      <c r="E138" s="8">
        <v>15</v>
      </c>
      <c r="F138" s="9">
        <v>212</v>
      </c>
      <c r="G138" s="9">
        <v>197</v>
      </c>
      <c r="H138" s="10">
        <v>0.92924528301886788</v>
      </c>
      <c r="I138" s="166"/>
      <c r="J138" s="8">
        <v>15</v>
      </c>
      <c r="K138" s="43">
        <v>281</v>
      </c>
      <c r="L138" s="43">
        <v>227</v>
      </c>
      <c r="M138" s="44">
        <v>0.80782918149466187</v>
      </c>
      <c r="N138" s="158"/>
      <c r="O138" s="9">
        <v>14</v>
      </c>
      <c r="P138" s="133">
        <v>258</v>
      </c>
      <c r="Q138" s="133">
        <v>211</v>
      </c>
      <c r="R138" s="119">
        <f t="shared" si="13"/>
        <v>0.81782945736434109</v>
      </c>
      <c r="S138" s="176"/>
      <c r="T138" s="9">
        <v>15</v>
      </c>
      <c r="U138" s="133">
        <v>264</v>
      </c>
      <c r="V138" s="133">
        <v>237</v>
      </c>
      <c r="W138" s="119">
        <f t="shared" si="12"/>
        <v>0.89772727272727271</v>
      </c>
      <c r="Z138" s="7">
        <v>44331</v>
      </c>
      <c r="AA138" s="163"/>
      <c r="AB138" s="8">
        <v>15</v>
      </c>
      <c r="AC138" s="10">
        <v>0.90234375</v>
      </c>
      <c r="AD138" s="10">
        <v>0.83783783783783783</v>
      </c>
      <c r="AE138" s="10">
        <v>0.92924528301886788</v>
      </c>
      <c r="AF138" s="163"/>
      <c r="AG138" s="8">
        <v>15</v>
      </c>
      <c r="AH138" s="11">
        <v>0.86619301361752521</v>
      </c>
      <c r="AI138" s="11">
        <v>0.88297872340425532</v>
      </c>
      <c r="AJ138" s="11">
        <v>0.80782918149466187</v>
      </c>
      <c r="AK138" s="158"/>
      <c r="AL138" s="9">
        <v>14</v>
      </c>
      <c r="AM138" s="122">
        <v>0.90720311486048022</v>
      </c>
      <c r="AN138" s="122">
        <v>0.84210526315789469</v>
      </c>
      <c r="AO138" s="122">
        <v>0.82558139534883723</v>
      </c>
      <c r="AP138" s="176"/>
      <c r="AQ138" s="9">
        <v>15</v>
      </c>
      <c r="AR138" s="122">
        <v>0.9035498995311454</v>
      </c>
      <c r="AS138" s="122">
        <v>0.98</v>
      </c>
      <c r="AT138" s="122">
        <v>0.89772727272727271</v>
      </c>
    </row>
    <row r="139" spans="3:47" x14ac:dyDescent="0.25">
      <c r="C139" s="7">
        <v>44332</v>
      </c>
      <c r="D139" s="166"/>
      <c r="E139" s="8">
        <v>16</v>
      </c>
      <c r="F139" s="9">
        <v>212</v>
      </c>
      <c r="G139" s="9">
        <v>196</v>
      </c>
      <c r="H139" s="10">
        <v>0.92452830188679247</v>
      </c>
      <c r="I139" s="166"/>
      <c r="J139" s="8">
        <v>16</v>
      </c>
      <c r="K139" s="43">
        <v>281</v>
      </c>
      <c r="L139" s="43">
        <v>229</v>
      </c>
      <c r="M139" s="44">
        <v>0.81494661921708189</v>
      </c>
      <c r="N139" s="158"/>
      <c r="O139" s="9">
        <v>15</v>
      </c>
      <c r="P139" s="133">
        <v>258</v>
      </c>
      <c r="Q139" s="133">
        <v>220</v>
      </c>
      <c r="R139" s="119">
        <f t="shared" si="13"/>
        <v>0.8527131782945736</v>
      </c>
      <c r="S139" s="176"/>
      <c r="T139" s="9">
        <v>16</v>
      </c>
      <c r="U139" s="133">
        <v>264</v>
      </c>
      <c r="V139" s="133">
        <v>231</v>
      </c>
      <c r="W139" s="119">
        <f t="shared" si="12"/>
        <v>0.875</v>
      </c>
      <c r="Z139" s="7">
        <v>44332</v>
      </c>
      <c r="AA139" s="163"/>
      <c r="AB139" s="8">
        <v>16</v>
      </c>
      <c r="AC139" s="10">
        <v>0.91485275288092194</v>
      </c>
      <c r="AD139" s="10">
        <v>0.8288288288288288</v>
      </c>
      <c r="AE139" s="10">
        <v>0.92452830188679247</v>
      </c>
      <c r="AF139" s="163"/>
      <c r="AG139" s="8">
        <v>16</v>
      </c>
      <c r="AH139" s="11">
        <v>0.87625814091178211</v>
      </c>
      <c r="AI139" s="11">
        <v>0.81914893617021278</v>
      </c>
      <c r="AJ139" s="11">
        <v>0.81494661921708189</v>
      </c>
      <c r="AK139" s="158"/>
      <c r="AL139" s="9">
        <v>15</v>
      </c>
      <c r="AM139" s="122">
        <v>0.92602206359506811</v>
      </c>
      <c r="AN139" s="122">
        <v>0.86315789473684212</v>
      </c>
      <c r="AO139" s="122">
        <v>0.8527131782945736</v>
      </c>
      <c r="AP139" s="176"/>
      <c r="AQ139" s="9">
        <v>16</v>
      </c>
      <c r="AR139" s="122">
        <v>0.90154052243804417</v>
      </c>
      <c r="AS139" s="122">
        <v>0.93</v>
      </c>
      <c r="AT139" s="122">
        <v>0.875</v>
      </c>
    </row>
    <row r="140" spans="3:47" x14ac:dyDescent="0.25">
      <c r="C140" s="7">
        <v>44333</v>
      </c>
      <c r="D140" s="166"/>
      <c r="E140" s="8">
        <v>17</v>
      </c>
      <c r="F140" s="9">
        <v>212</v>
      </c>
      <c r="G140" s="9">
        <v>197</v>
      </c>
      <c r="H140" s="10">
        <v>0.92924528301886788</v>
      </c>
      <c r="I140" s="166"/>
      <c r="J140" s="8">
        <v>17</v>
      </c>
      <c r="K140" s="43">
        <v>281</v>
      </c>
      <c r="L140" s="43">
        <v>229</v>
      </c>
      <c r="M140" s="44">
        <v>0.81494661921708189</v>
      </c>
      <c r="N140" s="158"/>
      <c r="O140" s="9">
        <v>16</v>
      </c>
      <c r="P140" s="133">
        <v>258</v>
      </c>
      <c r="Q140" s="133">
        <v>218</v>
      </c>
      <c r="R140" s="119">
        <f t="shared" si="13"/>
        <v>0.84496124031007747</v>
      </c>
      <c r="S140" s="176"/>
      <c r="T140" s="9">
        <v>17</v>
      </c>
      <c r="U140" s="133">
        <v>264</v>
      </c>
      <c r="V140" s="133">
        <v>233</v>
      </c>
      <c r="W140" s="119">
        <f t="shared" si="12"/>
        <v>0.88257575757575757</v>
      </c>
      <c r="Z140" s="7">
        <v>44333</v>
      </c>
      <c r="AA140" s="163"/>
      <c r="AB140" s="8">
        <v>17</v>
      </c>
      <c r="AC140" s="10">
        <v>0.88540332906530095</v>
      </c>
      <c r="AD140" s="10">
        <v>0.8288288288288288</v>
      </c>
      <c r="AE140" s="10">
        <v>0.92924528301886788</v>
      </c>
      <c r="AF140" s="163"/>
      <c r="AG140" s="8">
        <v>17</v>
      </c>
      <c r="AH140" s="11">
        <v>0.87448194197750151</v>
      </c>
      <c r="AI140" s="11">
        <v>0.78723404255319152</v>
      </c>
      <c r="AJ140" s="11">
        <v>0.81494661921708189</v>
      </c>
      <c r="AK140" s="158"/>
      <c r="AL140" s="9">
        <v>16</v>
      </c>
      <c r="AM140" s="122">
        <v>0.91888384166125892</v>
      </c>
      <c r="AN140" s="122">
        <v>0.82105263157894737</v>
      </c>
      <c r="AO140" s="122">
        <v>0.84496124031007747</v>
      </c>
      <c r="AP140" s="176"/>
      <c r="AQ140" s="9">
        <v>17</v>
      </c>
      <c r="AR140" s="122">
        <v>0.85666443402545212</v>
      </c>
      <c r="AS140" s="122">
        <v>0.96</v>
      </c>
      <c r="AT140" s="122">
        <v>0.88257575757575757</v>
      </c>
    </row>
    <row r="141" spans="3:47" x14ac:dyDescent="0.25">
      <c r="C141" s="7">
        <v>44334</v>
      </c>
      <c r="D141" s="166"/>
      <c r="E141" s="8">
        <v>18</v>
      </c>
      <c r="F141" s="9">
        <v>212</v>
      </c>
      <c r="G141" s="9">
        <v>199</v>
      </c>
      <c r="H141" s="10">
        <v>0.93867924528301883</v>
      </c>
      <c r="I141" s="166"/>
      <c r="J141" s="8">
        <v>18</v>
      </c>
      <c r="K141" s="43">
        <v>281</v>
      </c>
      <c r="L141" s="43">
        <v>230</v>
      </c>
      <c r="M141" s="44">
        <v>0.81850533807829184</v>
      </c>
      <c r="N141" s="158"/>
      <c r="O141" s="9">
        <v>17</v>
      </c>
      <c r="P141" s="133">
        <v>258</v>
      </c>
      <c r="Q141" s="133">
        <v>232</v>
      </c>
      <c r="R141" s="119">
        <f t="shared" si="13"/>
        <v>0.89922480620155043</v>
      </c>
      <c r="S141" s="176"/>
      <c r="T141" s="9">
        <v>18</v>
      </c>
      <c r="U141" s="133">
        <v>264</v>
      </c>
      <c r="V141" s="133">
        <v>229</v>
      </c>
      <c r="W141" s="119">
        <f t="shared" si="12"/>
        <v>0.86742424242424243</v>
      </c>
      <c r="Z141" s="7">
        <v>44334</v>
      </c>
      <c r="AA141" s="163"/>
      <c r="AB141" s="8">
        <v>18</v>
      </c>
      <c r="AC141" s="10">
        <v>0.92620865139949105</v>
      </c>
      <c r="AD141" s="10">
        <v>0.80180180180180183</v>
      </c>
      <c r="AE141" s="10">
        <v>0.93867924528301883</v>
      </c>
      <c r="AF141" s="163"/>
      <c r="AG141" s="8">
        <v>18</v>
      </c>
      <c r="AH141" s="11">
        <v>0.88454706927175841</v>
      </c>
      <c r="AI141" s="11">
        <v>0.77659574468085102</v>
      </c>
      <c r="AJ141" s="11">
        <v>0.81850533807829184</v>
      </c>
      <c r="AK141" s="158"/>
      <c r="AL141" s="9">
        <v>17</v>
      </c>
      <c r="AM141" s="122">
        <v>0.91953277092796881</v>
      </c>
      <c r="AN141" s="122">
        <v>0.87368421052631584</v>
      </c>
      <c r="AO141" s="122">
        <v>0.89922480620155043</v>
      </c>
      <c r="AP141" s="176"/>
      <c r="AQ141" s="9">
        <v>18</v>
      </c>
      <c r="AR141" s="122">
        <v>0.88211654387139982</v>
      </c>
      <c r="AS141" s="122">
        <v>0.88</v>
      </c>
      <c r="AT141" s="122">
        <v>0.86742424242424243</v>
      </c>
    </row>
    <row r="142" spans="3:47" x14ac:dyDescent="0.25">
      <c r="C142" s="7">
        <v>44335</v>
      </c>
      <c r="D142" s="166"/>
      <c r="E142" s="8">
        <v>19</v>
      </c>
      <c r="F142" s="9">
        <v>212</v>
      </c>
      <c r="G142" s="9">
        <v>203</v>
      </c>
      <c r="H142" s="10">
        <v>0.95754716981132071</v>
      </c>
      <c r="I142" s="166"/>
      <c r="J142" s="8">
        <v>19</v>
      </c>
      <c r="K142" s="43">
        <v>281</v>
      </c>
      <c r="L142" s="43">
        <v>229</v>
      </c>
      <c r="M142" s="44">
        <v>0.81494661921708189</v>
      </c>
      <c r="N142" s="158"/>
      <c r="O142" s="9">
        <v>18</v>
      </c>
      <c r="P142" s="133">
        <v>260</v>
      </c>
      <c r="Q142" s="133">
        <v>227</v>
      </c>
      <c r="R142" s="119">
        <f t="shared" si="13"/>
        <v>0.87307692307692308</v>
      </c>
      <c r="S142" s="176"/>
      <c r="T142" s="9">
        <v>19</v>
      </c>
      <c r="U142" s="133">
        <v>264</v>
      </c>
      <c r="V142" s="133">
        <v>235</v>
      </c>
      <c r="W142" s="119">
        <f t="shared" si="12"/>
        <v>0.89015151515151514</v>
      </c>
      <c r="Z142" s="7">
        <v>44335</v>
      </c>
      <c r="AA142" s="163"/>
      <c r="AB142" s="8">
        <v>19</v>
      </c>
      <c r="AC142" s="10">
        <v>0.90839694656488545</v>
      </c>
      <c r="AD142" s="10">
        <v>0.83783783783783783</v>
      </c>
      <c r="AE142" s="10">
        <v>0.95754716981132071</v>
      </c>
      <c r="AF142" s="163"/>
      <c r="AG142" s="8">
        <v>19</v>
      </c>
      <c r="AH142" s="11">
        <v>0.88336293664890464</v>
      </c>
      <c r="AI142" s="11">
        <v>0.72277227722772275</v>
      </c>
      <c r="AJ142" s="11">
        <v>0.81494661921708189</v>
      </c>
      <c r="AK142" s="158"/>
      <c r="AL142" s="9">
        <v>18</v>
      </c>
      <c r="AM142" s="122">
        <v>0.9137153895685769</v>
      </c>
      <c r="AN142" s="122">
        <v>0.86315789473684212</v>
      </c>
      <c r="AO142" s="122">
        <v>0.87307692307692308</v>
      </c>
      <c r="AP142" s="176"/>
      <c r="AQ142" s="9">
        <v>19</v>
      </c>
      <c r="AR142" s="122">
        <v>0.9356999330207636</v>
      </c>
      <c r="AS142" s="122">
        <v>0.87</v>
      </c>
      <c r="AT142" s="122">
        <v>0.89015151515151514</v>
      </c>
    </row>
    <row r="143" spans="3:47" x14ac:dyDescent="0.25">
      <c r="C143" s="7">
        <v>44336</v>
      </c>
      <c r="D143" s="166"/>
      <c r="E143" s="8">
        <v>20</v>
      </c>
      <c r="F143" s="9">
        <v>212</v>
      </c>
      <c r="G143" s="9">
        <v>203</v>
      </c>
      <c r="H143" s="10">
        <v>0.95754716981132071</v>
      </c>
      <c r="I143" s="166"/>
      <c r="J143" s="8">
        <v>20</v>
      </c>
      <c r="K143" s="43">
        <v>281</v>
      </c>
      <c r="L143" s="43">
        <v>233</v>
      </c>
      <c r="M143" s="44">
        <v>0.8291814946619217</v>
      </c>
      <c r="N143" s="158"/>
      <c r="O143" s="9">
        <v>19</v>
      </c>
      <c r="P143" s="133">
        <v>260</v>
      </c>
      <c r="Q143" s="133">
        <v>230</v>
      </c>
      <c r="R143" s="119">
        <f t="shared" si="13"/>
        <v>0.88461538461538458</v>
      </c>
      <c r="S143" s="176"/>
      <c r="T143" s="9">
        <v>20</v>
      </c>
      <c r="U143" s="133">
        <v>264</v>
      </c>
      <c r="V143" s="133">
        <v>245</v>
      </c>
      <c r="W143" s="119">
        <f t="shared" si="12"/>
        <v>0.92803030303030298</v>
      </c>
      <c r="Z143" s="7">
        <v>44336</v>
      </c>
      <c r="AA143" s="163"/>
      <c r="AB143" s="8">
        <v>20</v>
      </c>
      <c r="AC143" s="10">
        <v>0.9171934260429836</v>
      </c>
      <c r="AD143" s="10">
        <v>0.81981981981981977</v>
      </c>
      <c r="AE143" s="10">
        <v>0.95754716981132071</v>
      </c>
      <c r="AF143" s="163"/>
      <c r="AG143" s="8">
        <v>20</v>
      </c>
      <c r="AH143" s="11">
        <v>0.85968028419182951</v>
      </c>
      <c r="AI143" s="11">
        <v>0.81188118811881194</v>
      </c>
      <c r="AJ143" s="11">
        <v>0.8291814946619217</v>
      </c>
      <c r="AK143" s="158"/>
      <c r="AL143" s="9">
        <v>19</v>
      </c>
      <c r="AM143" s="122">
        <v>0.90663232453316167</v>
      </c>
      <c r="AN143" s="122">
        <v>0.84210526315789469</v>
      </c>
      <c r="AO143" s="122">
        <v>0.88461538461538458</v>
      </c>
      <c r="AP143" s="176"/>
      <c r="AQ143" s="9">
        <v>20</v>
      </c>
      <c r="AR143" s="122">
        <v>0.93101138647019421</v>
      </c>
      <c r="AS143" s="122">
        <v>0.86</v>
      </c>
      <c r="AT143" s="122">
        <v>0.92803030303030298</v>
      </c>
    </row>
    <row r="144" spans="3:47" x14ac:dyDescent="0.25">
      <c r="C144" s="7">
        <v>44337</v>
      </c>
      <c r="D144" s="166"/>
      <c r="E144" s="8">
        <v>21</v>
      </c>
      <c r="F144" s="9">
        <v>234</v>
      </c>
      <c r="G144" s="9">
        <v>202</v>
      </c>
      <c r="H144" s="10">
        <v>0.86324786324786329</v>
      </c>
      <c r="I144" s="166"/>
      <c r="J144" s="8">
        <v>21</v>
      </c>
      <c r="K144" s="43">
        <v>281</v>
      </c>
      <c r="L144" s="43">
        <v>236</v>
      </c>
      <c r="M144" s="44">
        <v>0.83985765124555156</v>
      </c>
      <c r="N144" s="158"/>
      <c r="O144" s="9">
        <v>20</v>
      </c>
      <c r="P144" s="133">
        <v>260</v>
      </c>
      <c r="Q144" s="133">
        <v>227</v>
      </c>
      <c r="R144" s="119">
        <f t="shared" si="13"/>
        <v>0.87307692307692308</v>
      </c>
      <c r="S144" s="176"/>
      <c r="T144" s="9">
        <v>21</v>
      </c>
      <c r="U144" s="133">
        <v>264</v>
      </c>
      <c r="V144" s="133">
        <v>245</v>
      </c>
      <c r="W144" s="119">
        <f t="shared" si="12"/>
        <v>0.92803030303030298</v>
      </c>
      <c r="Z144" s="7">
        <v>44337</v>
      </c>
      <c r="AA144" s="163"/>
      <c r="AB144" s="8">
        <v>21</v>
      </c>
      <c r="AC144" s="10">
        <v>0.86662569145666868</v>
      </c>
      <c r="AD144" s="10">
        <v>0.83185840707964598</v>
      </c>
      <c r="AE144" s="10">
        <v>0.86324786324786329</v>
      </c>
      <c r="AF144" s="163"/>
      <c r="AG144" s="8">
        <v>21</v>
      </c>
      <c r="AH144" s="11">
        <v>0.83540556542332745</v>
      </c>
      <c r="AI144" s="11">
        <v>0.82178217821782173</v>
      </c>
      <c r="AJ144" s="11">
        <v>0.83985765124555156</v>
      </c>
      <c r="AK144" s="158"/>
      <c r="AL144" s="9">
        <v>20</v>
      </c>
      <c r="AM144" s="122">
        <v>0.91178364455891825</v>
      </c>
      <c r="AN144" s="122">
        <v>0.91578947368421049</v>
      </c>
      <c r="AO144" s="122">
        <v>0.87307692307692308</v>
      </c>
      <c r="AP144" s="176"/>
      <c r="AQ144" s="9">
        <v>21</v>
      </c>
      <c r="AR144" s="122">
        <v>0.94105827193569991</v>
      </c>
      <c r="AS144" s="122">
        <v>0.85</v>
      </c>
      <c r="AT144" s="122">
        <v>0.92803030303030298</v>
      </c>
    </row>
    <row r="145" spans="3:46" x14ac:dyDescent="0.25">
      <c r="C145" s="7">
        <v>44338</v>
      </c>
      <c r="D145" s="166"/>
      <c r="E145" s="8">
        <v>22</v>
      </c>
      <c r="F145" s="9">
        <v>243</v>
      </c>
      <c r="G145" s="9">
        <v>203</v>
      </c>
      <c r="H145" s="10">
        <v>0.83539094650205759</v>
      </c>
      <c r="I145" s="166"/>
      <c r="J145" s="8">
        <v>22</v>
      </c>
      <c r="K145" s="43">
        <v>281</v>
      </c>
      <c r="L145" s="43">
        <v>228</v>
      </c>
      <c r="M145" s="44">
        <v>0.81138790035587194</v>
      </c>
      <c r="N145" s="158"/>
      <c r="O145" s="9">
        <v>21</v>
      </c>
      <c r="P145" s="133">
        <v>260</v>
      </c>
      <c r="Q145" s="133">
        <v>224</v>
      </c>
      <c r="R145" s="119">
        <f t="shared" si="13"/>
        <v>0.86153846153846159</v>
      </c>
      <c r="S145" s="176"/>
      <c r="T145" s="9">
        <v>22</v>
      </c>
      <c r="U145" s="133">
        <v>264</v>
      </c>
      <c r="V145" s="133">
        <v>244</v>
      </c>
      <c r="W145" s="119">
        <f t="shared" si="12"/>
        <v>0.9242424242424242</v>
      </c>
      <c r="Z145" s="7">
        <v>44338</v>
      </c>
      <c r="AA145" s="163"/>
      <c r="AB145" s="8">
        <v>22</v>
      </c>
      <c r="AC145" s="10">
        <v>0.89797172710510142</v>
      </c>
      <c r="AD145" s="10">
        <v>0.84070796460176989</v>
      </c>
      <c r="AE145" s="10">
        <v>0.83539094650205759</v>
      </c>
      <c r="AF145" s="163"/>
      <c r="AG145" s="8">
        <v>22</v>
      </c>
      <c r="AH145" s="11">
        <v>0.85435168738898759</v>
      </c>
      <c r="AI145" s="11">
        <v>0.87128712871287128</v>
      </c>
      <c r="AJ145" s="11">
        <v>0.81138790035587194</v>
      </c>
      <c r="AK145" s="158"/>
      <c r="AL145" s="9">
        <v>21</v>
      </c>
      <c r="AM145" s="122">
        <v>0.91435930457179648</v>
      </c>
      <c r="AN145" s="122">
        <v>0.90526315789473688</v>
      </c>
      <c r="AO145" s="122">
        <v>0.86153846153846159</v>
      </c>
      <c r="AP145" s="176"/>
      <c r="AQ145" s="9">
        <v>22</v>
      </c>
      <c r="AR145" s="122">
        <v>0.93328885923949301</v>
      </c>
      <c r="AS145" s="122">
        <v>0.87</v>
      </c>
      <c r="AT145" s="122">
        <v>0.9242424242424242</v>
      </c>
    </row>
    <row r="146" spans="3:46" x14ac:dyDescent="0.25">
      <c r="C146" s="7">
        <v>44339</v>
      </c>
      <c r="D146" s="166"/>
      <c r="E146" s="8">
        <v>23</v>
      </c>
      <c r="F146" s="9">
        <v>243</v>
      </c>
      <c r="G146" s="9">
        <v>205</v>
      </c>
      <c r="H146" s="10">
        <v>0.84362139917695478</v>
      </c>
      <c r="I146" s="166"/>
      <c r="J146" s="8">
        <v>23</v>
      </c>
      <c r="K146" s="43">
        <v>281</v>
      </c>
      <c r="L146" s="43">
        <v>224</v>
      </c>
      <c r="M146" s="44">
        <v>0.79715302491103202</v>
      </c>
      <c r="N146" s="158"/>
      <c r="O146" s="9">
        <v>22</v>
      </c>
      <c r="P146" s="133">
        <v>260</v>
      </c>
      <c r="Q146" s="133">
        <v>224</v>
      </c>
      <c r="R146" s="119">
        <f t="shared" si="13"/>
        <v>0.86153846153846159</v>
      </c>
      <c r="S146" s="176"/>
      <c r="T146" s="9">
        <v>23</v>
      </c>
      <c r="U146" s="133">
        <v>264</v>
      </c>
      <c r="V146" s="133">
        <v>251</v>
      </c>
      <c r="W146" s="119">
        <f t="shared" si="12"/>
        <v>0.9507575757575758</v>
      </c>
      <c r="Z146" s="7">
        <v>44339</v>
      </c>
      <c r="AA146" s="163"/>
      <c r="AB146" s="8">
        <v>23</v>
      </c>
      <c r="AC146" s="10">
        <v>0.85556238475722191</v>
      </c>
      <c r="AD146" s="10">
        <v>0.84955752212389379</v>
      </c>
      <c r="AE146" s="10">
        <v>0.84362139917695478</v>
      </c>
      <c r="AF146" s="163"/>
      <c r="AG146" s="8">
        <v>23</v>
      </c>
      <c r="AH146" s="11">
        <v>0.85671995263469514</v>
      </c>
      <c r="AI146" s="11">
        <v>0.82178217821782173</v>
      </c>
      <c r="AJ146" s="11">
        <v>0.79715302491103202</v>
      </c>
      <c r="AK146" s="158"/>
      <c r="AL146" s="9">
        <v>22</v>
      </c>
      <c r="AM146" s="122">
        <v>0.90276883451384415</v>
      </c>
      <c r="AN146" s="122">
        <v>0.86315789473684212</v>
      </c>
      <c r="AO146" s="122">
        <v>0.86153846153846159</v>
      </c>
      <c r="AP146" s="176"/>
      <c r="AQ146" s="9">
        <v>23</v>
      </c>
      <c r="AR146" s="122">
        <v>0.94329553035356906</v>
      </c>
      <c r="AS146" s="122">
        <v>0.88</v>
      </c>
      <c r="AT146" s="122">
        <v>0.9507575757575758</v>
      </c>
    </row>
    <row r="147" spans="3:46" x14ac:dyDescent="0.25">
      <c r="C147" s="7">
        <v>44340</v>
      </c>
      <c r="D147" s="166"/>
      <c r="E147" s="8">
        <v>24</v>
      </c>
      <c r="F147" s="9">
        <v>247</v>
      </c>
      <c r="G147" s="9">
        <v>220</v>
      </c>
      <c r="H147" s="10">
        <v>0.89068825910931171</v>
      </c>
      <c r="I147" s="166"/>
      <c r="J147" s="8">
        <v>24</v>
      </c>
      <c r="K147" s="43">
        <v>281</v>
      </c>
      <c r="L147" s="43">
        <v>233</v>
      </c>
      <c r="M147" s="44">
        <v>0.8291814946619217</v>
      </c>
      <c r="N147" s="158"/>
      <c r="O147" s="9">
        <v>23</v>
      </c>
      <c r="P147" s="133">
        <v>260</v>
      </c>
      <c r="Q147" s="133">
        <v>231</v>
      </c>
      <c r="R147" s="119">
        <f t="shared" si="13"/>
        <v>0.88846153846153841</v>
      </c>
      <c r="S147" s="176"/>
      <c r="T147" s="9">
        <v>24</v>
      </c>
      <c r="U147" s="133">
        <v>264</v>
      </c>
      <c r="V147" s="133">
        <v>245</v>
      </c>
      <c r="W147" s="119">
        <f t="shared" si="12"/>
        <v>0.92803030303030298</v>
      </c>
      <c r="Z147" s="7">
        <v>44340</v>
      </c>
      <c r="AA147" s="163"/>
      <c r="AB147" s="8">
        <v>24</v>
      </c>
      <c r="AC147" s="10">
        <v>0.91058394160583944</v>
      </c>
      <c r="AD147" s="10">
        <v>0.8584070796460177</v>
      </c>
      <c r="AE147" s="10">
        <v>0.89068825910931171</v>
      </c>
      <c r="AF147" s="163"/>
      <c r="AG147" s="8">
        <v>24</v>
      </c>
      <c r="AH147" s="11">
        <v>0.85968028419182951</v>
      </c>
      <c r="AI147" s="11">
        <v>0.73267326732673266</v>
      </c>
      <c r="AJ147" s="11">
        <v>0.8291814946619217</v>
      </c>
      <c r="AK147" s="158"/>
      <c r="AL147" s="9">
        <v>23</v>
      </c>
      <c r="AM147" s="122">
        <v>0.92144236960721182</v>
      </c>
      <c r="AN147" s="122">
        <v>0.87368421052631584</v>
      </c>
      <c r="AO147" s="122">
        <v>0.88846153846153841</v>
      </c>
      <c r="AP147" s="176"/>
      <c r="AQ147" s="9">
        <v>24</v>
      </c>
      <c r="AR147" s="122">
        <v>0.91727818545697126</v>
      </c>
      <c r="AS147" s="122">
        <v>0.93</v>
      </c>
      <c r="AT147" s="122">
        <v>0.92803030303030298</v>
      </c>
    </row>
    <row r="148" spans="3:46" x14ac:dyDescent="0.25">
      <c r="C148" s="7">
        <v>44341</v>
      </c>
      <c r="D148" s="166"/>
      <c r="E148" s="8">
        <v>25</v>
      </c>
      <c r="F148" s="9">
        <v>247</v>
      </c>
      <c r="G148" s="9">
        <v>223</v>
      </c>
      <c r="H148" s="10">
        <v>0.90283400809716596</v>
      </c>
      <c r="I148" s="166"/>
      <c r="J148" s="8">
        <v>25</v>
      </c>
      <c r="K148" s="43">
        <v>281</v>
      </c>
      <c r="L148" s="43">
        <v>236</v>
      </c>
      <c r="M148" s="44">
        <v>0.83985765124555156</v>
      </c>
      <c r="N148" s="158"/>
      <c r="O148" s="9">
        <v>24</v>
      </c>
      <c r="P148" s="133">
        <v>260</v>
      </c>
      <c r="Q148" s="133">
        <v>233</v>
      </c>
      <c r="R148" s="119">
        <f t="shared" si="13"/>
        <v>0.89615384615384619</v>
      </c>
      <c r="S148" s="176"/>
      <c r="T148" s="9">
        <v>25</v>
      </c>
      <c r="U148" s="133">
        <v>264</v>
      </c>
      <c r="V148" s="133">
        <v>250</v>
      </c>
      <c r="W148" s="119">
        <f t="shared" si="12"/>
        <v>0.94696969696969702</v>
      </c>
      <c r="Z148" s="7">
        <v>44341</v>
      </c>
      <c r="AA148" s="163"/>
      <c r="AB148" s="8">
        <v>25</v>
      </c>
      <c r="AC148" s="10">
        <v>0.89233576642335766</v>
      </c>
      <c r="AD148" s="10">
        <v>0.82300884955752207</v>
      </c>
      <c r="AE148" s="10">
        <v>0.90283400809716596</v>
      </c>
      <c r="AF148" s="163"/>
      <c r="AG148" s="8">
        <v>25</v>
      </c>
      <c r="AH148" s="11">
        <v>0.87736966824644547</v>
      </c>
      <c r="AI148" s="11">
        <v>0.83168316831683164</v>
      </c>
      <c r="AJ148" s="11">
        <v>0.83985765124555156</v>
      </c>
      <c r="AK148" s="158"/>
      <c r="AL148" s="9">
        <v>24</v>
      </c>
      <c r="AM148" s="122">
        <v>0.92144236960721182</v>
      </c>
      <c r="AN148" s="122">
        <v>0.86315789473684212</v>
      </c>
      <c r="AO148" s="122">
        <v>0.89615384615384619</v>
      </c>
      <c r="AP148" s="176"/>
      <c r="AQ148" s="9">
        <v>25</v>
      </c>
      <c r="AR148" s="122">
        <v>0.90793862575050033</v>
      </c>
      <c r="AS148" s="122">
        <v>0.87</v>
      </c>
      <c r="AT148" s="122">
        <v>0.94696969696969702</v>
      </c>
    </row>
    <row r="149" spans="3:46" x14ac:dyDescent="0.25">
      <c r="C149" s="7">
        <v>44342</v>
      </c>
      <c r="D149" s="166"/>
      <c r="E149" s="8">
        <v>26</v>
      </c>
      <c r="F149" s="9">
        <v>247</v>
      </c>
      <c r="G149" s="9">
        <v>220</v>
      </c>
      <c r="H149" s="10">
        <v>0.89068825910931171</v>
      </c>
      <c r="I149" s="166"/>
      <c r="J149" s="8">
        <v>26</v>
      </c>
      <c r="K149" s="43">
        <v>283</v>
      </c>
      <c r="L149" s="43">
        <v>234</v>
      </c>
      <c r="M149" s="44">
        <v>0.82685512367491165</v>
      </c>
      <c r="N149" s="158"/>
      <c r="O149" s="9">
        <v>25</v>
      </c>
      <c r="P149" s="133">
        <v>260</v>
      </c>
      <c r="Q149" s="133">
        <v>228</v>
      </c>
      <c r="R149" s="119">
        <f t="shared" si="13"/>
        <v>0.87692307692307692</v>
      </c>
      <c r="S149" s="176"/>
      <c r="T149" s="9">
        <v>26</v>
      </c>
      <c r="U149" s="133">
        <v>264</v>
      </c>
      <c r="V149" s="133">
        <v>233</v>
      </c>
      <c r="W149" s="119">
        <f t="shared" si="12"/>
        <v>0.88257575757575757</v>
      </c>
      <c r="Z149" s="7">
        <v>44342</v>
      </c>
      <c r="AA149" s="163"/>
      <c r="AB149" s="8">
        <v>26</v>
      </c>
      <c r="AC149" s="10">
        <v>0.93554216867469875</v>
      </c>
      <c r="AD149" s="10">
        <v>0.8584070796460177</v>
      </c>
      <c r="AE149" s="10">
        <v>0.89068825910931171</v>
      </c>
      <c r="AF149" s="163"/>
      <c r="AG149" s="8">
        <v>26</v>
      </c>
      <c r="AH149" s="11">
        <v>0.8595971563981043</v>
      </c>
      <c r="AI149" s="11">
        <v>0.73267326732673266</v>
      </c>
      <c r="AJ149" s="11">
        <v>0.82685512367491165</v>
      </c>
      <c r="AK149" s="158"/>
      <c r="AL149" s="9">
        <v>25</v>
      </c>
      <c r="AM149" s="122">
        <v>0.92916934964584674</v>
      </c>
      <c r="AN149" s="122">
        <v>0.86315789473684212</v>
      </c>
      <c r="AO149" s="122">
        <v>0.87692307692307692</v>
      </c>
      <c r="AP149" s="176"/>
      <c r="AQ149" s="9">
        <v>26</v>
      </c>
      <c r="AR149" s="122">
        <v>0.90793862575050033</v>
      </c>
      <c r="AS149" s="122">
        <v>0.91</v>
      </c>
      <c r="AT149" s="122">
        <v>0.88257575757575757</v>
      </c>
    </row>
    <row r="150" spans="3:46" x14ac:dyDescent="0.25">
      <c r="C150" s="7">
        <v>44343</v>
      </c>
      <c r="D150" s="166"/>
      <c r="E150" s="8">
        <v>27</v>
      </c>
      <c r="F150" s="9">
        <v>247</v>
      </c>
      <c r="G150" s="9">
        <v>223</v>
      </c>
      <c r="H150" s="10">
        <v>0.9</v>
      </c>
      <c r="I150" s="166"/>
      <c r="J150" s="8">
        <v>27</v>
      </c>
      <c r="K150" s="43">
        <v>283</v>
      </c>
      <c r="L150" s="43">
        <v>231</v>
      </c>
      <c r="M150" s="44">
        <v>0.81625441696113077</v>
      </c>
      <c r="N150" s="158"/>
      <c r="O150" s="9">
        <v>26</v>
      </c>
      <c r="P150" s="133">
        <v>260</v>
      </c>
      <c r="Q150" s="133">
        <v>226</v>
      </c>
      <c r="R150" s="119">
        <f t="shared" si="13"/>
        <v>0.86923076923076925</v>
      </c>
      <c r="S150" s="176"/>
      <c r="T150" s="9">
        <v>27</v>
      </c>
      <c r="U150" s="133">
        <v>261</v>
      </c>
      <c r="V150" s="133">
        <v>241</v>
      </c>
      <c r="W150" s="119">
        <f t="shared" si="12"/>
        <v>0.92337164750957856</v>
      </c>
      <c r="Z150" s="7">
        <v>44343</v>
      </c>
      <c r="AA150" s="163"/>
      <c r="AB150" s="8">
        <v>27</v>
      </c>
      <c r="AC150" s="10">
        <v>0.90930930930930931</v>
      </c>
      <c r="AD150" s="10">
        <v>0.84955752212389379</v>
      </c>
      <c r="AE150" s="10">
        <v>0.90283400809716596</v>
      </c>
      <c r="AF150" s="163"/>
      <c r="AG150" s="8">
        <v>27</v>
      </c>
      <c r="AH150" s="11">
        <v>0.85485781990521326</v>
      </c>
      <c r="AI150" s="11">
        <v>0.80198019801980203</v>
      </c>
      <c r="AJ150" s="11">
        <v>0.81625441696113077</v>
      </c>
      <c r="AK150" s="158"/>
      <c r="AL150" s="9">
        <v>26</v>
      </c>
      <c r="AM150" s="122">
        <v>0.92401802962009016</v>
      </c>
      <c r="AN150" s="122">
        <v>0.82105263157894737</v>
      </c>
      <c r="AO150" s="122">
        <v>0.86923076923076925</v>
      </c>
      <c r="AP150" s="176"/>
      <c r="AQ150" s="9">
        <v>27</v>
      </c>
      <c r="AR150" s="122">
        <v>0.92977717758271439</v>
      </c>
      <c r="AS150" s="122">
        <v>0.87628865979381443</v>
      </c>
      <c r="AT150" s="122">
        <v>0.92337164750957856</v>
      </c>
    </row>
    <row r="151" spans="3:46" x14ac:dyDescent="0.25">
      <c r="C151" s="7">
        <v>44344</v>
      </c>
      <c r="D151" s="166"/>
      <c r="E151" s="8">
        <v>28</v>
      </c>
      <c r="F151" s="9">
        <v>252</v>
      </c>
      <c r="G151" s="9">
        <v>215</v>
      </c>
      <c r="H151" s="10">
        <v>0.85</v>
      </c>
      <c r="I151" s="166"/>
      <c r="J151" s="8">
        <v>28</v>
      </c>
      <c r="K151" s="43">
        <v>283</v>
      </c>
      <c r="L151" s="43">
        <v>234</v>
      </c>
      <c r="M151" s="44">
        <v>0.82685512367491165</v>
      </c>
      <c r="N151" s="158"/>
      <c r="O151" s="9">
        <v>27</v>
      </c>
      <c r="P151" s="133">
        <v>260</v>
      </c>
      <c r="Q151" s="133">
        <v>230</v>
      </c>
      <c r="R151" s="119">
        <f t="shared" si="13"/>
        <v>0.88461538461538458</v>
      </c>
      <c r="S151" s="176"/>
      <c r="T151" s="9">
        <v>28</v>
      </c>
      <c r="U151" s="133">
        <v>261</v>
      </c>
      <c r="V151" s="133">
        <v>244</v>
      </c>
      <c r="W151" s="119">
        <f t="shared" si="12"/>
        <v>0.93486590038314177</v>
      </c>
      <c r="Z151" s="7">
        <v>44344</v>
      </c>
      <c r="AA151" s="163"/>
      <c r="AB151" s="8">
        <v>28</v>
      </c>
      <c r="AC151" s="10">
        <v>0.93313253012048192</v>
      </c>
      <c r="AD151" s="10">
        <v>0.84166666666666667</v>
      </c>
      <c r="AE151" s="10">
        <v>0.85317460317460314</v>
      </c>
      <c r="AF151" s="163"/>
      <c r="AG151" s="8">
        <v>28</v>
      </c>
      <c r="AH151" s="11">
        <v>0.85841232227488151</v>
      </c>
      <c r="AI151" s="11">
        <v>0.83168316831683164</v>
      </c>
      <c r="AJ151" s="11">
        <v>0.82685512367491165</v>
      </c>
      <c r="AK151" s="158"/>
      <c r="AL151" s="9">
        <v>27</v>
      </c>
      <c r="AM151" s="122">
        <v>0.92594977462974892</v>
      </c>
      <c r="AN151" s="122">
        <v>0.9263157894736842</v>
      </c>
      <c r="AO151" s="122">
        <v>0.88461538461538458</v>
      </c>
      <c r="AP151" s="176"/>
      <c r="AQ151" s="9">
        <v>28</v>
      </c>
      <c r="AR151" s="122">
        <v>0.93923024983119519</v>
      </c>
      <c r="AS151" s="122">
        <v>0.98969072164948457</v>
      </c>
      <c r="AT151" s="122">
        <v>0.93486590038314177</v>
      </c>
    </row>
    <row r="152" spans="3:46" x14ac:dyDescent="0.25">
      <c r="C152" s="7">
        <v>44345</v>
      </c>
      <c r="D152" s="166"/>
      <c r="E152" s="8">
        <v>29</v>
      </c>
      <c r="F152" s="9">
        <v>252</v>
      </c>
      <c r="G152" s="9">
        <v>225</v>
      </c>
      <c r="H152" s="10">
        <v>0.89</v>
      </c>
      <c r="I152" s="166"/>
      <c r="J152" s="8">
        <v>29</v>
      </c>
      <c r="K152" s="43">
        <v>283</v>
      </c>
      <c r="L152" s="43">
        <v>232</v>
      </c>
      <c r="M152" s="44">
        <v>0.81978798586572443</v>
      </c>
      <c r="N152" s="158"/>
      <c r="O152" s="9">
        <v>28</v>
      </c>
      <c r="P152" s="133">
        <v>260</v>
      </c>
      <c r="Q152" s="133">
        <v>241</v>
      </c>
      <c r="R152" s="119">
        <f t="shared" si="13"/>
        <v>0.92692307692307696</v>
      </c>
      <c r="S152" s="176"/>
      <c r="T152" s="9">
        <v>29</v>
      </c>
      <c r="U152" s="133">
        <v>261</v>
      </c>
      <c r="V152" s="133">
        <v>246</v>
      </c>
      <c r="W152" s="119">
        <f t="shared" si="12"/>
        <v>0.94252873563218387</v>
      </c>
      <c r="Z152" s="7">
        <v>44345</v>
      </c>
      <c r="AA152" s="163"/>
      <c r="AB152" s="8">
        <v>29</v>
      </c>
      <c r="AC152" s="10">
        <v>0.93313253012048192</v>
      </c>
      <c r="AD152" s="10">
        <v>0.84166666666666667</v>
      </c>
      <c r="AE152" s="10">
        <v>0.85317460317460314</v>
      </c>
      <c r="AF152" s="163"/>
      <c r="AG152" s="8">
        <v>29</v>
      </c>
      <c r="AH152" s="11">
        <v>0.87203791469194314</v>
      </c>
      <c r="AI152" s="11">
        <v>0.81188118811881194</v>
      </c>
      <c r="AJ152" s="11">
        <v>0.81978798586572443</v>
      </c>
      <c r="AK152" s="158"/>
      <c r="AL152" s="9">
        <v>28</v>
      </c>
      <c r="AM152" s="122">
        <v>0.91757887958789441</v>
      </c>
      <c r="AN152" s="122">
        <v>0.88421052631578945</v>
      </c>
      <c r="AO152" s="122">
        <v>0.92692307692307696</v>
      </c>
      <c r="AP152" s="176"/>
      <c r="AQ152" s="9">
        <v>29</v>
      </c>
      <c r="AR152" s="122">
        <v>0.9554355165428764</v>
      </c>
      <c r="AS152" s="122">
        <v>0.89690721649484539</v>
      </c>
      <c r="AT152" s="122">
        <v>0.94252873563218387</v>
      </c>
    </row>
    <row r="153" spans="3:46" x14ac:dyDescent="0.25">
      <c r="C153" s="7">
        <v>44346</v>
      </c>
      <c r="D153" s="166"/>
      <c r="E153" s="8">
        <v>30</v>
      </c>
      <c r="F153" s="9">
        <v>252</v>
      </c>
      <c r="G153" s="9">
        <v>217</v>
      </c>
      <c r="H153" s="10">
        <v>0.86111111111111116</v>
      </c>
      <c r="I153" s="166"/>
      <c r="J153" s="8">
        <v>30</v>
      </c>
      <c r="K153" s="43">
        <v>283</v>
      </c>
      <c r="L153" s="43">
        <v>229</v>
      </c>
      <c r="M153" s="44">
        <v>0.80918727915194344</v>
      </c>
      <c r="N153" s="158"/>
      <c r="O153" s="9">
        <v>29</v>
      </c>
      <c r="P153" s="133">
        <v>260</v>
      </c>
      <c r="Q153" s="133">
        <v>242</v>
      </c>
      <c r="R153" s="119">
        <f t="shared" si="13"/>
        <v>0.93076923076923079</v>
      </c>
      <c r="S153" s="176"/>
      <c r="T153" s="9">
        <v>30</v>
      </c>
      <c r="U153" s="133">
        <v>261</v>
      </c>
      <c r="V153" s="133">
        <v>246</v>
      </c>
      <c r="W153" s="119">
        <f t="shared" si="12"/>
        <v>0.94252873563218387</v>
      </c>
      <c r="Z153" s="7">
        <v>44346</v>
      </c>
      <c r="AA153" s="163"/>
      <c r="AB153" s="8">
        <v>30</v>
      </c>
      <c r="AC153" s="10">
        <v>0.91024096385542164</v>
      </c>
      <c r="AD153" s="10">
        <v>0.796875</v>
      </c>
      <c r="AE153" s="10">
        <v>0.86111111111111116</v>
      </c>
      <c r="AF153" s="163"/>
      <c r="AG153" s="8">
        <v>30</v>
      </c>
      <c r="AH153" s="11">
        <v>0.84715639810426535</v>
      </c>
      <c r="AI153" s="11">
        <v>0.73267326732673266</v>
      </c>
      <c r="AJ153" s="11">
        <v>0.80918727915194344</v>
      </c>
      <c r="AK153" s="158"/>
      <c r="AL153" s="9">
        <v>29</v>
      </c>
      <c r="AM153" s="122">
        <v>0.93367675466838373</v>
      </c>
      <c r="AN153" s="122">
        <v>0.9263157894736842</v>
      </c>
      <c r="AO153" s="122">
        <v>0.93076923076923079</v>
      </c>
      <c r="AP153" s="176"/>
      <c r="AQ153" s="9">
        <v>30</v>
      </c>
      <c r="AR153" s="122">
        <v>0.93854375417501668</v>
      </c>
      <c r="AS153" s="122">
        <v>0.97029702970297027</v>
      </c>
      <c r="AT153" s="122">
        <v>0.94252873563218387</v>
      </c>
    </row>
    <row r="154" spans="3:46" ht="15.75" thickBot="1" x14ac:dyDescent="0.3">
      <c r="C154" s="7">
        <v>44347</v>
      </c>
      <c r="D154" s="166"/>
      <c r="E154" s="8">
        <v>31</v>
      </c>
      <c r="F154" s="9">
        <v>252</v>
      </c>
      <c r="G154" s="9">
        <v>216</v>
      </c>
      <c r="H154" s="10">
        <v>0.8571428571428571</v>
      </c>
      <c r="I154" s="166"/>
      <c r="J154" s="8">
        <v>31</v>
      </c>
      <c r="K154" s="43">
        <v>283</v>
      </c>
      <c r="L154" s="43">
        <v>227</v>
      </c>
      <c r="M154" s="44">
        <v>0.80212014134275622</v>
      </c>
      <c r="N154" s="158"/>
      <c r="O154" s="9">
        <v>30</v>
      </c>
      <c r="P154" s="133">
        <v>260</v>
      </c>
      <c r="Q154" s="133">
        <v>236</v>
      </c>
      <c r="R154" s="119">
        <f t="shared" si="13"/>
        <v>0.90769230769230769</v>
      </c>
      <c r="S154" s="177"/>
      <c r="T154" s="9">
        <v>31</v>
      </c>
      <c r="U154" s="133">
        <v>261</v>
      </c>
      <c r="V154" s="133">
        <v>242</v>
      </c>
      <c r="W154" s="119">
        <f t="shared" si="12"/>
        <v>0.92720306513409967</v>
      </c>
      <c r="Z154" s="7">
        <v>44347</v>
      </c>
      <c r="AA154" s="163"/>
      <c r="AB154" s="8">
        <v>31</v>
      </c>
      <c r="AC154" s="10">
        <v>0.91746987951807224</v>
      </c>
      <c r="AD154" s="10">
        <v>0.89147286821705429</v>
      </c>
      <c r="AE154" s="10">
        <v>0.8571428571428571</v>
      </c>
      <c r="AF154" s="163"/>
      <c r="AG154" s="8">
        <v>31</v>
      </c>
      <c r="AH154" s="11">
        <v>0.86848341232227488</v>
      </c>
      <c r="AI154" s="11">
        <v>0.79207920792079212</v>
      </c>
      <c r="AJ154" s="11">
        <v>0.80212014134275622</v>
      </c>
      <c r="AK154" s="158"/>
      <c r="AL154" s="9">
        <v>30</v>
      </c>
      <c r="AM154" s="122">
        <v>0.92852543464262716</v>
      </c>
      <c r="AN154" s="122">
        <v>0.86315789473684212</v>
      </c>
      <c r="AO154" s="122">
        <v>0.90769230769230769</v>
      </c>
      <c r="AP154" s="177"/>
      <c r="AQ154" s="9">
        <v>31</v>
      </c>
      <c r="AR154" s="122">
        <v>0.93654990085922007</v>
      </c>
      <c r="AS154" s="122">
        <v>0.88118811881188119</v>
      </c>
      <c r="AT154" s="122">
        <v>0.92720306513409967</v>
      </c>
    </row>
    <row r="155" spans="3:46" ht="31.9" customHeight="1" thickTop="1" x14ac:dyDescent="0.25">
      <c r="C155" s="7">
        <v>44348</v>
      </c>
      <c r="D155" s="165" t="s">
        <v>32</v>
      </c>
      <c r="E155" s="8">
        <v>1</v>
      </c>
      <c r="F155" s="9">
        <v>265</v>
      </c>
      <c r="G155" s="9">
        <v>215</v>
      </c>
      <c r="H155" s="10">
        <v>0.81132075471698117</v>
      </c>
      <c r="I155" s="165" t="s">
        <v>32</v>
      </c>
      <c r="J155" s="8">
        <v>1</v>
      </c>
      <c r="K155" s="43">
        <v>285</v>
      </c>
      <c r="L155" s="43">
        <v>229</v>
      </c>
      <c r="M155" s="44">
        <v>0.80350877192982462</v>
      </c>
      <c r="N155" s="158"/>
      <c r="O155" s="9">
        <v>31</v>
      </c>
      <c r="P155" s="133">
        <v>260</v>
      </c>
      <c r="Q155" s="133">
        <v>236</v>
      </c>
      <c r="R155" s="119">
        <f t="shared" si="13"/>
        <v>0.90769230769230769</v>
      </c>
      <c r="S155" s="175" t="s">
        <v>32</v>
      </c>
      <c r="T155" s="9">
        <v>1</v>
      </c>
      <c r="U155" s="133">
        <v>261</v>
      </c>
      <c r="V155" s="133">
        <v>246</v>
      </c>
      <c r="W155" s="119">
        <f t="shared" si="12"/>
        <v>0.94252873563218387</v>
      </c>
      <c r="Z155" s="7">
        <v>44348</v>
      </c>
      <c r="AA155" s="166" t="s">
        <v>32</v>
      </c>
      <c r="AB155" s="8">
        <v>1</v>
      </c>
      <c r="AC155" s="10">
        <v>0.91556886227544909</v>
      </c>
      <c r="AD155" s="10">
        <v>0.88617886178861793</v>
      </c>
      <c r="AE155" s="10">
        <v>0.81132075471698117</v>
      </c>
      <c r="AF155" s="166" t="s">
        <v>32</v>
      </c>
      <c r="AG155" s="8">
        <v>1</v>
      </c>
      <c r="AH155" s="11">
        <v>0.84123222748815163</v>
      </c>
      <c r="AI155" s="11">
        <v>0.6633663366336634</v>
      </c>
      <c r="AJ155" s="11">
        <v>0.80350877192982462</v>
      </c>
      <c r="AK155" s="158"/>
      <c r="AL155" s="9">
        <v>31</v>
      </c>
      <c r="AM155" s="122">
        <v>0.91757887958789441</v>
      </c>
      <c r="AN155" s="122">
        <v>0.84210526315789469</v>
      </c>
      <c r="AO155" s="122">
        <v>0.90769230769230769</v>
      </c>
      <c r="AP155" s="175" t="s">
        <v>32</v>
      </c>
      <c r="AQ155" s="9">
        <v>1</v>
      </c>
      <c r="AR155" s="122">
        <v>0.89424983476536679</v>
      </c>
      <c r="AS155" s="122">
        <v>0.87128712871287128</v>
      </c>
      <c r="AT155" s="122">
        <v>0.94252873563218387</v>
      </c>
    </row>
    <row r="156" spans="3:46" ht="14.25" customHeight="1" x14ac:dyDescent="0.25">
      <c r="C156" s="7">
        <v>44349</v>
      </c>
      <c r="D156" s="166"/>
      <c r="E156" s="8">
        <v>2</v>
      </c>
      <c r="F156" s="9">
        <v>271</v>
      </c>
      <c r="G156" s="9">
        <v>211</v>
      </c>
      <c r="H156" s="10">
        <v>0.77859778597785978</v>
      </c>
      <c r="I156" s="166"/>
      <c r="J156" s="8">
        <v>2</v>
      </c>
      <c r="K156" s="43">
        <v>285</v>
      </c>
      <c r="L156" s="43">
        <v>227</v>
      </c>
      <c r="M156" s="44">
        <v>0.79649122807017547</v>
      </c>
      <c r="N156" s="175" t="s">
        <v>32</v>
      </c>
      <c r="O156" s="9">
        <v>1</v>
      </c>
      <c r="P156" s="133">
        <v>260</v>
      </c>
      <c r="Q156" s="133">
        <v>234</v>
      </c>
      <c r="R156" s="119">
        <f t="shared" si="13"/>
        <v>0.9</v>
      </c>
      <c r="S156" s="176"/>
      <c r="T156" s="9">
        <v>2</v>
      </c>
      <c r="U156" s="133">
        <v>261</v>
      </c>
      <c r="V156" s="133">
        <v>247</v>
      </c>
      <c r="W156" s="119">
        <f t="shared" si="12"/>
        <v>0.94636015325670497</v>
      </c>
      <c r="Z156" s="7">
        <v>44349</v>
      </c>
      <c r="AA156" s="166"/>
      <c r="AB156" s="8">
        <v>2</v>
      </c>
      <c r="AC156" s="10">
        <v>0.91</v>
      </c>
      <c r="AD156" s="10">
        <v>0.92682926829268297</v>
      </c>
      <c r="AE156" s="10">
        <v>0.77859778597785978</v>
      </c>
      <c r="AF156" s="166"/>
      <c r="AG156" s="8">
        <v>2</v>
      </c>
      <c r="AH156" s="11">
        <v>0.86966824644549767</v>
      </c>
      <c r="AI156" s="11">
        <v>0.86138613861386137</v>
      </c>
      <c r="AJ156" s="11">
        <v>0.79649122807017547</v>
      </c>
      <c r="AK156" s="175" t="s">
        <v>32</v>
      </c>
      <c r="AL156" s="9">
        <v>1</v>
      </c>
      <c r="AM156" s="122">
        <v>0.91757887958789441</v>
      </c>
      <c r="AN156" s="122">
        <v>0.82105263157894737</v>
      </c>
      <c r="AO156" s="122">
        <v>0.9</v>
      </c>
      <c r="AP156" s="176"/>
      <c r="AQ156" s="9">
        <v>2</v>
      </c>
      <c r="AR156" s="122">
        <v>0.91473892927957701</v>
      </c>
      <c r="AS156" s="122">
        <v>0.86138613861386137</v>
      </c>
      <c r="AT156" s="122">
        <v>0.94636015325670497</v>
      </c>
    </row>
    <row r="157" spans="3:46" x14ac:dyDescent="0.25">
      <c r="C157" s="7">
        <v>44350</v>
      </c>
      <c r="D157" s="166"/>
      <c r="E157" s="8">
        <v>3</v>
      </c>
      <c r="F157" s="9">
        <v>271</v>
      </c>
      <c r="G157" s="9">
        <v>231</v>
      </c>
      <c r="H157" s="10">
        <v>0.85239852398523985</v>
      </c>
      <c r="I157" s="166"/>
      <c r="J157" s="8">
        <v>3</v>
      </c>
      <c r="K157" s="43">
        <v>285</v>
      </c>
      <c r="L157" s="43">
        <v>237</v>
      </c>
      <c r="M157" s="44">
        <v>0.83157894736842108</v>
      </c>
      <c r="N157" s="176"/>
      <c r="O157" s="9">
        <v>2</v>
      </c>
      <c r="P157" s="133">
        <v>260</v>
      </c>
      <c r="Q157" s="133">
        <v>238</v>
      </c>
      <c r="R157" s="119">
        <f t="shared" si="13"/>
        <v>0.91538461538461535</v>
      </c>
      <c r="S157" s="176"/>
      <c r="T157" s="9">
        <v>3</v>
      </c>
      <c r="U157" s="133">
        <v>261</v>
      </c>
      <c r="V157" s="133">
        <v>246</v>
      </c>
      <c r="W157" s="119">
        <f t="shared" si="12"/>
        <v>0.94252873563218387</v>
      </c>
      <c r="Z157" s="7">
        <v>44350</v>
      </c>
      <c r="AA157" s="166"/>
      <c r="AB157" s="8">
        <v>3</v>
      </c>
      <c r="AC157" s="10">
        <v>0.94</v>
      </c>
      <c r="AD157" s="10">
        <v>0.84</v>
      </c>
      <c r="AE157" s="10">
        <v>0.85</v>
      </c>
      <c r="AF157" s="166"/>
      <c r="AG157" s="8">
        <v>3</v>
      </c>
      <c r="AH157" s="11">
        <v>0.85071090047393361</v>
      </c>
      <c r="AI157" s="11">
        <v>0.85148514851485146</v>
      </c>
      <c r="AJ157" s="11">
        <v>0.83157894736842108</v>
      </c>
      <c r="AK157" s="176"/>
      <c r="AL157" s="9">
        <v>2</v>
      </c>
      <c r="AM157" s="122">
        <v>0.92788151963940757</v>
      </c>
      <c r="AN157" s="122">
        <v>0.83157894736842108</v>
      </c>
      <c r="AO157" s="122">
        <v>0.91538461538461535</v>
      </c>
      <c r="AP157" s="176"/>
      <c r="AQ157" s="9">
        <v>3</v>
      </c>
      <c r="AR157" s="122">
        <v>0.90945142101784537</v>
      </c>
      <c r="AS157" s="122">
        <v>0.93069306930693074</v>
      </c>
      <c r="AT157" s="122">
        <v>0.94252873563218387</v>
      </c>
    </row>
    <row r="158" spans="3:46" x14ac:dyDescent="0.25">
      <c r="C158" s="7">
        <v>44351</v>
      </c>
      <c r="D158" s="166"/>
      <c r="E158" s="8">
        <v>4</v>
      </c>
      <c r="F158" s="9">
        <v>271</v>
      </c>
      <c r="G158" s="9">
        <v>225</v>
      </c>
      <c r="H158" s="10">
        <v>0.8302583025830258</v>
      </c>
      <c r="I158" s="166"/>
      <c r="J158" s="8">
        <v>4</v>
      </c>
      <c r="K158" s="43">
        <v>285</v>
      </c>
      <c r="L158" s="43">
        <v>236</v>
      </c>
      <c r="M158" s="44">
        <v>0.82807017543859651</v>
      </c>
      <c r="N158" s="176"/>
      <c r="O158" s="9">
        <v>3</v>
      </c>
      <c r="P158" s="133">
        <v>260</v>
      </c>
      <c r="Q158" s="133">
        <v>241</v>
      </c>
      <c r="R158" s="119">
        <f t="shared" si="13"/>
        <v>0.92692307692307696</v>
      </c>
      <c r="S158" s="176"/>
      <c r="T158" s="9">
        <v>4</v>
      </c>
      <c r="U158" s="133">
        <v>261</v>
      </c>
      <c r="V158" s="133">
        <v>246</v>
      </c>
      <c r="W158" s="119">
        <f t="shared" si="12"/>
        <v>0.94252873563218387</v>
      </c>
      <c r="Z158" s="7">
        <v>44351</v>
      </c>
      <c r="AA158" s="166"/>
      <c r="AB158" s="8">
        <v>4</v>
      </c>
      <c r="AC158" s="10">
        <v>0.91641791044776122</v>
      </c>
      <c r="AD158" s="10">
        <v>0.89430894308943087</v>
      </c>
      <c r="AE158" s="10">
        <v>0.8302583025830258</v>
      </c>
      <c r="AF158" s="166"/>
      <c r="AG158" s="8">
        <v>4</v>
      </c>
      <c r="AH158" s="11">
        <v>0.84834123222748814</v>
      </c>
      <c r="AI158" s="11">
        <v>0.7722772277227723</v>
      </c>
      <c r="AJ158" s="11">
        <v>0.82807017543859651</v>
      </c>
      <c r="AK158" s="176"/>
      <c r="AL158" s="9">
        <v>3</v>
      </c>
      <c r="AM158" s="122">
        <v>0.91629104958145524</v>
      </c>
      <c r="AN158" s="122">
        <v>0.83157894736842108</v>
      </c>
      <c r="AO158" s="122">
        <v>0.92692307692307696</v>
      </c>
      <c r="AP158" s="176"/>
      <c r="AQ158" s="9">
        <v>4</v>
      </c>
      <c r="AR158" s="122">
        <v>0.92800528401585203</v>
      </c>
      <c r="AS158" s="122">
        <v>0.95</v>
      </c>
      <c r="AT158" s="122">
        <v>0.94252873563218387</v>
      </c>
    </row>
    <row r="159" spans="3:46" x14ac:dyDescent="0.25">
      <c r="C159" s="7">
        <v>44352</v>
      </c>
      <c r="D159" s="166"/>
      <c r="E159" s="8">
        <v>5</v>
      </c>
      <c r="F159" s="9">
        <v>275</v>
      </c>
      <c r="G159" s="9">
        <v>228</v>
      </c>
      <c r="H159" s="10">
        <v>0.8290909090909091</v>
      </c>
      <c r="I159" s="166"/>
      <c r="J159" s="8">
        <v>5</v>
      </c>
      <c r="K159" s="43">
        <v>285</v>
      </c>
      <c r="L159" s="43">
        <v>231</v>
      </c>
      <c r="M159" s="44">
        <v>0.81052631578947365</v>
      </c>
      <c r="N159" s="176"/>
      <c r="O159" s="9">
        <v>4</v>
      </c>
      <c r="P159" s="133">
        <v>260</v>
      </c>
      <c r="Q159" s="133">
        <v>242</v>
      </c>
      <c r="R159" s="119">
        <f t="shared" si="13"/>
        <v>0.93076923076923079</v>
      </c>
      <c r="S159" s="176"/>
      <c r="T159" s="9">
        <v>5</v>
      </c>
      <c r="U159" s="133">
        <v>261</v>
      </c>
      <c r="V159" s="133">
        <v>245</v>
      </c>
      <c r="W159" s="119">
        <f t="shared" si="12"/>
        <v>0.93869731800766287</v>
      </c>
      <c r="Z159" s="7">
        <v>44352</v>
      </c>
      <c r="AA159" s="166"/>
      <c r="AB159" s="8">
        <v>5</v>
      </c>
      <c r="AC159" s="10">
        <v>0.93</v>
      </c>
      <c r="AD159" s="10">
        <v>0.85</v>
      </c>
      <c r="AE159" s="10">
        <v>0.8302583025830258</v>
      </c>
      <c r="AF159" s="166"/>
      <c r="AG159" s="8">
        <v>5</v>
      </c>
      <c r="AH159" s="11">
        <v>0.85663507109004744</v>
      </c>
      <c r="AI159" s="11">
        <v>0.7722772277227723</v>
      </c>
      <c r="AJ159" s="11">
        <v>0.81052631578947365</v>
      </c>
      <c r="AK159" s="176"/>
      <c r="AL159" s="9">
        <v>4</v>
      </c>
      <c r="AM159" s="122">
        <v>0.92337411461687058</v>
      </c>
      <c r="AN159" s="122">
        <v>0.89473684210526316</v>
      </c>
      <c r="AO159" s="122">
        <v>0.93076923076923079</v>
      </c>
      <c r="AP159" s="176"/>
      <c r="AQ159" s="9">
        <v>5</v>
      </c>
      <c r="AR159" s="122">
        <v>0.92007926023778075</v>
      </c>
      <c r="AS159" s="122">
        <v>0.95</v>
      </c>
      <c r="AT159" s="122">
        <v>0.93869731800766287</v>
      </c>
    </row>
    <row r="160" spans="3:46" x14ac:dyDescent="0.25">
      <c r="C160" s="7">
        <v>44353</v>
      </c>
      <c r="D160" s="166"/>
      <c r="E160" s="8">
        <v>6</v>
      </c>
      <c r="F160" s="9">
        <v>277</v>
      </c>
      <c r="G160" s="9">
        <v>231</v>
      </c>
      <c r="H160" s="10">
        <v>0.83393501805054149</v>
      </c>
      <c r="I160" s="166"/>
      <c r="J160" s="8">
        <v>6</v>
      </c>
      <c r="K160" s="43">
        <v>285</v>
      </c>
      <c r="L160" s="43">
        <v>232</v>
      </c>
      <c r="M160" s="44">
        <v>0.81403508771929822</v>
      </c>
      <c r="N160" s="176"/>
      <c r="O160" s="9">
        <v>5</v>
      </c>
      <c r="P160" s="133">
        <v>260</v>
      </c>
      <c r="Q160" s="133">
        <v>239</v>
      </c>
      <c r="R160" s="119">
        <f t="shared" si="13"/>
        <v>0.91923076923076918</v>
      </c>
      <c r="S160" s="176"/>
      <c r="T160" s="9">
        <v>6</v>
      </c>
      <c r="U160" s="133">
        <v>261</v>
      </c>
      <c r="V160" s="133">
        <v>247</v>
      </c>
      <c r="W160" s="119">
        <f t="shared" si="12"/>
        <v>0.94636015325670497</v>
      </c>
      <c r="Z160" s="7">
        <v>44353</v>
      </c>
      <c r="AA160" s="166"/>
      <c r="AB160" s="8">
        <v>6</v>
      </c>
      <c r="AC160" s="10">
        <v>0.92</v>
      </c>
      <c r="AD160" s="10">
        <v>0.86</v>
      </c>
      <c r="AE160" s="10">
        <v>0.83</v>
      </c>
      <c r="AF160" s="166"/>
      <c r="AG160" s="8">
        <v>6</v>
      </c>
      <c r="AH160" s="11">
        <v>0.83353080568720384</v>
      </c>
      <c r="AI160" s="11">
        <v>0.78217821782178221</v>
      </c>
      <c r="AJ160" s="11">
        <v>0.81403508771929822</v>
      </c>
      <c r="AK160" s="176"/>
      <c r="AL160" s="9">
        <v>5</v>
      </c>
      <c r="AM160" s="122">
        <v>0.90470057952350291</v>
      </c>
      <c r="AN160" s="122">
        <v>0.83157894736842108</v>
      </c>
      <c r="AO160" s="122">
        <v>0.91923076923076918</v>
      </c>
      <c r="AP160" s="176"/>
      <c r="AQ160" s="9">
        <v>6</v>
      </c>
      <c r="AR160" s="122">
        <v>0.939894319682959</v>
      </c>
      <c r="AS160" s="122">
        <v>0.9</v>
      </c>
      <c r="AT160" s="122">
        <v>0.94636015325670497</v>
      </c>
    </row>
    <row r="161" spans="3:46" x14ac:dyDescent="0.25">
      <c r="C161" s="7">
        <v>44354</v>
      </c>
      <c r="D161" s="166"/>
      <c r="E161" s="8">
        <v>7</v>
      </c>
      <c r="F161" s="9">
        <v>277</v>
      </c>
      <c r="G161" s="9">
        <v>235</v>
      </c>
      <c r="H161" s="10">
        <v>0.85</v>
      </c>
      <c r="I161" s="166"/>
      <c r="J161" s="8">
        <v>7</v>
      </c>
      <c r="K161" s="43">
        <v>285</v>
      </c>
      <c r="L161" s="43">
        <v>233</v>
      </c>
      <c r="M161" s="44">
        <v>0.81754385964912279</v>
      </c>
      <c r="N161" s="176"/>
      <c r="O161" s="9">
        <v>6</v>
      </c>
      <c r="P161" s="133">
        <v>260</v>
      </c>
      <c r="Q161" s="133">
        <v>241</v>
      </c>
      <c r="R161" s="119">
        <f t="shared" si="13"/>
        <v>0.92692307692307696</v>
      </c>
      <c r="S161" s="176"/>
      <c r="T161" s="9">
        <v>7</v>
      </c>
      <c r="U161" s="133">
        <v>262</v>
      </c>
      <c r="V161" s="133">
        <v>251</v>
      </c>
      <c r="W161" s="119">
        <f t="shared" si="12"/>
        <v>0.9580152671755725</v>
      </c>
      <c r="Z161" s="7">
        <v>44354</v>
      </c>
      <c r="AA161" s="166"/>
      <c r="AB161" s="8">
        <v>7</v>
      </c>
      <c r="AC161" s="10">
        <v>0.9</v>
      </c>
      <c r="AD161" s="10">
        <v>0.92</v>
      </c>
      <c r="AE161" s="10">
        <v>0.85</v>
      </c>
      <c r="AF161" s="166"/>
      <c r="AG161" s="8">
        <v>7</v>
      </c>
      <c r="AH161" s="11">
        <v>0.85900473933649291</v>
      </c>
      <c r="AI161" s="11">
        <v>0.78217821782178221</v>
      </c>
      <c r="AJ161" s="11">
        <v>0.81754385964912279</v>
      </c>
      <c r="AK161" s="176"/>
      <c r="AL161" s="9">
        <v>6</v>
      </c>
      <c r="AM161" s="122">
        <v>0.93625241468126208</v>
      </c>
      <c r="AN161" s="122">
        <v>0.76842105263157889</v>
      </c>
      <c r="AO161" s="122">
        <v>0.92692307692307696</v>
      </c>
      <c r="AP161" s="176"/>
      <c r="AQ161" s="9">
        <v>7</v>
      </c>
      <c r="AR161" s="122">
        <v>0.90488771466314399</v>
      </c>
      <c r="AS161" s="122">
        <v>0.86138613861386137</v>
      </c>
      <c r="AT161" s="122">
        <v>0.9580152671755725</v>
      </c>
    </row>
    <row r="162" spans="3:46" x14ac:dyDescent="0.25">
      <c r="C162" s="7">
        <v>44355</v>
      </c>
      <c r="D162" s="166"/>
      <c r="E162" s="8">
        <v>8</v>
      </c>
      <c r="F162" s="9">
        <v>277</v>
      </c>
      <c r="G162" s="9">
        <v>237</v>
      </c>
      <c r="H162" s="10">
        <v>0.85559566787003605</v>
      </c>
      <c r="I162" s="166"/>
      <c r="J162" s="8">
        <v>8</v>
      </c>
      <c r="K162" s="43">
        <v>284</v>
      </c>
      <c r="L162" s="43">
        <v>228</v>
      </c>
      <c r="M162" s="44">
        <v>0.8</v>
      </c>
      <c r="N162" s="176"/>
      <c r="O162" s="9">
        <v>7</v>
      </c>
      <c r="P162" s="133">
        <v>260</v>
      </c>
      <c r="Q162" s="133">
        <v>221</v>
      </c>
      <c r="R162" s="119">
        <f t="shared" si="13"/>
        <v>0.85</v>
      </c>
      <c r="S162" s="176"/>
      <c r="T162" s="9">
        <v>8</v>
      </c>
      <c r="U162" s="133">
        <v>262</v>
      </c>
      <c r="V162" s="133">
        <v>251</v>
      </c>
      <c r="W162" s="119">
        <f t="shared" si="12"/>
        <v>0.9580152671755725</v>
      </c>
      <c r="Z162" s="7">
        <v>44355</v>
      </c>
      <c r="AA162" s="166"/>
      <c r="AB162" s="8">
        <v>8</v>
      </c>
      <c r="AC162" s="10">
        <v>0.87</v>
      </c>
      <c r="AD162" s="10">
        <v>0.92</v>
      </c>
      <c r="AE162" s="10">
        <v>0.86</v>
      </c>
      <c r="AF162" s="166"/>
      <c r="AG162" s="8">
        <v>8</v>
      </c>
      <c r="AH162" s="11">
        <v>0.86196682464454977</v>
      </c>
      <c r="AI162" s="11">
        <v>0.7722772277227723</v>
      </c>
      <c r="AJ162" s="11">
        <v>0.8</v>
      </c>
      <c r="AK162" s="176"/>
      <c r="AL162" s="9">
        <v>7</v>
      </c>
      <c r="AM162" s="122">
        <v>0.89375402446877017</v>
      </c>
      <c r="AN162" s="122">
        <v>0.85263157894736841</v>
      </c>
      <c r="AO162" s="122">
        <v>0.85</v>
      </c>
      <c r="AP162" s="176"/>
      <c r="AQ162" s="9">
        <v>8</v>
      </c>
      <c r="AR162" s="122">
        <v>0.91083223249669754</v>
      </c>
      <c r="AS162" s="122">
        <v>0.91089108910891092</v>
      </c>
      <c r="AT162" s="122">
        <v>0.9580152671755725</v>
      </c>
    </row>
    <row r="163" spans="3:46" x14ac:dyDescent="0.25">
      <c r="C163" s="7">
        <v>44356</v>
      </c>
      <c r="D163" s="166"/>
      <c r="E163" s="8">
        <v>9</v>
      </c>
      <c r="F163" s="9">
        <v>277</v>
      </c>
      <c r="G163" s="9">
        <v>237</v>
      </c>
      <c r="H163" s="10">
        <v>0.85559566787003605</v>
      </c>
      <c r="I163" s="166"/>
      <c r="J163" s="8">
        <v>9</v>
      </c>
      <c r="K163" s="43">
        <v>284</v>
      </c>
      <c r="L163" s="43">
        <v>235</v>
      </c>
      <c r="M163" s="44">
        <v>0.82746478873239437</v>
      </c>
      <c r="N163" s="176"/>
      <c r="O163" s="9">
        <v>8</v>
      </c>
      <c r="P163" s="133">
        <v>260</v>
      </c>
      <c r="Q163" s="133">
        <v>237</v>
      </c>
      <c r="R163" s="119">
        <f t="shared" si="13"/>
        <v>0.91153846153846152</v>
      </c>
      <c r="S163" s="176"/>
      <c r="T163" s="9">
        <v>9</v>
      </c>
      <c r="U163" s="133">
        <v>262</v>
      </c>
      <c r="V163" s="133">
        <v>258</v>
      </c>
      <c r="W163" s="119">
        <f t="shared" si="12"/>
        <v>0.98473282442748089</v>
      </c>
      <c r="Z163" s="7">
        <v>44356</v>
      </c>
      <c r="AA163" s="166"/>
      <c r="AB163" s="8">
        <v>9</v>
      </c>
      <c r="AC163" s="10">
        <v>0.89</v>
      </c>
      <c r="AD163" s="10">
        <v>0.9</v>
      </c>
      <c r="AE163" s="10">
        <v>0.86</v>
      </c>
      <c r="AF163" s="166"/>
      <c r="AG163" s="8">
        <v>9</v>
      </c>
      <c r="AH163" s="11">
        <v>0.87085308056872035</v>
      </c>
      <c r="AI163" s="11">
        <v>0.7407407407407407</v>
      </c>
      <c r="AJ163" s="11">
        <v>0.82746478873239437</v>
      </c>
      <c r="AK163" s="176"/>
      <c r="AL163" s="9">
        <v>8</v>
      </c>
      <c r="AM163" s="122">
        <v>0.89375402446877017</v>
      </c>
      <c r="AN163" s="122">
        <v>0.83157894736842108</v>
      </c>
      <c r="AO163" s="122">
        <v>0.91153846153846152</v>
      </c>
      <c r="AP163" s="176"/>
      <c r="AQ163" s="9">
        <v>9</v>
      </c>
      <c r="AR163" s="122">
        <v>0.9134742404227213</v>
      </c>
      <c r="AS163" s="122">
        <v>0.93069306930693074</v>
      </c>
      <c r="AT163" s="122">
        <v>0.98473282442748089</v>
      </c>
    </row>
    <row r="164" spans="3:46" x14ac:dyDescent="0.25">
      <c r="C164" s="7">
        <v>44357</v>
      </c>
      <c r="D164" s="166"/>
      <c r="E164" s="8">
        <v>10</v>
      </c>
      <c r="F164" s="9">
        <v>277</v>
      </c>
      <c r="G164" s="9">
        <v>236</v>
      </c>
      <c r="H164" s="10">
        <v>0.85198555956678701</v>
      </c>
      <c r="I164" s="166"/>
      <c r="J164" s="8">
        <v>10</v>
      </c>
      <c r="K164" s="43">
        <v>284</v>
      </c>
      <c r="L164" s="43">
        <v>230</v>
      </c>
      <c r="M164" s="44">
        <v>0.8098591549295775</v>
      </c>
      <c r="N164" s="176"/>
      <c r="O164" s="9">
        <v>9</v>
      </c>
      <c r="P164" s="133">
        <v>260</v>
      </c>
      <c r="Q164" s="133">
        <v>238</v>
      </c>
      <c r="R164" s="119">
        <f t="shared" si="13"/>
        <v>0.91538461538461535</v>
      </c>
      <c r="S164" s="176"/>
      <c r="T164" s="9">
        <v>10</v>
      </c>
      <c r="U164" s="133">
        <v>262</v>
      </c>
      <c r="V164" s="133">
        <v>246</v>
      </c>
      <c r="W164" s="119">
        <f t="shared" si="12"/>
        <v>0.93893129770992367</v>
      </c>
      <c r="Z164" s="7">
        <v>44357</v>
      </c>
      <c r="AA164" s="166"/>
      <c r="AB164" s="8">
        <v>10</v>
      </c>
      <c r="AC164" s="10">
        <v>0.87916666666666665</v>
      </c>
      <c r="AD164" s="10">
        <v>0.86290322580645162</v>
      </c>
      <c r="AE164" s="10">
        <v>0.85198555956678701</v>
      </c>
      <c r="AF164" s="166"/>
      <c r="AG164" s="8">
        <v>10</v>
      </c>
      <c r="AH164" s="11">
        <v>0.84537914691943128</v>
      </c>
      <c r="AI164" s="11">
        <v>0.75</v>
      </c>
      <c r="AJ164" s="11">
        <v>0.8098591549295775</v>
      </c>
      <c r="AK164" s="176"/>
      <c r="AL164" s="9">
        <v>9</v>
      </c>
      <c r="AM164" s="122">
        <v>0.9053444945267225</v>
      </c>
      <c r="AN164" s="122">
        <v>0.82105263157894737</v>
      </c>
      <c r="AO164" s="122">
        <v>0.91538461538461535</v>
      </c>
      <c r="AP164" s="176"/>
      <c r="AQ164" s="9">
        <v>10</v>
      </c>
      <c r="AR164" s="122">
        <v>0.91677675033025097</v>
      </c>
      <c r="AS164" s="122">
        <v>0.96039603960396036</v>
      </c>
      <c r="AT164" s="122">
        <v>0.93893129770992367</v>
      </c>
    </row>
    <row r="165" spans="3:46" x14ac:dyDescent="0.25">
      <c r="C165" s="7">
        <v>44358</v>
      </c>
      <c r="D165" s="166"/>
      <c r="E165" s="8">
        <v>11</v>
      </c>
      <c r="F165" s="9">
        <v>277</v>
      </c>
      <c r="G165" s="9">
        <v>242</v>
      </c>
      <c r="H165" s="10">
        <v>0.87364620938628157</v>
      </c>
      <c r="I165" s="166"/>
      <c r="J165" s="8">
        <v>11</v>
      </c>
      <c r="K165" s="43">
        <v>284</v>
      </c>
      <c r="L165" s="43">
        <v>228</v>
      </c>
      <c r="M165" s="44">
        <v>0.80281690140845074</v>
      </c>
      <c r="N165" s="176"/>
      <c r="O165" s="9">
        <v>10</v>
      </c>
      <c r="P165" s="133">
        <v>260</v>
      </c>
      <c r="Q165" s="133">
        <v>238</v>
      </c>
      <c r="R165" s="119">
        <f t="shared" si="13"/>
        <v>0.91538461538461535</v>
      </c>
      <c r="S165" s="176"/>
      <c r="T165" s="9">
        <v>11</v>
      </c>
      <c r="U165" s="133">
        <v>262</v>
      </c>
      <c r="V165" s="133">
        <v>247</v>
      </c>
      <c r="W165" s="119">
        <f t="shared" si="12"/>
        <v>0.9427480916030534</v>
      </c>
      <c r="Z165" s="7">
        <v>44358</v>
      </c>
      <c r="AA165" s="166"/>
      <c r="AB165" s="8">
        <v>11</v>
      </c>
      <c r="AC165" s="10">
        <v>0.89404761904761909</v>
      </c>
      <c r="AD165" s="10">
        <v>0.95967741935483875</v>
      </c>
      <c r="AE165" s="10">
        <v>0.83393501805054149</v>
      </c>
      <c r="AF165" s="166"/>
      <c r="AG165" s="8">
        <v>11</v>
      </c>
      <c r="AH165" s="11">
        <v>0.81872037914691942</v>
      </c>
      <c r="AI165" s="11">
        <v>0.68518518518518523</v>
      </c>
      <c r="AJ165" s="11">
        <v>0.80281690140845074</v>
      </c>
      <c r="AK165" s="176"/>
      <c r="AL165" s="9">
        <v>10</v>
      </c>
      <c r="AM165" s="122">
        <v>0.9137153895685769</v>
      </c>
      <c r="AN165" s="122">
        <v>0.90526315789473688</v>
      </c>
      <c r="AO165" s="122">
        <v>0.91538461538461535</v>
      </c>
      <c r="AP165" s="176"/>
      <c r="AQ165" s="9">
        <v>11</v>
      </c>
      <c r="AR165" s="122">
        <v>0.91556728232189977</v>
      </c>
      <c r="AS165" s="122">
        <v>0.90099009900990101</v>
      </c>
      <c r="AT165" s="122">
        <v>0.9427480916030534</v>
      </c>
    </row>
    <row r="166" spans="3:46" x14ac:dyDescent="0.25">
      <c r="C166" s="7">
        <v>44359</v>
      </c>
      <c r="D166" s="166"/>
      <c r="E166" s="8">
        <v>12</v>
      </c>
      <c r="F166" s="9">
        <v>277</v>
      </c>
      <c r="G166" s="9">
        <v>248</v>
      </c>
      <c r="H166" s="10">
        <v>0.89530685920577613</v>
      </c>
      <c r="I166" s="166"/>
      <c r="J166" s="8">
        <v>12</v>
      </c>
      <c r="K166" s="43">
        <v>284</v>
      </c>
      <c r="L166" s="43">
        <v>226</v>
      </c>
      <c r="M166" s="44">
        <v>0.79577464788732399</v>
      </c>
      <c r="N166" s="176"/>
      <c r="O166" s="9">
        <v>11</v>
      </c>
      <c r="P166" s="133">
        <v>260</v>
      </c>
      <c r="Q166" s="133">
        <v>220</v>
      </c>
      <c r="R166" s="119">
        <f t="shared" si="13"/>
        <v>0.84615384615384615</v>
      </c>
      <c r="S166" s="176"/>
      <c r="T166" s="9">
        <v>12</v>
      </c>
      <c r="U166" s="133">
        <v>262</v>
      </c>
      <c r="V166" s="133">
        <v>245</v>
      </c>
      <c r="W166" s="119">
        <f t="shared" si="12"/>
        <v>0.93511450381679384</v>
      </c>
      <c r="Z166" s="7">
        <v>44359</v>
      </c>
      <c r="AA166" s="166"/>
      <c r="AB166" s="8">
        <v>12</v>
      </c>
      <c r="AC166" s="10">
        <v>0.88154761904761902</v>
      </c>
      <c r="AD166" s="10">
        <v>0.86290322580645162</v>
      </c>
      <c r="AE166" s="10">
        <v>0.87364620938628157</v>
      </c>
      <c r="AF166" s="166"/>
      <c r="AG166" s="8">
        <v>12</v>
      </c>
      <c r="AH166" s="11">
        <v>0.84834123222748814</v>
      </c>
      <c r="AI166" s="11">
        <v>0.75</v>
      </c>
      <c r="AJ166" s="11">
        <v>0.79577464788732399</v>
      </c>
      <c r="AK166" s="176"/>
      <c r="AL166" s="9">
        <v>11</v>
      </c>
      <c r="AM166" s="122">
        <v>0.89568576947842882</v>
      </c>
      <c r="AN166" s="122">
        <v>0.85263157894736841</v>
      </c>
      <c r="AO166" s="122">
        <v>0.84615384615384615</v>
      </c>
      <c r="AP166" s="176"/>
      <c r="AQ166" s="9">
        <v>12</v>
      </c>
      <c r="AR166" s="122">
        <v>0.91754617414248019</v>
      </c>
      <c r="AS166" s="122">
        <v>0.97029702970297027</v>
      </c>
      <c r="AT166" s="122">
        <v>0.93511450381679384</v>
      </c>
    </row>
    <row r="167" spans="3:46" x14ac:dyDescent="0.25">
      <c r="C167" s="7">
        <v>44360</v>
      </c>
      <c r="D167" s="166"/>
      <c r="E167" s="8">
        <v>13</v>
      </c>
      <c r="F167" s="9">
        <v>277</v>
      </c>
      <c r="G167" s="9">
        <v>235</v>
      </c>
      <c r="H167" s="10">
        <v>0.84837545126353786</v>
      </c>
      <c r="I167" s="166"/>
      <c r="J167" s="8">
        <v>13</v>
      </c>
      <c r="K167" s="43">
        <v>284</v>
      </c>
      <c r="L167" s="43">
        <v>225</v>
      </c>
      <c r="M167" s="44">
        <v>0.79225352112676062</v>
      </c>
      <c r="N167" s="176"/>
      <c r="O167" s="9">
        <v>12</v>
      </c>
      <c r="P167" s="133">
        <v>260</v>
      </c>
      <c r="Q167" s="133">
        <v>238</v>
      </c>
      <c r="R167" s="119">
        <f t="shared" si="13"/>
        <v>0.91538461538461535</v>
      </c>
      <c r="S167" s="176"/>
      <c r="T167" s="9">
        <v>13</v>
      </c>
      <c r="U167" s="133">
        <v>262</v>
      </c>
      <c r="V167" s="133">
        <v>240</v>
      </c>
      <c r="W167" s="119">
        <f t="shared" si="12"/>
        <v>0.91603053435114501</v>
      </c>
      <c r="Z167" s="7">
        <v>44360</v>
      </c>
      <c r="AA167" s="166"/>
      <c r="AB167" s="8">
        <v>13</v>
      </c>
      <c r="AC167" s="10">
        <v>0.88869047619047614</v>
      </c>
      <c r="AD167" s="10">
        <v>0.91129032258064513</v>
      </c>
      <c r="AE167" s="10">
        <v>0.89530685920577613</v>
      </c>
      <c r="AF167" s="166"/>
      <c r="AG167" s="8">
        <v>13</v>
      </c>
      <c r="AH167" s="11">
        <v>0.81635071090047395</v>
      </c>
      <c r="AI167" s="11">
        <v>0.8</v>
      </c>
      <c r="AJ167" s="11">
        <v>0.79225352112676062</v>
      </c>
      <c r="AK167" s="176"/>
      <c r="AL167" s="9">
        <v>12</v>
      </c>
      <c r="AM167" s="122">
        <v>0.91228070175438591</v>
      </c>
      <c r="AN167" s="122">
        <v>0.83157894736842108</v>
      </c>
      <c r="AO167" s="122">
        <v>0.91538461538461535</v>
      </c>
      <c r="AP167" s="176"/>
      <c r="AQ167" s="9">
        <v>13</v>
      </c>
      <c r="AR167" s="122">
        <v>0.92744063324538262</v>
      </c>
      <c r="AS167" s="122">
        <v>0.91089108910891092</v>
      </c>
      <c r="AT167" s="122">
        <v>0.91603053435114501</v>
      </c>
    </row>
    <row r="168" spans="3:46" x14ac:dyDescent="0.25">
      <c r="C168" s="7">
        <v>44361</v>
      </c>
      <c r="D168" s="166"/>
      <c r="E168" s="8">
        <v>14</v>
      </c>
      <c r="F168" s="9">
        <v>277</v>
      </c>
      <c r="G168" s="9">
        <v>235</v>
      </c>
      <c r="H168" s="10">
        <v>0.84837545126353786</v>
      </c>
      <c r="I168" s="166"/>
      <c r="J168" s="8">
        <v>14</v>
      </c>
      <c r="K168" s="43">
        <v>284</v>
      </c>
      <c r="L168" s="43">
        <v>229</v>
      </c>
      <c r="M168" s="44">
        <v>0.80633802816901412</v>
      </c>
      <c r="N168" s="176"/>
      <c r="O168" s="9">
        <v>13</v>
      </c>
      <c r="P168" s="133">
        <v>260</v>
      </c>
      <c r="Q168" s="133">
        <v>237</v>
      </c>
      <c r="R168" s="119">
        <f t="shared" si="13"/>
        <v>0.91153846153846152</v>
      </c>
      <c r="S168" s="176"/>
      <c r="T168" s="9">
        <v>14</v>
      </c>
      <c r="U168" s="133">
        <v>262</v>
      </c>
      <c r="V168" s="133">
        <v>244</v>
      </c>
      <c r="W168" s="119">
        <f t="shared" si="12"/>
        <v>0.93129770992366412</v>
      </c>
      <c r="Z168" s="7">
        <v>44361</v>
      </c>
      <c r="AA168" s="166"/>
      <c r="AB168" s="8">
        <v>14</v>
      </c>
      <c r="AC168" s="10">
        <v>0.88869047619047614</v>
      </c>
      <c r="AD168" s="10">
        <v>0.91129032258064513</v>
      </c>
      <c r="AE168" s="10">
        <v>0.89530685920577613</v>
      </c>
      <c r="AF168" s="166"/>
      <c r="AG168" s="8">
        <v>14</v>
      </c>
      <c r="AH168" s="11">
        <v>0.86147443519619504</v>
      </c>
      <c r="AI168" s="11">
        <v>0.76851851851851849</v>
      </c>
      <c r="AJ168" s="11">
        <v>0.80633802816901412</v>
      </c>
      <c r="AK168" s="176"/>
      <c r="AL168" s="9">
        <v>13</v>
      </c>
      <c r="AM168" s="122">
        <v>0.92202729044834308</v>
      </c>
      <c r="AN168" s="122">
        <v>0.87368421052631584</v>
      </c>
      <c r="AO168" s="122">
        <v>0.91153846153846152</v>
      </c>
      <c r="AP168" s="176"/>
      <c r="AQ168" s="9">
        <v>14</v>
      </c>
      <c r="AR168" s="122">
        <v>0.90963060686015829</v>
      </c>
      <c r="AS168" s="122">
        <v>0.85148514851485146</v>
      </c>
      <c r="AT168" s="122">
        <v>0.93129770992366412</v>
      </c>
    </row>
    <row r="169" spans="3:46" x14ac:dyDescent="0.25">
      <c r="C169" s="7">
        <v>44362</v>
      </c>
      <c r="D169" s="166"/>
      <c r="E169" s="8">
        <v>15</v>
      </c>
      <c r="F169" s="9">
        <v>277</v>
      </c>
      <c r="G169" s="9">
        <v>242</v>
      </c>
      <c r="H169" s="10">
        <v>0.87364620938628157</v>
      </c>
      <c r="I169" s="166"/>
      <c r="J169" s="8">
        <v>15</v>
      </c>
      <c r="K169" s="43">
        <v>284</v>
      </c>
      <c r="L169" s="43">
        <v>226</v>
      </c>
      <c r="M169" s="44">
        <v>0.79577464788732399</v>
      </c>
      <c r="N169" s="176"/>
      <c r="O169" s="9">
        <v>14</v>
      </c>
      <c r="P169" s="133">
        <v>260</v>
      </c>
      <c r="Q169" s="133">
        <v>232</v>
      </c>
      <c r="R169" s="119">
        <f t="shared" si="13"/>
        <v>0.89230769230769236</v>
      </c>
      <c r="S169" s="176"/>
      <c r="T169" s="9">
        <v>15</v>
      </c>
      <c r="U169" s="133">
        <v>262</v>
      </c>
      <c r="V169" s="133">
        <v>237</v>
      </c>
      <c r="W169" s="119">
        <f t="shared" si="12"/>
        <v>0.90458015267175573</v>
      </c>
      <c r="Z169" s="7">
        <v>44362</v>
      </c>
      <c r="AA169" s="166"/>
      <c r="AB169" s="8">
        <v>15</v>
      </c>
      <c r="AC169" s="10">
        <v>0.90297619047619049</v>
      </c>
      <c r="AD169" s="10">
        <v>0.94354838709677424</v>
      </c>
      <c r="AE169" s="10">
        <v>0.87364620938628157</v>
      </c>
      <c r="AF169" s="166"/>
      <c r="AG169" s="8">
        <v>15</v>
      </c>
      <c r="AH169" s="11">
        <v>0.8501783590963139</v>
      </c>
      <c r="AI169" s="11">
        <v>0.80555555555555558</v>
      </c>
      <c r="AJ169" s="11">
        <v>0.79577464788732399</v>
      </c>
      <c r="AK169" s="176"/>
      <c r="AL169" s="9">
        <v>14</v>
      </c>
      <c r="AM169" s="122">
        <v>0.9064327485380117</v>
      </c>
      <c r="AN169" s="122">
        <v>0.91578947368421049</v>
      </c>
      <c r="AO169" s="122">
        <v>0.89230769230769236</v>
      </c>
      <c r="AP169" s="176"/>
      <c r="AQ169" s="9">
        <v>15</v>
      </c>
      <c r="AR169" s="122">
        <v>0.9050131926121372</v>
      </c>
      <c r="AS169" s="122">
        <v>0.91089108910891092</v>
      </c>
      <c r="AT169" s="122">
        <v>0.90458015267175573</v>
      </c>
    </row>
    <row r="170" spans="3:46" x14ac:dyDescent="0.25">
      <c r="C170" s="7">
        <v>44363</v>
      </c>
      <c r="D170" s="166"/>
      <c r="E170" s="8">
        <v>16</v>
      </c>
      <c r="F170" s="9">
        <v>277</v>
      </c>
      <c r="G170" s="9">
        <v>242</v>
      </c>
      <c r="H170" s="10">
        <v>0.87364620938628157</v>
      </c>
      <c r="I170" s="166"/>
      <c r="J170" s="8">
        <v>16</v>
      </c>
      <c r="K170" s="43">
        <v>284</v>
      </c>
      <c r="L170" s="43">
        <v>228</v>
      </c>
      <c r="M170" s="44">
        <v>0.80281690140845074</v>
      </c>
      <c r="N170" s="176"/>
      <c r="O170" s="9">
        <v>15</v>
      </c>
      <c r="P170" s="133">
        <v>260</v>
      </c>
      <c r="Q170" s="133">
        <v>237</v>
      </c>
      <c r="R170" s="119">
        <f t="shared" si="13"/>
        <v>0.91153846153846152</v>
      </c>
      <c r="S170" s="176"/>
      <c r="T170" s="9">
        <v>16</v>
      </c>
      <c r="U170" s="133">
        <v>262</v>
      </c>
      <c r="V170" s="133">
        <v>238</v>
      </c>
      <c r="W170" s="119">
        <f t="shared" si="12"/>
        <v>0.90839694656488545</v>
      </c>
      <c r="Z170" s="7">
        <v>44363</v>
      </c>
      <c r="AA170" s="166"/>
      <c r="AB170" s="8">
        <v>16</v>
      </c>
      <c r="AC170" s="10">
        <v>0.90297619047619049</v>
      </c>
      <c r="AD170" s="10">
        <v>0.94354838709677424</v>
      </c>
      <c r="AE170" s="10">
        <v>0.87364620938628157</v>
      </c>
      <c r="AF170" s="166"/>
      <c r="AG170" s="8">
        <v>16</v>
      </c>
      <c r="AH170" s="11">
        <v>0.83234244946492275</v>
      </c>
      <c r="AI170" s="11">
        <v>0.72222222222222221</v>
      </c>
      <c r="AJ170" s="11">
        <v>0.80281690140845074</v>
      </c>
      <c r="AK170" s="176"/>
      <c r="AL170" s="9">
        <v>15</v>
      </c>
      <c r="AM170" s="122">
        <v>0.92010309278350511</v>
      </c>
      <c r="AN170" s="122">
        <v>0.87368421052631584</v>
      </c>
      <c r="AO170" s="122">
        <v>0.91153846153846152</v>
      </c>
      <c r="AP170" s="176"/>
      <c r="AQ170" s="9">
        <v>16</v>
      </c>
      <c r="AR170" s="122">
        <v>0.90039577836411611</v>
      </c>
      <c r="AS170" s="122">
        <v>0.91089108910891092</v>
      </c>
      <c r="AT170" s="122">
        <v>0.90839694656488545</v>
      </c>
    </row>
    <row r="171" spans="3:46" x14ac:dyDescent="0.25">
      <c r="C171" s="7">
        <v>44364</v>
      </c>
      <c r="D171" s="166"/>
      <c r="E171" s="8">
        <v>17</v>
      </c>
      <c r="F171" s="9">
        <v>277</v>
      </c>
      <c r="G171" s="9">
        <v>243</v>
      </c>
      <c r="H171" s="10">
        <v>0.87725631768953072</v>
      </c>
      <c r="I171" s="166"/>
      <c r="J171" s="8">
        <v>17</v>
      </c>
      <c r="K171" s="43">
        <v>284</v>
      </c>
      <c r="L171" s="43">
        <v>233</v>
      </c>
      <c r="M171" s="44">
        <v>0.82042253521126762</v>
      </c>
      <c r="N171" s="176"/>
      <c r="O171" s="9">
        <v>16</v>
      </c>
      <c r="P171" s="133">
        <v>260</v>
      </c>
      <c r="Q171" s="133">
        <v>241</v>
      </c>
      <c r="R171" s="119">
        <f t="shared" si="13"/>
        <v>0.92692307692307696</v>
      </c>
      <c r="S171" s="176"/>
      <c r="T171" s="9">
        <v>17</v>
      </c>
      <c r="U171" s="133">
        <v>262</v>
      </c>
      <c r="V171" s="133">
        <v>245</v>
      </c>
      <c r="W171" s="119">
        <f t="shared" si="12"/>
        <v>0.93511450381679384</v>
      </c>
      <c r="Z171" s="7">
        <v>44364</v>
      </c>
      <c r="AA171" s="166"/>
      <c r="AB171" s="8">
        <v>17</v>
      </c>
      <c r="AC171" s="10">
        <v>0.90297619047619049</v>
      </c>
      <c r="AD171" s="10">
        <v>0.94354838709677424</v>
      </c>
      <c r="AE171" s="10">
        <v>0.88</v>
      </c>
      <c r="AF171" s="166"/>
      <c r="AG171" s="8">
        <v>17</v>
      </c>
      <c r="AH171" s="11">
        <v>0.83055885850178357</v>
      </c>
      <c r="AI171" s="11">
        <v>0.80555555555555558</v>
      </c>
      <c r="AJ171" s="11">
        <v>0.82042253521126762</v>
      </c>
      <c r="AK171" s="176"/>
      <c r="AL171" s="9">
        <v>16</v>
      </c>
      <c r="AM171" s="122">
        <v>0.92074742268041232</v>
      </c>
      <c r="AN171" s="122">
        <v>0.81052631578947365</v>
      </c>
      <c r="AO171" s="122">
        <v>0.92692307692307696</v>
      </c>
      <c r="AP171" s="176"/>
      <c r="AQ171" s="9">
        <v>17</v>
      </c>
      <c r="AR171" s="122">
        <v>0.92348284960422167</v>
      </c>
      <c r="AS171" s="122">
        <v>0.91089108910891092</v>
      </c>
      <c r="AT171" s="122">
        <v>0.93511450381679384</v>
      </c>
    </row>
    <row r="172" spans="3:46" x14ac:dyDescent="0.25">
      <c r="C172" s="7">
        <v>44365</v>
      </c>
      <c r="D172" s="166"/>
      <c r="E172" s="8">
        <v>18</v>
      </c>
      <c r="F172" s="9">
        <v>277</v>
      </c>
      <c r="G172" s="9">
        <v>231</v>
      </c>
      <c r="H172" s="10">
        <v>0.83393501805054149</v>
      </c>
      <c r="I172" s="166"/>
      <c r="J172" s="8">
        <v>18</v>
      </c>
      <c r="K172" s="43">
        <v>284</v>
      </c>
      <c r="L172" s="43">
        <v>231</v>
      </c>
      <c r="M172" s="44">
        <v>0.81338028169014087</v>
      </c>
      <c r="N172" s="176"/>
      <c r="O172" s="9">
        <v>17</v>
      </c>
      <c r="P172" s="133">
        <v>260</v>
      </c>
      <c r="Q172" s="133">
        <v>237</v>
      </c>
      <c r="R172" s="119">
        <f t="shared" si="13"/>
        <v>0.91153846153846152</v>
      </c>
      <c r="S172" s="176"/>
      <c r="T172" s="9">
        <v>18</v>
      </c>
      <c r="U172" s="133">
        <v>262</v>
      </c>
      <c r="V172" s="133">
        <v>246</v>
      </c>
      <c r="W172" s="119">
        <f t="shared" si="12"/>
        <v>0.93893129770992367</v>
      </c>
      <c r="Z172" s="7">
        <v>44365</v>
      </c>
      <c r="AA172" s="166"/>
      <c r="AB172" s="8">
        <v>18</v>
      </c>
      <c r="AC172" s="10">
        <v>0.88452380952380949</v>
      </c>
      <c r="AD172" s="10">
        <v>0.89516129032258063</v>
      </c>
      <c r="AE172" s="10">
        <v>0.83393501805054149</v>
      </c>
      <c r="AF172" s="166"/>
      <c r="AG172" s="8">
        <v>18</v>
      </c>
      <c r="AH172" s="11">
        <v>0.81569560047562428</v>
      </c>
      <c r="AI172" s="11">
        <v>0.81481481481481477</v>
      </c>
      <c r="AJ172" s="11">
        <v>0.81338028169014087</v>
      </c>
      <c r="AK172" s="176"/>
      <c r="AL172" s="9">
        <v>17</v>
      </c>
      <c r="AM172" s="122">
        <v>0.91881443298969068</v>
      </c>
      <c r="AN172" s="122">
        <v>0.83157894736842108</v>
      </c>
      <c r="AO172" s="122">
        <v>0.91153846153846152</v>
      </c>
      <c r="AP172" s="176"/>
      <c r="AQ172" s="9">
        <v>18</v>
      </c>
      <c r="AR172" s="122">
        <v>0.92810026385224276</v>
      </c>
      <c r="AS172" s="122">
        <v>0.87128712871287128</v>
      </c>
      <c r="AT172" s="122">
        <v>0.93893129770992367</v>
      </c>
    </row>
    <row r="173" spans="3:46" x14ac:dyDescent="0.25">
      <c r="C173" s="7">
        <v>44366</v>
      </c>
      <c r="D173" s="166"/>
      <c r="E173" s="8">
        <v>19</v>
      </c>
      <c r="F173" s="9">
        <v>277</v>
      </c>
      <c r="G173" s="9">
        <v>244</v>
      </c>
      <c r="H173" s="10">
        <v>0.88086642599277976</v>
      </c>
      <c r="I173" s="166"/>
      <c r="J173" s="8">
        <v>19</v>
      </c>
      <c r="K173" s="43">
        <v>284</v>
      </c>
      <c r="L173" s="43">
        <v>232</v>
      </c>
      <c r="M173" s="44">
        <v>0.81690140845070425</v>
      </c>
      <c r="N173" s="176"/>
      <c r="O173" s="9">
        <v>18</v>
      </c>
      <c r="P173" s="133">
        <v>260</v>
      </c>
      <c r="Q173" s="133">
        <v>241</v>
      </c>
      <c r="R173" s="119">
        <f t="shared" si="13"/>
        <v>0.92692307692307696</v>
      </c>
      <c r="S173" s="176"/>
      <c r="T173" s="9">
        <v>19</v>
      </c>
      <c r="U173" s="133">
        <v>262</v>
      </c>
      <c r="V173" s="133">
        <v>254</v>
      </c>
      <c r="W173" s="119">
        <f t="shared" si="12"/>
        <v>0.96946564885496178</v>
      </c>
      <c r="Z173" s="7">
        <v>44366</v>
      </c>
      <c r="AA173" s="166"/>
      <c r="AB173" s="8">
        <v>19</v>
      </c>
      <c r="AC173" s="10">
        <v>0.89761904761904765</v>
      </c>
      <c r="AD173" s="10">
        <v>0.87903225806451613</v>
      </c>
      <c r="AE173" s="10">
        <v>0.88086642599277976</v>
      </c>
      <c r="AF173" s="166"/>
      <c r="AG173" s="8">
        <v>19</v>
      </c>
      <c r="AH173" s="11">
        <v>0.79131985731272292</v>
      </c>
      <c r="AI173" s="11">
        <v>0.78703703703703709</v>
      </c>
      <c r="AJ173" s="11">
        <v>0.81690140845070425</v>
      </c>
      <c r="AK173" s="176"/>
      <c r="AL173" s="9">
        <v>18</v>
      </c>
      <c r="AM173" s="122">
        <v>0.90979381443298968</v>
      </c>
      <c r="AN173" s="122">
        <v>0.88421052631578945</v>
      </c>
      <c r="AO173" s="122">
        <v>0.92692307692307696</v>
      </c>
      <c r="AP173" s="176"/>
      <c r="AQ173" s="9">
        <v>19</v>
      </c>
      <c r="AR173" s="122">
        <v>0.92546174142480209</v>
      </c>
      <c r="AS173" s="122">
        <v>0.87128712871287128</v>
      </c>
      <c r="AT173" s="122">
        <v>0.96946564885496178</v>
      </c>
    </row>
    <row r="174" spans="3:46" x14ac:dyDescent="0.25">
      <c r="C174" s="7">
        <v>44367</v>
      </c>
      <c r="D174" s="166"/>
      <c r="E174" s="8">
        <v>20</v>
      </c>
      <c r="F174" s="9">
        <v>277</v>
      </c>
      <c r="G174" s="9">
        <v>241</v>
      </c>
      <c r="H174" s="10">
        <v>0.87003610108303253</v>
      </c>
      <c r="I174" s="166"/>
      <c r="J174" s="8">
        <v>20</v>
      </c>
      <c r="K174" s="43">
        <v>284</v>
      </c>
      <c r="L174" s="43">
        <v>235</v>
      </c>
      <c r="M174" s="44">
        <v>0.82746478873239437</v>
      </c>
      <c r="N174" s="176"/>
      <c r="O174" s="9">
        <v>19</v>
      </c>
      <c r="P174" s="133">
        <v>260</v>
      </c>
      <c r="Q174" s="133">
        <v>239</v>
      </c>
      <c r="R174" s="119">
        <f t="shared" si="13"/>
        <v>0.91923076923076918</v>
      </c>
      <c r="S174" s="176"/>
      <c r="T174" s="9">
        <v>20</v>
      </c>
      <c r="U174" s="133">
        <v>262</v>
      </c>
      <c r="V174" s="133">
        <v>245</v>
      </c>
      <c r="W174" s="119">
        <f t="shared" si="12"/>
        <v>0.93511450381679384</v>
      </c>
      <c r="Z174" s="7">
        <v>44367</v>
      </c>
      <c r="AA174" s="166"/>
      <c r="AB174" s="8">
        <v>20</v>
      </c>
      <c r="AC174" s="10">
        <v>0.89047619047619042</v>
      </c>
      <c r="AD174" s="10">
        <v>0.95967741935483875</v>
      </c>
      <c r="AE174" s="10">
        <v>0.87003610108303253</v>
      </c>
      <c r="AF174" s="166"/>
      <c r="AG174" s="8">
        <v>20</v>
      </c>
      <c r="AH174" s="11">
        <v>0.82296650717703346</v>
      </c>
      <c r="AI174" s="11">
        <v>0.7407407407407407</v>
      </c>
      <c r="AJ174" s="11">
        <v>0.82746478873239437</v>
      </c>
      <c r="AK174" s="176"/>
      <c r="AL174" s="9">
        <v>19</v>
      </c>
      <c r="AM174" s="122">
        <v>0.91301546391752575</v>
      </c>
      <c r="AN174" s="122">
        <v>0.87368421052631584</v>
      </c>
      <c r="AO174" s="122">
        <v>0.91923076923076918</v>
      </c>
      <c r="AP174" s="176"/>
      <c r="AQ174" s="9">
        <v>20</v>
      </c>
      <c r="AR174" s="122">
        <v>0.9276228419654714</v>
      </c>
      <c r="AS174" s="122">
        <v>0.88118811881188119</v>
      </c>
      <c r="AT174" s="122">
        <v>0.93511450381679384</v>
      </c>
    </row>
    <row r="175" spans="3:46" x14ac:dyDescent="0.25">
      <c r="C175" s="7">
        <v>44368</v>
      </c>
      <c r="D175" s="166"/>
      <c r="E175" s="8">
        <v>21</v>
      </c>
      <c r="F175" s="9">
        <v>278</v>
      </c>
      <c r="G175" s="9">
        <v>251</v>
      </c>
      <c r="H175" s="10">
        <v>0.90287769784172667</v>
      </c>
      <c r="I175" s="166"/>
      <c r="J175" s="8">
        <v>21</v>
      </c>
      <c r="K175" s="43">
        <v>284</v>
      </c>
      <c r="L175" s="43">
        <v>231</v>
      </c>
      <c r="M175" s="44">
        <v>0.81338028169014087</v>
      </c>
      <c r="N175" s="176"/>
      <c r="O175" s="9">
        <v>20</v>
      </c>
      <c r="P175" s="133">
        <v>260</v>
      </c>
      <c r="Q175" s="133">
        <v>243</v>
      </c>
      <c r="R175" s="119">
        <f t="shared" si="13"/>
        <v>0.93461538461538463</v>
      </c>
      <c r="S175" s="176"/>
      <c r="T175" s="9">
        <v>21</v>
      </c>
      <c r="U175" s="133">
        <v>262</v>
      </c>
      <c r="V175" s="133">
        <v>249</v>
      </c>
      <c r="W175" s="119">
        <f t="shared" si="12"/>
        <v>0.95038167938931295</v>
      </c>
      <c r="Z175" s="7">
        <v>44368</v>
      </c>
      <c r="AA175" s="166"/>
      <c r="AB175" s="8">
        <v>21</v>
      </c>
      <c r="AC175" s="10">
        <v>0.88</v>
      </c>
      <c r="AD175" s="10">
        <v>0.97</v>
      </c>
      <c r="AE175" s="10">
        <v>0.9</v>
      </c>
      <c r="AF175" s="166"/>
      <c r="AG175" s="8">
        <v>21</v>
      </c>
      <c r="AH175" s="11">
        <v>0.82775119617224879</v>
      </c>
      <c r="AI175" s="11">
        <v>0.7592592592592593</v>
      </c>
      <c r="AJ175" s="11">
        <v>0.81338028169014087</v>
      </c>
      <c r="AK175" s="176"/>
      <c r="AL175" s="9">
        <v>20</v>
      </c>
      <c r="AM175" s="122">
        <v>0.90399484536082475</v>
      </c>
      <c r="AN175" s="122">
        <v>0.86315789473684212</v>
      </c>
      <c r="AO175" s="122">
        <v>0.93461538461538463</v>
      </c>
      <c r="AP175" s="176"/>
      <c r="AQ175" s="9">
        <v>21</v>
      </c>
      <c r="AR175" s="122">
        <v>0.91699867197875162</v>
      </c>
      <c r="AS175" s="122">
        <v>0.82653061224489799</v>
      </c>
      <c r="AT175" s="122">
        <v>0.95038167938931295</v>
      </c>
    </row>
    <row r="176" spans="3:46" x14ac:dyDescent="0.25">
      <c r="C176" s="7">
        <v>44369</v>
      </c>
      <c r="D176" s="166"/>
      <c r="E176" s="8">
        <v>22</v>
      </c>
      <c r="F176" s="9">
        <v>278</v>
      </c>
      <c r="G176" s="9">
        <v>231</v>
      </c>
      <c r="H176" s="10">
        <v>0.83</v>
      </c>
      <c r="I176" s="166"/>
      <c r="J176" s="8">
        <v>22</v>
      </c>
      <c r="K176" s="43">
        <v>284</v>
      </c>
      <c r="L176" s="43">
        <v>227</v>
      </c>
      <c r="M176" s="44">
        <v>0.79929577464788737</v>
      </c>
      <c r="N176" s="176"/>
      <c r="O176" s="9">
        <v>21</v>
      </c>
      <c r="P176" s="133">
        <v>260</v>
      </c>
      <c r="Q176" s="133">
        <v>242</v>
      </c>
      <c r="R176" s="119">
        <f t="shared" si="13"/>
        <v>0.93076923076923079</v>
      </c>
      <c r="S176" s="176"/>
      <c r="T176" s="9">
        <v>22</v>
      </c>
      <c r="U176" s="133">
        <v>262</v>
      </c>
      <c r="V176" s="133">
        <v>245</v>
      </c>
      <c r="W176" s="119">
        <f t="shared" si="12"/>
        <v>0.93511450381679384</v>
      </c>
      <c r="Z176" s="7">
        <v>44369</v>
      </c>
      <c r="AA176" s="166"/>
      <c r="AB176" s="8">
        <v>22</v>
      </c>
      <c r="AC176" s="10">
        <v>0.86</v>
      </c>
      <c r="AD176" s="10">
        <v>0.85</v>
      </c>
      <c r="AE176" s="10">
        <v>0.83</v>
      </c>
      <c r="AF176" s="166"/>
      <c r="AG176" s="8">
        <v>22</v>
      </c>
      <c r="AH176" s="11">
        <v>0.81100478468899517</v>
      </c>
      <c r="AI176" s="11">
        <v>0.72222222222222221</v>
      </c>
      <c r="AJ176" s="11">
        <v>0.79929577464788737</v>
      </c>
      <c r="AK176" s="176"/>
      <c r="AL176" s="9">
        <v>21</v>
      </c>
      <c r="AM176" s="122">
        <v>0.88208762886597936</v>
      </c>
      <c r="AN176" s="122">
        <v>0.86315789473684212</v>
      </c>
      <c r="AO176" s="122">
        <v>0.93076923076923079</v>
      </c>
      <c r="AP176" s="176"/>
      <c r="AQ176" s="9">
        <v>22</v>
      </c>
      <c r="AR176" s="122">
        <v>0.90239043824701193</v>
      </c>
      <c r="AS176" s="122">
        <v>0.87755102040816324</v>
      </c>
      <c r="AT176" s="122">
        <v>0.93511450381679384</v>
      </c>
    </row>
    <row r="177" spans="3:46" x14ac:dyDescent="0.25">
      <c r="C177" s="7">
        <v>44370</v>
      </c>
      <c r="D177" s="166"/>
      <c r="E177" s="8">
        <v>23</v>
      </c>
      <c r="F177" s="9">
        <v>278</v>
      </c>
      <c r="G177" s="9">
        <v>240</v>
      </c>
      <c r="H177" s="10">
        <v>0.86</v>
      </c>
      <c r="I177" s="166"/>
      <c r="J177" s="8">
        <v>23</v>
      </c>
      <c r="K177" s="43">
        <v>284</v>
      </c>
      <c r="L177" s="43">
        <v>228</v>
      </c>
      <c r="M177" s="44">
        <v>0.80281690140845074</v>
      </c>
      <c r="N177" s="176"/>
      <c r="O177" s="9">
        <v>22</v>
      </c>
      <c r="P177" s="133">
        <v>260</v>
      </c>
      <c r="Q177" s="133">
        <v>227</v>
      </c>
      <c r="R177" s="119">
        <f t="shared" si="13"/>
        <v>0.87307692307692308</v>
      </c>
      <c r="S177" s="176"/>
      <c r="T177" s="9">
        <v>23</v>
      </c>
      <c r="U177" s="133">
        <v>262</v>
      </c>
      <c r="V177" s="133">
        <v>245</v>
      </c>
      <c r="W177" s="119">
        <f t="shared" si="12"/>
        <v>0.93511450381679384</v>
      </c>
      <c r="Z177" s="7">
        <v>44370</v>
      </c>
      <c r="AA177" s="166"/>
      <c r="AB177" s="8">
        <v>23</v>
      </c>
      <c r="AC177" s="10">
        <v>0.86</v>
      </c>
      <c r="AD177" s="10">
        <v>0.9</v>
      </c>
      <c r="AE177" s="10">
        <v>0.86</v>
      </c>
      <c r="AF177" s="166"/>
      <c r="AG177" s="8">
        <v>23</v>
      </c>
      <c r="AH177" s="11">
        <v>0.82117224880382778</v>
      </c>
      <c r="AI177" s="11">
        <v>0.76851851851851849</v>
      </c>
      <c r="AJ177" s="11">
        <v>0.80281690140845074</v>
      </c>
      <c r="AK177" s="176"/>
      <c r="AL177" s="9">
        <v>22</v>
      </c>
      <c r="AM177" s="122">
        <v>0.89884020618556704</v>
      </c>
      <c r="AN177" s="122">
        <v>0.81052631578947365</v>
      </c>
      <c r="AO177" s="122">
        <v>0.87307692307692308</v>
      </c>
      <c r="AP177" s="176"/>
      <c r="AQ177" s="9">
        <v>23</v>
      </c>
      <c r="AR177" s="122">
        <v>0.91035856573705176</v>
      </c>
      <c r="AS177" s="122">
        <v>0.84693877551020413</v>
      </c>
      <c r="AT177" s="122">
        <v>0.93511450381679384</v>
      </c>
    </row>
    <row r="178" spans="3:46" x14ac:dyDescent="0.25">
      <c r="C178" s="7">
        <v>44371</v>
      </c>
      <c r="D178" s="166"/>
      <c r="E178" s="8">
        <v>24</v>
      </c>
      <c r="F178" s="9">
        <v>278</v>
      </c>
      <c r="G178" s="9">
        <v>238</v>
      </c>
      <c r="H178" s="10">
        <v>0.86</v>
      </c>
      <c r="I178" s="166"/>
      <c r="J178" s="8">
        <v>24</v>
      </c>
      <c r="K178" s="43">
        <v>284</v>
      </c>
      <c r="L178" s="43">
        <v>235</v>
      </c>
      <c r="M178" s="44">
        <v>0.82746478873239437</v>
      </c>
      <c r="N178" s="176"/>
      <c r="O178" s="9">
        <v>23</v>
      </c>
      <c r="P178" s="133">
        <v>260</v>
      </c>
      <c r="Q178" s="133">
        <v>243</v>
      </c>
      <c r="R178" s="119">
        <f t="shared" si="13"/>
        <v>0.93461538461538463</v>
      </c>
      <c r="S178" s="176"/>
      <c r="T178" s="9">
        <v>24</v>
      </c>
      <c r="U178" s="133">
        <v>262</v>
      </c>
      <c r="V178" s="133">
        <v>245</v>
      </c>
      <c r="W178" s="119">
        <f t="shared" si="12"/>
        <v>0.93511450381679384</v>
      </c>
      <c r="Z178" s="7">
        <v>44371</v>
      </c>
      <c r="AA178" s="166"/>
      <c r="AB178" s="8">
        <v>24</v>
      </c>
      <c r="AC178" s="10">
        <v>0.85</v>
      </c>
      <c r="AD178" s="10">
        <v>0.86</v>
      </c>
      <c r="AE178" s="10">
        <v>0.86</v>
      </c>
      <c r="AF178" s="166"/>
      <c r="AG178" s="8">
        <v>24</v>
      </c>
      <c r="AH178" s="11">
        <v>0.81399521531100483</v>
      </c>
      <c r="AI178" s="11">
        <v>0.73148148148148151</v>
      </c>
      <c r="AJ178" s="11">
        <v>0.82746478873239437</v>
      </c>
      <c r="AK178" s="176"/>
      <c r="AL178" s="9">
        <v>23</v>
      </c>
      <c r="AM178" s="122">
        <v>0.90914948453608246</v>
      </c>
      <c r="AN178" s="122">
        <v>0.83157894736842108</v>
      </c>
      <c r="AO178" s="122">
        <v>0.93461538461538463</v>
      </c>
      <c r="AP178" s="176"/>
      <c r="AQ178" s="9">
        <v>24</v>
      </c>
      <c r="AR178" s="122">
        <v>0.89774236387782202</v>
      </c>
      <c r="AS178" s="122">
        <v>0.90816326530612246</v>
      </c>
      <c r="AT178" s="122">
        <v>0.93511450381679384</v>
      </c>
    </row>
    <row r="179" spans="3:46" x14ac:dyDescent="0.25">
      <c r="C179" s="7">
        <v>44372</v>
      </c>
      <c r="D179" s="166"/>
      <c r="E179" s="8">
        <v>25</v>
      </c>
      <c r="F179" s="9">
        <v>278</v>
      </c>
      <c r="G179" s="9">
        <v>239</v>
      </c>
      <c r="H179" s="10">
        <v>0.85971223021582732</v>
      </c>
      <c r="I179" s="166"/>
      <c r="J179" s="8">
        <v>25</v>
      </c>
      <c r="K179" s="43">
        <v>284</v>
      </c>
      <c r="L179" s="43">
        <v>228</v>
      </c>
      <c r="M179" s="44">
        <v>0.80281690140845074</v>
      </c>
      <c r="N179" s="176"/>
      <c r="O179" s="9">
        <v>24</v>
      </c>
      <c r="P179" s="133">
        <v>260</v>
      </c>
      <c r="Q179" s="133">
        <v>242</v>
      </c>
      <c r="R179" s="119">
        <f t="shared" si="13"/>
        <v>0.93076923076923079</v>
      </c>
      <c r="S179" s="176"/>
      <c r="T179" s="9">
        <v>25</v>
      </c>
      <c r="U179" s="133">
        <v>262</v>
      </c>
      <c r="V179" s="133">
        <v>248</v>
      </c>
      <c r="W179" s="119">
        <f t="shared" si="12"/>
        <v>0.94656488549618323</v>
      </c>
      <c r="Z179" s="7">
        <v>44372</v>
      </c>
      <c r="AA179" s="166"/>
      <c r="AB179" s="8">
        <v>25</v>
      </c>
      <c r="AC179" s="10">
        <v>0.87014492753623185</v>
      </c>
      <c r="AD179" s="10">
        <v>0.91935483870967738</v>
      </c>
      <c r="AE179" s="10">
        <v>0.85971223021582732</v>
      </c>
      <c r="AF179" s="166"/>
      <c r="AG179" s="8">
        <v>25</v>
      </c>
      <c r="AH179" s="11">
        <v>0.80801435406698563</v>
      </c>
      <c r="AI179" s="11">
        <v>0.7407407407407407</v>
      </c>
      <c r="AJ179" s="11">
        <v>0.80281690140845074</v>
      </c>
      <c r="AK179" s="176"/>
      <c r="AL179" s="9">
        <v>24</v>
      </c>
      <c r="AM179" s="122">
        <v>0.90786082474226804</v>
      </c>
      <c r="AN179" s="122">
        <v>0.81052631578947365</v>
      </c>
      <c r="AO179" s="122">
        <v>0.93076923076923079</v>
      </c>
      <c r="AP179" s="176"/>
      <c r="AQ179" s="9">
        <v>25</v>
      </c>
      <c r="AR179" s="122">
        <v>0.89641434262948205</v>
      </c>
      <c r="AS179" s="122">
        <v>0.86734693877551017</v>
      </c>
      <c r="AT179" s="122">
        <v>0.94656488549618323</v>
      </c>
    </row>
    <row r="180" spans="3:46" x14ac:dyDescent="0.25">
      <c r="C180" s="7">
        <v>44373</v>
      </c>
      <c r="D180" s="166"/>
      <c r="E180" s="8">
        <v>26</v>
      </c>
      <c r="F180" s="9">
        <v>278</v>
      </c>
      <c r="G180" s="9">
        <v>232</v>
      </c>
      <c r="H180" s="10">
        <v>0.83453237410071945</v>
      </c>
      <c r="I180" s="166"/>
      <c r="J180" s="8">
        <v>26</v>
      </c>
      <c r="K180" s="43">
        <v>284</v>
      </c>
      <c r="L180" s="43">
        <v>240</v>
      </c>
      <c r="M180" s="44">
        <v>0.84507042253521125</v>
      </c>
      <c r="N180" s="176"/>
      <c r="O180" s="9">
        <v>25</v>
      </c>
      <c r="P180" s="133">
        <v>260</v>
      </c>
      <c r="Q180" s="133">
        <v>240</v>
      </c>
      <c r="R180" s="119">
        <f t="shared" si="13"/>
        <v>0.92307692307692313</v>
      </c>
      <c r="S180" s="176"/>
      <c r="T180" s="9">
        <v>26</v>
      </c>
      <c r="U180" s="133">
        <v>262</v>
      </c>
      <c r="V180" s="133">
        <v>246</v>
      </c>
      <c r="W180" s="119">
        <f t="shared" si="12"/>
        <v>0.93893129770992367</v>
      </c>
      <c r="Z180" s="7">
        <v>44373</v>
      </c>
      <c r="AA180" s="166"/>
      <c r="AB180" s="8">
        <v>26</v>
      </c>
      <c r="AC180" s="10">
        <v>0.82550724637681161</v>
      </c>
      <c r="AD180" s="10">
        <v>0.83870967741935487</v>
      </c>
      <c r="AE180" s="10">
        <v>0.83453237410071945</v>
      </c>
      <c r="AF180" s="166"/>
      <c r="AG180" s="8">
        <v>26</v>
      </c>
      <c r="AH180" s="11">
        <v>0.80382775119617222</v>
      </c>
      <c r="AI180" s="11">
        <v>0.7592592592592593</v>
      </c>
      <c r="AJ180" s="11">
        <v>0.84507042253521125</v>
      </c>
      <c r="AK180" s="176"/>
      <c r="AL180" s="9">
        <v>25</v>
      </c>
      <c r="AM180" s="122">
        <v>0.89088575096277278</v>
      </c>
      <c r="AN180" s="122">
        <v>0.83157894736842108</v>
      </c>
      <c r="AO180" s="122">
        <v>0.92307692307692313</v>
      </c>
      <c r="AP180" s="176"/>
      <c r="AQ180" s="9">
        <v>26</v>
      </c>
      <c r="AR180" s="122">
        <v>0.91434262948207168</v>
      </c>
      <c r="AS180" s="122">
        <v>0.84693877551020413</v>
      </c>
      <c r="AT180" s="122">
        <v>0.93893129770992367</v>
      </c>
    </row>
    <row r="181" spans="3:46" x14ac:dyDescent="0.25">
      <c r="C181" s="7">
        <v>44374</v>
      </c>
      <c r="D181" s="166"/>
      <c r="E181" s="8">
        <v>27</v>
      </c>
      <c r="F181" s="9">
        <v>278</v>
      </c>
      <c r="G181" s="9">
        <v>246</v>
      </c>
      <c r="H181" s="10">
        <v>0.8848920863309353</v>
      </c>
      <c r="I181" s="166"/>
      <c r="J181" s="8">
        <v>27</v>
      </c>
      <c r="K181" s="43">
        <v>284</v>
      </c>
      <c r="L181" s="43">
        <v>231</v>
      </c>
      <c r="M181" s="44">
        <v>0.81338028169014087</v>
      </c>
      <c r="N181" s="176"/>
      <c r="O181" s="9">
        <v>26</v>
      </c>
      <c r="P181" s="133">
        <v>260</v>
      </c>
      <c r="Q181" s="133">
        <v>213</v>
      </c>
      <c r="R181" s="119">
        <f t="shared" si="13"/>
        <v>0.81923076923076921</v>
      </c>
      <c r="S181" s="176"/>
      <c r="T181" s="9">
        <v>27</v>
      </c>
      <c r="U181" s="133">
        <v>262</v>
      </c>
      <c r="V181" s="133">
        <v>248</v>
      </c>
      <c r="W181" s="119">
        <f t="shared" si="12"/>
        <v>0.94656488549618323</v>
      </c>
      <c r="Z181" s="7">
        <v>44374</v>
      </c>
      <c r="AA181" s="166"/>
      <c r="AB181" s="8">
        <v>27</v>
      </c>
      <c r="AC181" s="10">
        <v>0.83710144927536234</v>
      </c>
      <c r="AD181" s="10">
        <v>0.92741935483870963</v>
      </c>
      <c r="AE181" s="10">
        <v>0.8848920863309353</v>
      </c>
      <c r="AF181" s="166"/>
      <c r="AG181" s="8">
        <v>27</v>
      </c>
      <c r="AH181" s="11">
        <v>0.79366028708133973</v>
      </c>
      <c r="AI181" s="11">
        <v>0.75229357798165142</v>
      </c>
      <c r="AJ181" s="11">
        <v>0.81338028169014087</v>
      </c>
      <c r="AK181" s="176"/>
      <c r="AL181" s="9">
        <v>26</v>
      </c>
      <c r="AM181" s="122">
        <v>0.89858793324775355</v>
      </c>
      <c r="AN181" s="122">
        <v>0.89473684210526316</v>
      </c>
      <c r="AO181" s="122">
        <v>0.81923076923076921</v>
      </c>
      <c r="AP181" s="176"/>
      <c r="AQ181" s="9">
        <v>27</v>
      </c>
      <c r="AR181" s="122">
        <v>0.90637450199203184</v>
      </c>
      <c r="AS181" s="122">
        <v>0.88775510204081631</v>
      </c>
      <c r="AT181" s="122">
        <v>0.94656488549618323</v>
      </c>
    </row>
    <row r="182" spans="3:46" x14ac:dyDescent="0.25">
      <c r="C182" s="7">
        <v>44375</v>
      </c>
      <c r="D182" s="166"/>
      <c r="E182" s="8">
        <v>28</v>
      </c>
      <c r="F182" s="9">
        <v>278</v>
      </c>
      <c r="G182" s="9">
        <v>242</v>
      </c>
      <c r="H182" s="10">
        <v>0.87050359712230219</v>
      </c>
      <c r="I182" s="166"/>
      <c r="J182" s="8">
        <v>28</v>
      </c>
      <c r="K182" s="43">
        <v>301</v>
      </c>
      <c r="L182" s="43">
        <v>229</v>
      </c>
      <c r="M182" s="44">
        <v>0.76079734219269102</v>
      </c>
      <c r="N182" s="176"/>
      <c r="O182" s="9">
        <v>27</v>
      </c>
      <c r="P182" s="133">
        <v>260</v>
      </c>
      <c r="Q182" s="133">
        <v>238</v>
      </c>
      <c r="R182" s="119">
        <f t="shared" si="13"/>
        <v>0.91538461538461535</v>
      </c>
      <c r="S182" s="176"/>
      <c r="T182" s="9">
        <v>28</v>
      </c>
      <c r="U182" s="133">
        <v>262</v>
      </c>
      <c r="V182" s="133">
        <v>250</v>
      </c>
      <c r="W182" s="119">
        <f t="shared" si="12"/>
        <v>0.95419847328244278</v>
      </c>
      <c r="Z182" s="7">
        <v>44375</v>
      </c>
      <c r="AA182" s="166"/>
      <c r="AB182" s="8">
        <v>28</v>
      </c>
      <c r="AC182" s="10">
        <v>0.79</v>
      </c>
      <c r="AD182" s="10">
        <v>0.86</v>
      </c>
      <c r="AE182" s="10">
        <v>0.87</v>
      </c>
      <c r="AF182" s="166"/>
      <c r="AG182" s="8">
        <v>28</v>
      </c>
      <c r="AH182" s="11">
        <v>0.73902585688514733</v>
      </c>
      <c r="AI182" s="11">
        <v>0.82352941176470584</v>
      </c>
      <c r="AJ182" s="11">
        <v>0.76079734219269102</v>
      </c>
      <c r="AK182" s="176"/>
      <c r="AL182" s="9">
        <v>27</v>
      </c>
      <c r="AM182" s="122">
        <v>0.90564826700898593</v>
      </c>
      <c r="AN182" s="122">
        <v>0.87368421052631584</v>
      </c>
      <c r="AO182" s="122">
        <v>0.91538461538461535</v>
      </c>
      <c r="AP182" s="176"/>
      <c r="AQ182" s="9">
        <v>28</v>
      </c>
      <c r="AR182" s="122">
        <v>0.90770252324037182</v>
      </c>
      <c r="AS182" s="122">
        <v>0.87755102040816324</v>
      </c>
      <c r="AT182" s="122">
        <v>0.95419847328244278</v>
      </c>
    </row>
    <row r="183" spans="3:46" x14ac:dyDescent="0.25">
      <c r="C183" s="7">
        <v>44376</v>
      </c>
      <c r="D183" s="166"/>
      <c r="E183" s="8">
        <v>29</v>
      </c>
      <c r="F183" s="9">
        <v>278</v>
      </c>
      <c r="G183" s="9">
        <v>233</v>
      </c>
      <c r="H183" s="10">
        <v>0.83812949640287771</v>
      </c>
      <c r="I183" s="166"/>
      <c r="J183" s="8">
        <v>29</v>
      </c>
      <c r="K183" s="43">
        <v>301</v>
      </c>
      <c r="L183" s="43">
        <v>228</v>
      </c>
      <c r="M183" s="44">
        <v>0.75747508305647837</v>
      </c>
      <c r="N183" s="176"/>
      <c r="O183" s="9">
        <v>28</v>
      </c>
      <c r="P183" s="133">
        <v>260</v>
      </c>
      <c r="Q183" s="133">
        <v>241</v>
      </c>
      <c r="R183" s="119">
        <f t="shared" si="13"/>
        <v>0.92692307692307696</v>
      </c>
      <c r="S183" s="176"/>
      <c r="T183" s="9">
        <v>29</v>
      </c>
      <c r="U183" s="133">
        <v>262</v>
      </c>
      <c r="V183" s="133">
        <v>250</v>
      </c>
      <c r="W183" s="119">
        <f t="shared" si="12"/>
        <v>0.95419847328244278</v>
      </c>
      <c r="Z183" s="7">
        <v>44376</v>
      </c>
      <c r="AA183" s="166"/>
      <c r="AB183" s="8">
        <v>29</v>
      </c>
      <c r="AC183" s="10">
        <v>0.82</v>
      </c>
      <c r="AD183" s="10">
        <v>0.88</v>
      </c>
      <c r="AE183" s="10">
        <v>0.84</v>
      </c>
      <c r="AF183" s="166"/>
      <c r="AG183" s="8">
        <v>29</v>
      </c>
      <c r="AH183" s="11">
        <v>0.76067348165965121</v>
      </c>
      <c r="AI183" s="11">
        <v>0.82352941176470584</v>
      </c>
      <c r="AJ183" s="11">
        <v>0.75747508305647837</v>
      </c>
      <c r="AK183" s="176"/>
      <c r="AL183" s="9">
        <v>28</v>
      </c>
      <c r="AM183" s="122">
        <v>0.8902439024390244</v>
      </c>
      <c r="AN183" s="122">
        <v>0.85263157894736841</v>
      </c>
      <c r="AO183" s="122">
        <v>0.92692307692307696</v>
      </c>
      <c r="AP183" s="176"/>
      <c r="AQ183" s="9">
        <v>29</v>
      </c>
      <c r="AR183" s="122">
        <v>0.88247011952191234</v>
      </c>
      <c r="AS183" s="122">
        <v>0.90816326530612246</v>
      </c>
      <c r="AT183" s="122">
        <v>0.95419847328244278</v>
      </c>
    </row>
    <row r="184" spans="3:46" x14ac:dyDescent="0.25">
      <c r="C184" s="7">
        <v>44377</v>
      </c>
      <c r="D184" s="166"/>
      <c r="E184" s="8">
        <v>30</v>
      </c>
      <c r="F184" s="9">
        <v>278</v>
      </c>
      <c r="G184" s="9">
        <v>234</v>
      </c>
      <c r="H184" s="10">
        <v>0.84172661870503596</v>
      </c>
      <c r="I184" s="166"/>
      <c r="J184" s="8">
        <v>30</v>
      </c>
      <c r="K184" s="43">
        <v>301</v>
      </c>
      <c r="L184" s="43">
        <v>230</v>
      </c>
      <c r="M184" s="44">
        <v>0.76411960132890366</v>
      </c>
      <c r="N184" s="176"/>
      <c r="O184" s="9">
        <v>29</v>
      </c>
      <c r="P184" s="133">
        <v>260</v>
      </c>
      <c r="Q184" s="133">
        <v>232</v>
      </c>
      <c r="R184" s="119">
        <f t="shared" si="13"/>
        <v>0.89230769230769236</v>
      </c>
      <c r="S184" s="177"/>
      <c r="T184" s="9">
        <v>30</v>
      </c>
      <c r="U184" s="133">
        <v>262</v>
      </c>
      <c r="V184" s="133">
        <v>243</v>
      </c>
      <c r="W184" s="119">
        <f t="shared" si="12"/>
        <v>0.9274809160305344</v>
      </c>
      <c r="Z184" s="7">
        <v>44377</v>
      </c>
      <c r="AA184" s="166"/>
      <c r="AB184" s="8">
        <v>30</v>
      </c>
      <c r="AC184" s="10">
        <v>0.84</v>
      </c>
      <c r="AD184" s="10">
        <v>0.86</v>
      </c>
      <c r="AE184" s="10">
        <v>0.84</v>
      </c>
      <c r="AF184" s="166"/>
      <c r="AG184" s="8">
        <v>30</v>
      </c>
      <c r="AH184" s="11">
        <v>0.80955223880597016</v>
      </c>
      <c r="AI184" s="11">
        <v>0.81372549019607843</v>
      </c>
      <c r="AJ184" s="11">
        <v>0.76411960132890366</v>
      </c>
      <c r="AK184" s="176"/>
      <c r="AL184" s="9">
        <v>29</v>
      </c>
      <c r="AM184" s="122">
        <v>0.8870346598202824</v>
      </c>
      <c r="AN184" s="122">
        <v>0.81052631578947365</v>
      </c>
      <c r="AO184" s="122">
        <v>0.89230769230769236</v>
      </c>
      <c r="AP184" s="177"/>
      <c r="AQ184" s="9">
        <v>30</v>
      </c>
      <c r="AR184" s="122">
        <v>0.86387782204515273</v>
      </c>
      <c r="AS184" s="122">
        <v>0.9285714285714286</v>
      </c>
      <c r="AT184" s="122">
        <v>0.9274809160305344</v>
      </c>
    </row>
    <row r="185" spans="3:46" ht="28.9" customHeight="1" x14ac:dyDescent="0.25">
      <c r="C185" s="7">
        <v>44378</v>
      </c>
      <c r="D185" s="164" t="s">
        <v>33</v>
      </c>
      <c r="E185" s="8">
        <v>1</v>
      </c>
      <c r="F185" s="9">
        <v>278</v>
      </c>
      <c r="G185" s="9">
        <v>241</v>
      </c>
      <c r="H185" s="10">
        <v>0.86690647482014394</v>
      </c>
      <c r="I185" s="164" t="s">
        <v>33</v>
      </c>
      <c r="J185" s="8">
        <v>1</v>
      </c>
      <c r="K185" s="43">
        <v>301</v>
      </c>
      <c r="L185" s="43">
        <v>244</v>
      </c>
      <c r="M185" s="44">
        <v>0.81063122923588038</v>
      </c>
      <c r="N185" s="177"/>
      <c r="O185" s="9">
        <v>30</v>
      </c>
      <c r="P185" s="133">
        <v>260</v>
      </c>
      <c r="Q185" s="133">
        <v>239</v>
      </c>
      <c r="R185" s="119">
        <f t="shared" si="13"/>
        <v>0.91923076923076918</v>
      </c>
      <c r="S185" s="175" t="s">
        <v>33</v>
      </c>
      <c r="T185" s="9">
        <v>1</v>
      </c>
      <c r="U185" s="133">
        <v>262</v>
      </c>
      <c r="V185" s="133">
        <v>240</v>
      </c>
      <c r="W185" s="119">
        <f t="shared" si="12"/>
        <v>0.91603053435114501</v>
      </c>
      <c r="Z185" s="7">
        <v>44378</v>
      </c>
      <c r="AA185" s="164" t="s">
        <v>33</v>
      </c>
      <c r="AB185" s="8">
        <v>1</v>
      </c>
      <c r="AC185" s="10">
        <v>0.82</v>
      </c>
      <c r="AD185" s="10">
        <v>0.8</v>
      </c>
      <c r="AE185" s="10">
        <v>0.87</v>
      </c>
      <c r="AF185" s="164" t="s">
        <v>33</v>
      </c>
      <c r="AG185" s="8">
        <v>1</v>
      </c>
      <c r="AH185" s="11">
        <v>0.77671641791044777</v>
      </c>
      <c r="AI185" s="11">
        <v>0.67647058823529416</v>
      </c>
      <c r="AJ185" s="11">
        <v>0.81063122923588038</v>
      </c>
      <c r="AK185" s="177"/>
      <c r="AL185" s="9">
        <v>30</v>
      </c>
      <c r="AM185" s="122">
        <v>0.90693196405648269</v>
      </c>
      <c r="AN185" s="122">
        <v>0.75789473684210529</v>
      </c>
      <c r="AO185" s="122">
        <v>0.91923076923076918</v>
      </c>
      <c r="AP185" s="175" t="s">
        <v>33</v>
      </c>
      <c r="AQ185" s="9">
        <v>1</v>
      </c>
      <c r="AR185" s="122">
        <v>0.87782204515272244</v>
      </c>
      <c r="AS185" s="122">
        <v>0.90816326530612246</v>
      </c>
      <c r="AT185" s="122">
        <v>0.91603053435114501</v>
      </c>
    </row>
    <row r="186" spans="3:46" ht="14.25" customHeight="1" x14ac:dyDescent="0.25">
      <c r="C186" s="7">
        <v>44379</v>
      </c>
      <c r="D186" s="164"/>
      <c r="E186" s="8">
        <v>2</v>
      </c>
      <c r="F186" s="9">
        <v>278</v>
      </c>
      <c r="G186" s="9">
        <v>229</v>
      </c>
      <c r="H186" s="10">
        <v>0.82374100719424459</v>
      </c>
      <c r="I186" s="164"/>
      <c r="J186" s="8">
        <v>2</v>
      </c>
      <c r="K186" s="43">
        <v>301</v>
      </c>
      <c r="L186" s="43">
        <v>240</v>
      </c>
      <c r="M186" s="44">
        <v>0.79734219269102991</v>
      </c>
      <c r="N186" s="158" t="s">
        <v>33</v>
      </c>
      <c r="O186" s="9">
        <v>1</v>
      </c>
      <c r="P186" s="133">
        <v>260</v>
      </c>
      <c r="Q186" s="133">
        <v>229</v>
      </c>
      <c r="R186" s="119">
        <f t="shared" si="13"/>
        <v>0.88076923076923075</v>
      </c>
      <c r="S186" s="176"/>
      <c r="T186" s="9">
        <v>2</v>
      </c>
      <c r="U186" s="133">
        <v>262</v>
      </c>
      <c r="V186" s="133">
        <v>244</v>
      </c>
      <c r="W186" s="119">
        <f t="shared" si="12"/>
        <v>0.93129770992366412</v>
      </c>
      <c r="Z186" s="7">
        <v>44379</v>
      </c>
      <c r="AA186" s="164"/>
      <c r="AB186" s="8">
        <v>2</v>
      </c>
      <c r="AC186" s="10">
        <v>0.77971014492753621</v>
      </c>
      <c r="AD186" s="10">
        <v>0.75806451612903225</v>
      </c>
      <c r="AE186" s="10">
        <v>0.82374100719424459</v>
      </c>
      <c r="AF186" s="164"/>
      <c r="AG186" s="8">
        <v>2</v>
      </c>
      <c r="AH186" s="11">
        <v>0.74746268656716419</v>
      </c>
      <c r="AI186" s="11">
        <v>0.79411764705882348</v>
      </c>
      <c r="AJ186" s="11">
        <v>0.79734219269102991</v>
      </c>
      <c r="AK186" s="158" t="s">
        <v>33</v>
      </c>
      <c r="AL186" s="9">
        <v>1</v>
      </c>
      <c r="AM186" s="122">
        <v>0.90693196405648269</v>
      </c>
      <c r="AN186" s="122">
        <v>0.81052631578947365</v>
      </c>
      <c r="AO186" s="122">
        <v>0.88076923076923075</v>
      </c>
      <c r="AP186" s="176"/>
      <c r="AQ186" s="9">
        <v>2</v>
      </c>
      <c r="AR186" s="122">
        <v>0.90903054448871179</v>
      </c>
      <c r="AS186" s="122">
        <v>0.87755102040816324</v>
      </c>
      <c r="AT186" s="122">
        <v>0.93129770992366412</v>
      </c>
    </row>
    <row r="187" spans="3:46" x14ac:dyDescent="0.25">
      <c r="C187" s="7">
        <v>44380</v>
      </c>
      <c r="D187" s="164"/>
      <c r="E187" s="8">
        <v>3</v>
      </c>
      <c r="F187" s="9">
        <v>278</v>
      </c>
      <c r="G187" s="9">
        <v>233</v>
      </c>
      <c r="H187" s="10">
        <v>0.83812949640287771</v>
      </c>
      <c r="I187" s="164"/>
      <c r="J187" s="8">
        <v>3</v>
      </c>
      <c r="K187" s="43">
        <v>301</v>
      </c>
      <c r="L187" s="43">
        <v>241</v>
      </c>
      <c r="M187" s="44">
        <v>0.80066445182724255</v>
      </c>
      <c r="N187" s="158"/>
      <c r="O187" s="9">
        <v>2</v>
      </c>
      <c r="P187" s="133">
        <v>260</v>
      </c>
      <c r="Q187" s="133">
        <v>234</v>
      </c>
      <c r="R187" s="119">
        <f t="shared" si="13"/>
        <v>0.9</v>
      </c>
      <c r="S187" s="176"/>
      <c r="T187" s="9">
        <v>3</v>
      </c>
      <c r="U187" s="133">
        <v>262</v>
      </c>
      <c r="V187" s="133">
        <v>248</v>
      </c>
      <c r="W187" s="119">
        <f t="shared" si="12"/>
        <v>0.94656488549618323</v>
      </c>
      <c r="Z187" s="7">
        <v>44380</v>
      </c>
      <c r="AA187" s="164"/>
      <c r="AB187" s="8">
        <v>3</v>
      </c>
      <c r="AC187" s="10">
        <v>0.78260869565217395</v>
      </c>
      <c r="AD187" s="10">
        <v>0.87179487179487181</v>
      </c>
      <c r="AE187" s="10">
        <v>0.83812949640287771</v>
      </c>
      <c r="AF187" s="164"/>
      <c r="AG187" s="8">
        <v>3</v>
      </c>
      <c r="AH187" s="11">
        <v>0.74447761194029849</v>
      </c>
      <c r="AI187" s="11">
        <v>0.82352941176470584</v>
      </c>
      <c r="AJ187" s="11">
        <v>0.80066445182724255</v>
      </c>
      <c r="AK187" s="158"/>
      <c r="AL187" s="9">
        <v>2</v>
      </c>
      <c r="AM187" s="122">
        <v>0.91014120667522469</v>
      </c>
      <c r="AN187" s="122">
        <v>0.78947368421052633</v>
      </c>
      <c r="AO187" s="122">
        <v>0.9</v>
      </c>
      <c r="AP187" s="176"/>
      <c r="AQ187" s="9">
        <v>3</v>
      </c>
      <c r="AR187" s="122">
        <v>0.88512616201859229</v>
      </c>
      <c r="AS187" s="122">
        <v>0.84693877551020413</v>
      </c>
      <c r="AT187" s="122">
        <v>0.94656488549618323</v>
      </c>
    </row>
    <row r="188" spans="3:46" x14ac:dyDescent="0.25">
      <c r="C188" s="7">
        <v>44381</v>
      </c>
      <c r="D188" s="164"/>
      <c r="E188" s="8">
        <v>4</v>
      </c>
      <c r="F188" s="9">
        <v>278</v>
      </c>
      <c r="G188" s="9">
        <v>225</v>
      </c>
      <c r="H188" s="10">
        <v>0.80935251798561147</v>
      </c>
      <c r="I188" s="164"/>
      <c r="J188" s="8">
        <v>4</v>
      </c>
      <c r="K188" s="43">
        <v>290</v>
      </c>
      <c r="L188" s="43">
        <v>226</v>
      </c>
      <c r="M188" s="44">
        <v>0.77931034482758621</v>
      </c>
      <c r="N188" s="158"/>
      <c r="O188" s="9">
        <v>3</v>
      </c>
      <c r="P188" s="133">
        <v>260</v>
      </c>
      <c r="Q188" s="133">
        <v>231</v>
      </c>
      <c r="R188" s="119">
        <f t="shared" si="13"/>
        <v>0.88846153846153841</v>
      </c>
      <c r="S188" s="176"/>
      <c r="T188" s="9">
        <v>4</v>
      </c>
      <c r="U188" s="133">
        <v>262</v>
      </c>
      <c r="V188" s="133">
        <v>242</v>
      </c>
      <c r="W188" s="119">
        <f t="shared" si="12"/>
        <v>0.92366412213740456</v>
      </c>
      <c r="Z188" s="7">
        <v>44381</v>
      </c>
      <c r="AA188" s="164"/>
      <c r="AB188" s="8">
        <v>4</v>
      </c>
      <c r="AC188" s="10">
        <v>0.80579710144927541</v>
      </c>
      <c r="AD188" s="10">
        <v>0.81196581196581197</v>
      </c>
      <c r="AE188" s="10">
        <v>0.80935251798561147</v>
      </c>
      <c r="AF188" s="164"/>
      <c r="AG188" s="8">
        <v>4</v>
      </c>
      <c r="AH188" s="11">
        <v>0.79</v>
      </c>
      <c r="AI188" s="11">
        <v>0.81188118811881194</v>
      </c>
      <c r="AJ188" s="11">
        <v>0.77931034482758621</v>
      </c>
      <c r="AK188" s="158"/>
      <c r="AL188" s="9">
        <v>3</v>
      </c>
      <c r="AM188" s="122">
        <v>0.91078305519897307</v>
      </c>
      <c r="AN188" s="122">
        <v>0.81052631578947365</v>
      </c>
      <c r="AO188" s="122">
        <v>0.88846153846153841</v>
      </c>
      <c r="AP188" s="176"/>
      <c r="AQ188" s="9">
        <v>4</v>
      </c>
      <c r="AR188" s="122">
        <v>0.87483355525965378</v>
      </c>
      <c r="AS188" s="122">
        <v>0.87755102040816324</v>
      </c>
      <c r="AT188" s="122">
        <v>0.92366412213740456</v>
      </c>
    </row>
    <row r="189" spans="3:46" x14ac:dyDescent="0.25">
      <c r="C189" s="7">
        <v>44382</v>
      </c>
      <c r="D189" s="164"/>
      <c r="E189" s="8">
        <v>5</v>
      </c>
      <c r="F189" s="9">
        <v>278</v>
      </c>
      <c r="G189" s="9">
        <v>228</v>
      </c>
      <c r="H189" s="10">
        <v>0.82014388489208634</v>
      </c>
      <c r="I189" s="164"/>
      <c r="J189" s="8">
        <v>5</v>
      </c>
      <c r="K189" s="43">
        <v>262</v>
      </c>
      <c r="L189" s="43">
        <v>228</v>
      </c>
      <c r="M189" s="44">
        <v>0.87022900763358779</v>
      </c>
      <c r="N189" s="158"/>
      <c r="O189" s="9">
        <v>4</v>
      </c>
      <c r="P189" s="133">
        <v>260</v>
      </c>
      <c r="Q189" s="133">
        <v>233</v>
      </c>
      <c r="R189" s="119">
        <f t="shared" si="13"/>
        <v>0.89615384615384619</v>
      </c>
      <c r="S189" s="176"/>
      <c r="T189" s="9">
        <v>5</v>
      </c>
      <c r="U189" s="133">
        <v>262</v>
      </c>
      <c r="V189" s="133">
        <v>239</v>
      </c>
      <c r="W189" s="119">
        <f t="shared" si="12"/>
        <v>0.91221374045801529</v>
      </c>
      <c r="Z189" s="7">
        <v>44382</v>
      </c>
      <c r="AA189" s="164"/>
      <c r="AB189" s="8">
        <v>5</v>
      </c>
      <c r="AC189" s="10">
        <v>0.83</v>
      </c>
      <c r="AD189" s="10">
        <v>0.81196581196581197</v>
      </c>
      <c r="AE189" s="10">
        <v>0.82</v>
      </c>
      <c r="AF189" s="164"/>
      <c r="AG189" s="8">
        <v>5</v>
      </c>
      <c r="AH189" s="11">
        <v>0.76918278228321901</v>
      </c>
      <c r="AI189" s="11">
        <v>0.74747474747474751</v>
      </c>
      <c r="AJ189" s="11">
        <v>0.87022900763358779</v>
      </c>
      <c r="AK189" s="158"/>
      <c r="AL189" s="9">
        <v>4</v>
      </c>
      <c r="AM189" s="122">
        <v>0.90115532734274706</v>
      </c>
      <c r="AN189" s="122">
        <v>0.76842105263157889</v>
      </c>
      <c r="AO189" s="122">
        <v>0.89615384615384619</v>
      </c>
      <c r="AP189" s="176"/>
      <c r="AQ189" s="9">
        <v>5</v>
      </c>
      <c r="AR189" s="122">
        <v>0.86351531291611183</v>
      </c>
      <c r="AS189" s="122">
        <v>0.86734693877551017</v>
      </c>
      <c r="AT189" s="122">
        <v>0.91221374045801529</v>
      </c>
    </row>
    <row r="190" spans="3:46" x14ac:dyDescent="0.25">
      <c r="C190" s="7">
        <v>44383</v>
      </c>
      <c r="D190" s="164"/>
      <c r="E190" s="8">
        <v>6</v>
      </c>
      <c r="F190" s="9">
        <v>278</v>
      </c>
      <c r="G190" s="9">
        <v>229</v>
      </c>
      <c r="H190" s="10">
        <v>0.82374100719424459</v>
      </c>
      <c r="I190" s="164"/>
      <c r="J190" s="8">
        <v>6</v>
      </c>
      <c r="K190" s="43">
        <v>279</v>
      </c>
      <c r="L190" s="43">
        <v>217</v>
      </c>
      <c r="M190" s="44">
        <v>0.77777777777777779</v>
      </c>
      <c r="N190" s="158"/>
      <c r="O190" s="9">
        <v>5</v>
      </c>
      <c r="P190" s="133">
        <v>260</v>
      </c>
      <c r="Q190" s="133">
        <v>233</v>
      </c>
      <c r="R190" s="119">
        <f t="shared" si="13"/>
        <v>0.89615384615384619</v>
      </c>
      <c r="S190" s="176"/>
      <c r="T190" s="9">
        <v>6</v>
      </c>
      <c r="U190" s="133">
        <v>262</v>
      </c>
      <c r="V190" s="133">
        <v>243</v>
      </c>
      <c r="W190" s="119">
        <f t="shared" si="12"/>
        <v>0.9274809160305344</v>
      </c>
      <c r="Z190" s="7">
        <v>44383</v>
      </c>
      <c r="AA190" s="164"/>
      <c r="AB190" s="8">
        <v>6</v>
      </c>
      <c r="AC190" s="10">
        <v>0.79</v>
      </c>
      <c r="AD190" s="10">
        <v>0.85</v>
      </c>
      <c r="AE190" s="10">
        <v>0.82</v>
      </c>
      <c r="AF190" s="164"/>
      <c r="AG190" s="8">
        <v>6</v>
      </c>
      <c r="AH190" s="11">
        <v>0.81572327044025161</v>
      </c>
      <c r="AI190" s="11">
        <v>0.68</v>
      </c>
      <c r="AJ190" s="11">
        <v>0.77777777777777779</v>
      </c>
      <c r="AK190" s="158"/>
      <c r="AL190" s="9">
        <v>5</v>
      </c>
      <c r="AM190" s="122">
        <v>0.88254172015404364</v>
      </c>
      <c r="AN190" s="122">
        <v>0.87368421052631584</v>
      </c>
      <c r="AO190" s="122">
        <v>0.89615384615384619</v>
      </c>
      <c r="AP190" s="176"/>
      <c r="AQ190" s="9">
        <v>6</v>
      </c>
      <c r="AR190" s="122">
        <v>0.86950732356857519</v>
      </c>
      <c r="AS190" s="122">
        <v>0.89795918367346939</v>
      </c>
      <c r="AT190" s="122">
        <v>0.9274809160305344</v>
      </c>
    </row>
    <row r="191" spans="3:46" x14ac:dyDescent="0.25">
      <c r="C191" s="7">
        <v>44384</v>
      </c>
      <c r="D191" s="164"/>
      <c r="E191" s="8">
        <v>7</v>
      </c>
      <c r="F191" s="9">
        <v>278</v>
      </c>
      <c r="G191" s="9">
        <v>225</v>
      </c>
      <c r="H191" s="10">
        <v>0.80935251798561147</v>
      </c>
      <c r="I191" s="164"/>
      <c r="J191" s="8">
        <v>7</v>
      </c>
      <c r="K191" s="43">
        <v>279</v>
      </c>
      <c r="L191" s="43">
        <v>217</v>
      </c>
      <c r="M191" s="44">
        <v>0.77777777777777779</v>
      </c>
      <c r="N191" s="158"/>
      <c r="O191" s="9">
        <v>6</v>
      </c>
      <c r="P191" s="133">
        <v>260</v>
      </c>
      <c r="Q191" s="133">
        <v>233</v>
      </c>
      <c r="R191" s="119">
        <f t="shared" si="13"/>
        <v>0.89615384615384619</v>
      </c>
      <c r="S191" s="176"/>
      <c r="T191" s="9">
        <v>7</v>
      </c>
      <c r="U191" s="133">
        <v>262</v>
      </c>
      <c r="V191" s="133">
        <v>231</v>
      </c>
      <c r="W191" s="119">
        <f t="shared" si="12"/>
        <v>0.88167938931297707</v>
      </c>
      <c r="Z191" s="7">
        <v>44384</v>
      </c>
      <c r="AA191" s="164"/>
      <c r="AB191" s="8">
        <v>7</v>
      </c>
      <c r="AC191" s="10">
        <v>0.81</v>
      </c>
      <c r="AD191" s="10">
        <v>0.87</v>
      </c>
      <c r="AE191" s="10">
        <v>0.81</v>
      </c>
      <c r="AF191" s="164"/>
      <c r="AG191" s="8">
        <v>7</v>
      </c>
      <c r="AH191" s="11">
        <v>0.80943396226415099</v>
      </c>
      <c r="AI191" s="11">
        <v>0.7</v>
      </c>
      <c r="AJ191" s="11">
        <v>0.77777777777777779</v>
      </c>
      <c r="AK191" s="158"/>
      <c r="AL191" s="9">
        <v>6</v>
      </c>
      <c r="AM191" s="122">
        <v>0.89537869062901154</v>
      </c>
      <c r="AN191" s="122">
        <v>0.83157894736842108</v>
      </c>
      <c r="AO191" s="122">
        <v>0.89615384615384619</v>
      </c>
      <c r="AP191" s="176"/>
      <c r="AQ191" s="9">
        <v>7</v>
      </c>
      <c r="AR191" s="122">
        <v>0.85286284953395475</v>
      </c>
      <c r="AS191" s="122">
        <v>0.88775510204081631</v>
      </c>
      <c r="AT191" s="122">
        <v>0.88167938931297707</v>
      </c>
    </row>
    <row r="192" spans="3:46" x14ac:dyDescent="0.25">
      <c r="C192" s="7">
        <v>44385</v>
      </c>
      <c r="D192" s="164"/>
      <c r="E192" s="8">
        <v>8</v>
      </c>
      <c r="F192" s="9">
        <v>278</v>
      </c>
      <c r="G192" s="9">
        <v>225</v>
      </c>
      <c r="H192" s="10">
        <v>0.81</v>
      </c>
      <c r="I192" s="164"/>
      <c r="J192" s="8">
        <v>8</v>
      </c>
      <c r="K192" s="43">
        <v>284</v>
      </c>
      <c r="L192" s="43">
        <v>212</v>
      </c>
      <c r="M192" s="44">
        <v>0.74647887323943662</v>
      </c>
      <c r="N192" s="158"/>
      <c r="O192" s="9">
        <v>7</v>
      </c>
      <c r="P192" s="133">
        <v>260</v>
      </c>
      <c r="Q192" s="133">
        <v>232</v>
      </c>
      <c r="R192" s="119">
        <f t="shared" si="13"/>
        <v>0.89230769230769236</v>
      </c>
      <c r="S192" s="176"/>
      <c r="T192" s="9">
        <v>8</v>
      </c>
      <c r="U192" s="133">
        <v>262</v>
      </c>
      <c r="V192" s="133">
        <v>225</v>
      </c>
      <c r="W192" s="119">
        <f t="shared" si="12"/>
        <v>0.85877862595419852</v>
      </c>
      <c r="Z192" s="7">
        <v>44385</v>
      </c>
      <c r="AA192" s="164"/>
      <c r="AB192" s="8">
        <v>8</v>
      </c>
      <c r="AC192" s="10">
        <v>0.79040852575488452</v>
      </c>
      <c r="AD192" s="10">
        <v>0.90598290598290598</v>
      </c>
      <c r="AE192" s="10">
        <v>0.80935251798561147</v>
      </c>
      <c r="AF192" s="164"/>
      <c r="AG192" s="8">
        <v>8</v>
      </c>
      <c r="AH192" s="11">
        <v>0.8125786163522013</v>
      </c>
      <c r="AI192" s="11">
        <v>0.76</v>
      </c>
      <c r="AJ192" s="11">
        <v>0.74647887323943662</v>
      </c>
      <c r="AK192" s="158"/>
      <c r="AL192" s="9">
        <v>7</v>
      </c>
      <c r="AM192" s="122">
        <v>0.8485237483953787</v>
      </c>
      <c r="AN192" s="122">
        <v>0.83157894736842108</v>
      </c>
      <c r="AO192" s="122">
        <v>0.89230769230769236</v>
      </c>
      <c r="AP192" s="176"/>
      <c r="AQ192" s="9">
        <v>8</v>
      </c>
      <c r="AR192" s="122">
        <v>0.86085219707057259</v>
      </c>
      <c r="AS192" s="122">
        <v>0.82653061224489799</v>
      </c>
      <c r="AT192" s="122">
        <v>0.85877862595419852</v>
      </c>
    </row>
    <row r="193" spans="3:46" x14ac:dyDescent="0.25">
      <c r="C193" s="7">
        <v>44386</v>
      </c>
      <c r="D193" s="164"/>
      <c r="E193" s="8">
        <v>9</v>
      </c>
      <c r="F193" s="9">
        <v>278</v>
      </c>
      <c r="G193" s="9">
        <v>218</v>
      </c>
      <c r="H193" s="10">
        <v>0.78417266187050361</v>
      </c>
      <c r="I193" s="164"/>
      <c r="J193" s="8">
        <v>9</v>
      </c>
      <c r="K193" s="43">
        <v>284</v>
      </c>
      <c r="L193" s="43">
        <v>222</v>
      </c>
      <c r="M193" s="44">
        <v>0.78169014084507038</v>
      </c>
      <c r="N193" s="158"/>
      <c r="O193" s="9">
        <v>8</v>
      </c>
      <c r="P193" s="133">
        <v>260</v>
      </c>
      <c r="Q193" s="133">
        <v>230</v>
      </c>
      <c r="R193" s="119">
        <f t="shared" si="13"/>
        <v>0.88461538461538458</v>
      </c>
      <c r="S193" s="176"/>
      <c r="T193" s="9">
        <v>9</v>
      </c>
      <c r="U193" s="133">
        <v>262</v>
      </c>
      <c r="V193" s="133">
        <v>227</v>
      </c>
      <c r="W193" s="119">
        <f t="shared" si="12"/>
        <v>0.86641221374045807</v>
      </c>
      <c r="Z193" s="7">
        <v>44386</v>
      </c>
      <c r="AA193" s="164"/>
      <c r="AB193" s="8">
        <v>9</v>
      </c>
      <c r="AC193" s="10">
        <v>0.80817051509769089</v>
      </c>
      <c r="AD193" s="10">
        <v>0.87179487179487181</v>
      </c>
      <c r="AE193" s="10">
        <v>0.78417266187050361</v>
      </c>
      <c r="AF193" s="164"/>
      <c r="AG193" s="8">
        <v>9</v>
      </c>
      <c r="AH193" s="11">
        <v>0.79937106918238998</v>
      </c>
      <c r="AI193" s="11">
        <v>0.82</v>
      </c>
      <c r="AJ193" s="11">
        <v>0.78169014084507038</v>
      </c>
      <c r="AK193" s="158"/>
      <c r="AL193" s="9">
        <v>8</v>
      </c>
      <c r="AM193" s="122">
        <v>0.86585365853658536</v>
      </c>
      <c r="AN193" s="122">
        <v>0.78947368421052633</v>
      </c>
      <c r="AO193" s="122">
        <v>0.88461538461538458</v>
      </c>
      <c r="AP193" s="176"/>
      <c r="AQ193" s="9">
        <v>9</v>
      </c>
      <c r="AR193" s="122">
        <v>0.87882822902796276</v>
      </c>
      <c r="AS193" s="122">
        <v>0.83673469387755106</v>
      </c>
      <c r="AT193" s="122">
        <v>0.86641221374045807</v>
      </c>
    </row>
    <row r="194" spans="3:46" x14ac:dyDescent="0.25">
      <c r="C194" s="7">
        <v>44387</v>
      </c>
      <c r="D194" s="164"/>
      <c r="E194" s="8">
        <v>10</v>
      </c>
      <c r="F194" s="9">
        <v>278</v>
      </c>
      <c r="G194" s="9">
        <v>224</v>
      </c>
      <c r="H194" s="10">
        <v>0.80575539568345322</v>
      </c>
      <c r="I194" s="164"/>
      <c r="J194" s="8">
        <v>10</v>
      </c>
      <c r="K194" s="43">
        <v>284</v>
      </c>
      <c r="L194" s="43">
        <v>211</v>
      </c>
      <c r="M194" s="44">
        <v>0.74295774647887325</v>
      </c>
      <c r="N194" s="158"/>
      <c r="O194" s="9">
        <v>9</v>
      </c>
      <c r="P194" s="133">
        <v>260</v>
      </c>
      <c r="Q194" s="133">
        <v>236</v>
      </c>
      <c r="R194" s="119">
        <f t="shared" si="13"/>
        <v>0.90769230769230769</v>
      </c>
      <c r="S194" s="176"/>
      <c r="T194" s="9">
        <v>10</v>
      </c>
      <c r="U194" s="133">
        <v>262</v>
      </c>
      <c r="V194" s="133">
        <v>225</v>
      </c>
      <c r="W194" s="119">
        <f t="shared" si="12"/>
        <v>0.85877862595419852</v>
      </c>
      <c r="Z194" s="7">
        <v>44387</v>
      </c>
      <c r="AA194" s="164"/>
      <c r="AB194" s="8">
        <v>10</v>
      </c>
      <c r="AC194" s="10">
        <v>0.74422735346358793</v>
      </c>
      <c r="AD194" s="10">
        <v>0.83760683760683763</v>
      </c>
      <c r="AE194" s="10">
        <v>0.80575539568345322</v>
      </c>
      <c r="AF194" s="164"/>
      <c r="AG194" s="8">
        <v>10</v>
      </c>
      <c r="AH194" s="11">
        <v>0.80691823899371073</v>
      </c>
      <c r="AI194" s="11">
        <v>0.83</v>
      </c>
      <c r="AJ194" s="11">
        <v>0.74295774647887325</v>
      </c>
      <c r="AK194" s="158"/>
      <c r="AL194" s="9">
        <v>9</v>
      </c>
      <c r="AM194" s="122">
        <v>0.88510911424903727</v>
      </c>
      <c r="AN194" s="122">
        <v>0.81052631578947365</v>
      </c>
      <c r="AO194" s="122">
        <v>0.90769230769230769</v>
      </c>
      <c r="AP194" s="176"/>
      <c r="AQ194" s="9">
        <v>10</v>
      </c>
      <c r="AR194" s="122">
        <v>0.87732095490716178</v>
      </c>
      <c r="AS194" s="122">
        <v>0.84693877551020413</v>
      </c>
      <c r="AT194" s="122">
        <v>0.85877862595419852</v>
      </c>
    </row>
    <row r="195" spans="3:46" x14ac:dyDescent="0.25">
      <c r="C195" s="7">
        <v>44388</v>
      </c>
      <c r="D195" s="164"/>
      <c r="E195" s="8">
        <v>11</v>
      </c>
      <c r="F195" s="9">
        <v>275</v>
      </c>
      <c r="G195" s="9">
        <v>224</v>
      </c>
      <c r="H195" s="10">
        <v>0.81454545454545457</v>
      </c>
      <c r="I195" s="164"/>
      <c r="J195" s="8">
        <v>11</v>
      </c>
      <c r="K195" s="43">
        <v>284</v>
      </c>
      <c r="L195" s="43">
        <v>210</v>
      </c>
      <c r="M195" s="44">
        <v>0.73943661971830987</v>
      </c>
      <c r="N195" s="158"/>
      <c r="O195" s="9">
        <v>10</v>
      </c>
      <c r="P195" s="133">
        <v>260</v>
      </c>
      <c r="Q195" s="133">
        <v>229</v>
      </c>
      <c r="R195" s="119">
        <f t="shared" si="13"/>
        <v>0.88076923076923075</v>
      </c>
      <c r="S195" s="176"/>
      <c r="T195" s="9">
        <v>11</v>
      </c>
      <c r="U195" s="133">
        <v>262</v>
      </c>
      <c r="V195" s="133">
        <v>222</v>
      </c>
      <c r="W195" s="119">
        <f t="shared" si="12"/>
        <v>0.84732824427480913</v>
      </c>
      <c r="Z195" s="7">
        <v>44388</v>
      </c>
      <c r="AA195" s="164"/>
      <c r="AB195" s="8">
        <v>11</v>
      </c>
      <c r="AC195" s="10">
        <v>0.79100059206631146</v>
      </c>
      <c r="AD195" s="10">
        <v>0.84615384615384615</v>
      </c>
      <c r="AE195" s="10">
        <v>0.81454545454545457</v>
      </c>
      <c r="AF195" s="164"/>
      <c r="AG195" s="8">
        <v>11</v>
      </c>
      <c r="AH195" s="11">
        <v>0.81509433962264155</v>
      </c>
      <c r="AI195" s="11">
        <v>0.74</v>
      </c>
      <c r="AJ195" s="11">
        <v>0.73943661971830987</v>
      </c>
      <c r="AK195" s="158"/>
      <c r="AL195" s="9">
        <v>10</v>
      </c>
      <c r="AM195" s="122">
        <v>0.90115532734274706</v>
      </c>
      <c r="AN195" s="122">
        <v>0.73684210526315785</v>
      </c>
      <c r="AO195" s="122">
        <v>0.88076923076923075</v>
      </c>
      <c r="AP195" s="176"/>
      <c r="AQ195" s="9">
        <v>11</v>
      </c>
      <c r="AR195" s="122">
        <v>0.87350199733688416</v>
      </c>
      <c r="AS195" s="122">
        <v>0.82653061224489799</v>
      </c>
      <c r="AT195" s="122">
        <v>0.84732824427480913</v>
      </c>
    </row>
    <row r="196" spans="3:46" x14ac:dyDescent="0.25">
      <c r="C196" s="7">
        <v>44389</v>
      </c>
      <c r="D196" s="164"/>
      <c r="E196" s="8">
        <v>12</v>
      </c>
      <c r="F196" s="9">
        <v>275</v>
      </c>
      <c r="G196" s="9">
        <v>224</v>
      </c>
      <c r="H196" s="10">
        <v>0.81454545454545457</v>
      </c>
      <c r="I196" s="164"/>
      <c r="J196" s="8">
        <v>12</v>
      </c>
      <c r="K196" s="43">
        <v>284</v>
      </c>
      <c r="L196" s="43">
        <v>222</v>
      </c>
      <c r="M196" s="44">
        <v>0.78169014084507038</v>
      </c>
      <c r="N196" s="158"/>
      <c r="O196" s="9">
        <v>11</v>
      </c>
      <c r="P196" s="133">
        <v>260</v>
      </c>
      <c r="Q196" s="133">
        <v>215</v>
      </c>
      <c r="R196" s="119">
        <f t="shared" si="13"/>
        <v>0.82692307692307687</v>
      </c>
      <c r="S196" s="176"/>
      <c r="T196" s="9">
        <v>12</v>
      </c>
      <c r="U196" s="133">
        <v>262</v>
      </c>
      <c r="V196" s="133">
        <v>222</v>
      </c>
      <c r="W196" s="119">
        <f t="shared" ref="W196:W259" si="14">V196/U196</f>
        <v>0.84732824427480913</v>
      </c>
      <c r="Z196" s="7">
        <v>44389</v>
      </c>
      <c r="AA196" s="164"/>
      <c r="AB196" s="8">
        <v>12</v>
      </c>
      <c r="AC196" s="10">
        <v>0.77</v>
      </c>
      <c r="AD196" s="10">
        <v>0.84</v>
      </c>
      <c r="AE196" s="10">
        <v>0.81454545454545457</v>
      </c>
      <c r="AF196" s="164"/>
      <c r="AG196" s="8">
        <v>12</v>
      </c>
      <c r="AH196" s="11">
        <v>0.83197492163009401</v>
      </c>
      <c r="AI196" s="11">
        <v>0.76</v>
      </c>
      <c r="AJ196" s="11">
        <v>0.78169014084507038</v>
      </c>
      <c r="AK196" s="158"/>
      <c r="AL196" s="9">
        <v>11</v>
      </c>
      <c r="AM196" s="122">
        <v>0.89152759948652116</v>
      </c>
      <c r="AN196" s="122">
        <v>0.91578947368421049</v>
      </c>
      <c r="AO196" s="122">
        <v>0.82692307692307687</v>
      </c>
      <c r="AP196" s="176"/>
      <c r="AQ196" s="9">
        <v>12</v>
      </c>
      <c r="AR196" s="122">
        <v>0.88219544846050868</v>
      </c>
      <c r="AS196" s="122">
        <v>0.91836734693877553</v>
      </c>
      <c r="AT196" s="122">
        <v>0.84732824427480913</v>
      </c>
    </row>
    <row r="197" spans="3:46" x14ac:dyDescent="0.25">
      <c r="C197" s="7">
        <v>44390</v>
      </c>
      <c r="D197" s="164"/>
      <c r="E197" s="8">
        <v>13</v>
      </c>
      <c r="F197" s="9">
        <v>275</v>
      </c>
      <c r="G197" s="9">
        <v>225</v>
      </c>
      <c r="H197" s="10">
        <v>0.81818181818181823</v>
      </c>
      <c r="I197" s="164"/>
      <c r="J197" s="8">
        <v>13</v>
      </c>
      <c r="K197" s="43">
        <v>284</v>
      </c>
      <c r="L197" s="43">
        <v>212</v>
      </c>
      <c r="M197" s="44">
        <v>0.74647887323943662</v>
      </c>
      <c r="N197" s="158"/>
      <c r="O197" s="9">
        <v>12</v>
      </c>
      <c r="P197" s="133">
        <v>260</v>
      </c>
      <c r="Q197" s="133">
        <v>232</v>
      </c>
      <c r="R197" s="119">
        <f t="shared" ref="R197:R260" si="15">Q197/P197</f>
        <v>0.89230769230769236</v>
      </c>
      <c r="S197" s="176"/>
      <c r="T197" s="9">
        <v>13</v>
      </c>
      <c r="U197" s="114">
        <v>262</v>
      </c>
      <c r="V197" s="114">
        <v>228</v>
      </c>
      <c r="W197" s="119">
        <f t="shared" si="14"/>
        <v>0.87022900763358779</v>
      </c>
      <c r="Z197" s="7">
        <v>44390</v>
      </c>
      <c r="AA197" s="164"/>
      <c r="AB197" s="8">
        <v>13</v>
      </c>
      <c r="AC197" s="10">
        <v>0.8</v>
      </c>
      <c r="AD197" s="10">
        <v>0.82</v>
      </c>
      <c r="AE197" s="10">
        <v>0.82</v>
      </c>
      <c r="AF197" s="164"/>
      <c r="AG197" s="8">
        <v>13</v>
      </c>
      <c r="AH197" s="11">
        <v>0.81003134796238241</v>
      </c>
      <c r="AI197" s="11">
        <v>0.81</v>
      </c>
      <c r="AJ197" s="11">
        <v>0.74647887323943662</v>
      </c>
      <c r="AK197" s="158"/>
      <c r="AL197" s="9">
        <v>12</v>
      </c>
      <c r="AM197" s="122">
        <v>0.90564826700898593</v>
      </c>
      <c r="AN197" s="122">
        <v>0.81052631578947365</v>
      </c>
      <c r="AO197" s="122">
        <v>0.89230769230769236</v>
      </c>
      <c r="AP197" s="176"/>
      <c r="AQ197" s="9">
        <v>13</v>
      </c>
      <c r="AR197" s="122">
        <v>0.84471218206157961</v>
      </c>
      <c r="AS197" s="122">
        <v>0.88775510204081631</v>
      </c>
      <c r="AT197" s="122">
        <v>0.87022900763358779</v>
      </c>
    </row>
    <row r="198" spans="3:46" x14ac:dyDescent="0.25">
      <c r="C198" s="7">
        <v>44391</v>
      </c>
      <c r="D198" s="164"/>
      <c r="E198" s="8">
        <v>14</v>
      </c>
      <c r="F198" s="9">
        <v>275</v>
      </c>
      <c r="G198" s="9">
        <v>220</v>
      </c>
      <c r="H198" s="10">
        <v>0.8</v>
      </c>
      <c r="I198" s="164"/>
      <c r="J198" s="8">
        <v>14</v>
      </c>
      <c r="K198" s="43">
        <v>284</v>
      </c>
      <c r="L198" s="43">
        <v>211</v>
      </c>
      <c r="M198" s="44">
        <v>0.74295774647887325</v>
      </c>
      <c r="N198" s="158"/>
      <c r="O198" s="9">
        <v>13</v>
      </c>
      <c r="P198" s="114">
        <v>260</v>
      </c>
      <c r="Q198" s="114">
        <v>227</v>
      </c>
      <c r="R198" s="119">
        <f t="shared" si="15"/>
        <v>0.87307692307692308</v>
      </c>
      <c r="S198" s="176"/>
      <c r="T198" s="9">
        <v>14</v>
      </c>
      <c r="U198" s="114">
        <v>262</v>
      </c>
      <c r="V198" s="114">
        <v>219</v>
      </c>
      <c r="W198" s="119">
        <f t="shared" si="14"/>
        <v>0.83587786259541985</v>
      </c>
      <c r="Z198" s="7">
        <v>44391</v>
      </c>
      <c r="AA198" s="164"/>
      <c r="AB198" s="8">
        <v>14</v>
      </c>
      <c r="AC198" s="10">
        <v>0.78</v>
      </c>
      <c r="AD198" s="10">
        <v>0.85</v>
      </c>
      <c r="AE198" s="10">
        <v>0.8</v>
      </c>
      <c r="AF198" s="164"/>
      <c r="AG198" s="8">
        <v>14</v>
      </c>
      <c r="AH198" s="11">
        <v>0.83385579937304077</v>
      </c>
      <c r="AI198" s="11">
        <v>0.8</v>
      </c>
      <c r="AJ198" s="11">
        <v>0.74295774647887325</v>
      </c>
      <c r="AK198" s="158"/>
      <c r="AL198" s="9">
        <v>13</v>
      </c>
      <c r="AM198" s="122">
        <v>0.88446726572528889</v>
      </c>
      <c r="AN198" s="122">
        <v>0.82105263157894737</v>
      </c>
      <c r="AO198" s="122">
        <v>0.87307692307692308</v>
      </c>
      <c r="AP198" s="176"/>
      <c r="AQ198" s="9">
        <v>14</v>
      </c>
      <c r="AR198" s="122">
        <v>0.82463186077643913</v>
      </c>
      <c r="AS198" s="122">
        <v>0.77551020408163263</v>
      </c>
      <c r="AT198" s="122">
        <v>0.83587786259541985</v>
      </c>
    </row>
    <row r="199" spans="3:46" x14ac:dyDescent="0.25">
      <c r="C199" s="7">
        <v>44392</v>
      </c>
      <c r="D199" s="164"/>
      <c r="E199" s="8">
        <v>15</v>
      </c>
      <c r="F199" s="9">
        <v>275</v>
      </c>
      <c r="G199" s="9">
        <v>224</v>
      </c>
      <c r="H199" s="10">
        <v>0.81454545454545457</v>
      </c>
      <c r="I199" s="164"/>
      <c r="J199" s="8">
        <v>15</v>
      </c>
      <c r="K199" s="43">
        <v>284</v>
      </c>
      <c r="L199" s="43">
        <v>218</v>
      </c>
      <c r="M199" s="44">
        <v>0.76760563380281688</v>
      </c>
      <c r="N199" s="158"/>
      <c r="O199" s="9">
        <v>14</v>
      </c>
      <c r="P199" s="114">
        <v>260</v>
      </c>
      <c r="Q199" s="114">
        <v>231</v>
      </c>
      <c r="R199" s="119">
        <f t="shared" si="15"/>
        <v>0.88846153846153841</v>
      </c>
      <c r="S199" s="176"/>
      <c r="T199" s="9">
        <v>15</v>
      </c>
      <c r="U199" s="114">
        <v>262</v>
      </c>
      <c r="V199" s="114">
        <v>233</v>
      </c>
      <c r="W199" s="119">
        <f t="shared" si="14"/>
        <v>0.88931297709923662</v>
      </c>
      <c r="Z199" s="7">
        <v>44392</v>
      </c>
      <c r="AA199" s="164"/>
      <c r="AB199" s="8">
        <v>15</v>
      </c>
      <c r="AC199" s="10">
        <v>0.79</v>
      </c>
      <c r="AD199" s="10">
        <v>0.82</v>
      </c>
      <c r="AE199" s="10">
        <v>0.81</v>
      </c>
      <c r="AF199" s="164"/>
      <c r="AG199" s="8">
        <v>15</v>
      </c>
      <c r="AH199" s="11">
        <v>0.80250783699059558</v>
      </c>
      <c r="AI199" s="11">
        <v>0.85106382978723405</v>
      </c>
      <c r="AJ199" s="11">
        <v>0.76760563380281688</v>
      </c>
      <c r="AK199" s="158"/>
      <c r="AL199" s="9">
        <v>14</v>
      </c>
      <c r="AM199" s="122">
        <v>0.88510911424903727</v>
      </c>
      <c r="AN199" s="122">
        <v>0.77894736842105261</v>
      </c>
      <c r="AO199" s="122">
        <v>0.88846153846153841</v>
      </c>
      <c r="AP199" s="176"/>
      <c r="AQ199" s="9">
        <v>15</v>
      </c>
      <c r="AR199" s="122">
        <v>0.86746987951807231</v>
      </c>
      <c r="AS199" s="122">
        <v>0.79591836734693877</v>
      </c>
      <c r="AT199" s="122">
        <v>0.88931297709923662</v>
      </c>
    </row>
    <row r="200" spans="3:46" x14ac:dyDescent="0.25">
      <c r="C200" s="7">
        <v>44393</v>
      </c>
      <c r="D200" s="164"/>
      <c r="E200" s="8">
        <v>16</v>
      </c>
      <c r="F200" s="9">
        <v>275</v>
      </c>
      <c r="G200" s="9">
        <v>228</v>
      </c>
      <c r="H200" s="10">
        <v>0.8290909090909091</v>
      </c>
      <c r="I200" s="164"/>
      <c r="J200" s="8">
        <v>16</v>
      </c>
      <c r="K200" s="43">
        <v>284</v>
      </c>
      <c r="L200" s="43">
        <v>224</v>
      </c>
      <c r="M200" s="44">
        <v>0.78873239436619713</v>
      </c>
      <c r="N200" s="158"/>
      <c r="O200" s="9">
        <v>15</v>
      </c>
      <c r="P200" s="114">
        <v>260</v>
      </c>
      <c r="Q200" s="114">
        <v>229</v>
      </c>
      <c r="R200" s="119">
        <f t="shared" si="15"/>
        <v>0.88076923076923075</v>
      </c>
      <c r="S200" s="176"/>
      <c r="T200" s="9">
        <v>16</v>
      </c>
      <c r="U200" s="114">
        <v>262</v>
      </c>
      <c r="V200" s="114">
        <v>220</v>
      </c>
      <c r="W200" s="119">
        <f t="shared" si="14"/>
        <v>0.83969465648854957</v>
      </c>
      <c r="Z200" s="7">
        <v>44393</v>
      </c>
      <c r="AA200" s="164"/>
      <c r="AB200" s="8">
        <v>16</v>
      </c>
      <c r="AC200" s="10">
        <v>0.75725281231497932</v>
      </c>
      <c r="AD200" s="10">
        <v>0.81196581196581197</v>
      </c>
      <c r="AE200" s="10">
        <v>0.8290909090909091</v>
      </c>
      <c r="AF200" s="164"/>
      <c r="AG200" s="8">
        <v>16</v>
      </c>
      <c r="AH200" s="11">
        <v>0.79373040752351098</v>
      </c>
      <c r="AI200" s="11">
        <v>0.81914893617021278</v>
      </c>
      <c r="AJ200" s="11">
        <v>0.78873239436619713</v>
      </c>
      <c r="AK200" s="158"/>
      <c r="AL200" s="9">
        <v>15</v>
      </c>
      <c r="AM200" s="122">
        <v>0.85815147625160459</v>
      </c>
      <c r="AN200" s="122">
        <v>0.83157894736842108</v>
      </c>
      <c r="AO200" s="122">
        <v>0.88076923076923075</v>
      </c>
      <c r="AP200" s="176"/>
      <c r="AQ200" s="9">
        <v>16</v>
      </c>
      <c r="AR200" s="122">
        <v>0.88955823293172687</v>
      </c>
      <c r="AS200" s="122">
        <v>0.76530612244897955</v>
      </c>
      <c r="AT200" s="122">
        <v>0.83969465648854957</v>
      </c>
    </row>
    <row r="201" spans="3:46" x14ac:dyDescent="0.25">
      <c r="C201" s="7">
        <v>44394</v>
      </c>
      <c r="D201" s="164"/>
      <c r="E201" s="8">
        <v>17</v>
      </c>
      <c r="F201" s="9">
        <v>275</v>
      </c>
      <c r="G201" s="9">
        <v>226</v>
      </c>
      <c r="H201" s="10">
        <v>0.82181818181818178</v>
      </c>
      <c r="I201" s="164"/>
      <c r="J201" s="8">
        <v>17</v>
      </c>
      <c r="K201" s="43">
        <v>284</v>
      </c>
      <c r="L201" s="43">
        <v>229</v>
      </c>
      <c r="M201" s="44">
        <v>0.80633802816901412</v>
      </c>
      <c r="N201" s="158"/>
      <c r="O201" s="9">
        <v>16</v>
      </c>
      <c r="P201" s="114">
        <v>260</v>
      </c>
      <c r="Q201" s="114">
        <v>213</v>
      </c>
      <c r="R201" s="119">
        <f t="shared" si="15"/>
        <v>0.81923076923076921</v>
      </c>
      <c r="S201" s="176"/>
      <c r="T201" s="9">
        <v>17</v>
      </c>
      <c r="U201" s="114">
        <v>262</v>
      </c>
      <c r="V201" s="114">
        <v>221</v>
      </c>
      <c r="W201" s="119">
        <f t="shared" si="14"/>
        <v>0.84351145038167941</v>
      </c>
      <c r="Z201" s="7">
        <v>44394</v>
      </c>
      <c r="AA201" s="164"/>
      <c r="AB201" s="8">
        <v>17</v>
      </c>
      <c r="AC201" s="10">
        <v>0.77205447010065131</v>
      </c>
      <c r="AD201" s="10">
        <v>0.87179487179487181</v>
      </c>
      <c r="AE201" s="10">
        <v>0.82181818181818178</v>
      </c>
      <c r="AF201" s="164"/>
      <c r="AG201" s="8">
        <v>17</v>
      </c>
      <c r="AH201" s="11">
        <v>0.81818181818181823</v>
      </c>
      <c r="AI201" s="11">
        <v>0.71276595744680848</v>
      </c>
      <c r="AJ201" s="11">
        <v>0.80633802816901412</v>
      </c>
      <c r="AK201" s="158"/>
      <c r="AL201" s="9">
        <v>16</v>
      </c>
      <c r="AM201" s="122">
        <v>0.87933247753530164</v>
      </c>
      <c r="AN201" s="122">
        <v>0.76842105263157889</v>
      </c>
      <c r="AO201" s="122">
        <v>0.81923076923076921</v>
      </c>
      <c r="AP201" s="176"/>
      <c r="AQ201" s="9">
        <v>17</v>
      </c>
      <c r="AR201" s="122">
        <v>0.89625167336010714</v>
      </c>
      <c r="AS201" s="122">
        <v>0.75510204081632648</v>
      </c>
      <c r="AT201" s="122">
        <v>0.84351145038167941</v>
      </c>
    </row>
    <row r="202" spans="3:46" x14ac:dyDescent="0.25">
      <c r="C202" s="7">
        <v>44395</v>
      </c>
      <c r="D202" s="164"/>
      <c r="E202" s="8">
        <v>18</v>
      </c>
      <c r="F202" s="9">
        <v>275</v>
      </c>
      <c r="G202" s="9">
        <v>219</v>
      </c>
      <c r="H202" s="10">
        <v>0.79636363636363638</v>
      </c>
      <c r="I202" s="164"/>
      <c r="J202" s="8">
        <v>18</v>
      </c>
      <c r="K202" s="43">
        <v>284</v>
      </c>
      <c r="L202" s="43">
        <v>223</v>
      </c>
      <c r="M202" s="44">
        <v>0.78521126760563376</v>
      </c>
      <c r="N202" s="158"/>
      <c r="O202" s="9">
        <v>17</v>
      </c>
      <c r="P202" s="114">
        <v>260</v>
      </c>
      <c r="Q202" s="114">
        <v>229</v>
      </c>
      <c r="R202" s="119">
        <f t="shared" si="15"/>
        <v>0.88076923076923075</v>
      </c>
      <c r="S202" s="176"/>
      <c r="T202" s="9">
        <v>18</v>
      </c>
      <c r="U202" s="114">
        <v>262</v>
      </c>
      <c r="V202" s="114">
        <v>231</v>
      </c>
      <c r="W202" s="119">
        <f t="shared" si="14"/>
        <v>0.88167938931297707</v>
      </c>
      <c r="Z202" s="7">
        <v>44395</v>
      </c>
      <c r="AA202" s="164"/>
      <c r="AB202" s="8">
        <v>18</v>
      </c>
      <c r="AC202" s="10">
        <v>0.77205447010065131</v>
      </c>
      <c r="AD202" s="10">
        <v>0.88034188034188032</v>
      </c>
      <c r="AE202" s="10">
        <v>0.79636363636363638</v>
      </c>
      <c r="AF202" s="164"/>
      <c r="AG202" s="8">
        <v>18</v>
      </c>
      <c r="AH202" s="11">
        <v>0.83887147335423196</v>
      </c>
      <c r="AI202" s="11">
        <v>0.7978723404255319</v>
      </c>
      <c r="AJ202" s="11">
        <v>0.79</v>
      </c>
      <c r="AK202" s="158"/>
      <c r="AL202" s="9">
        <v>17</v>
      </c>
      <c r="AM202" s="122">
        <v>0.8645699614890886</v>
      </c>
      <c r="AN202" s="122">
        <v>0.77894736842105261</v>
      </c>
      <c r="AO202" s="122">
        <v>0.88076923076923075</v>
      </c>
      <c r="AP202" s="176"/>
      <c r="AQ202" s="9">
        <v>18</v>
      </c>
      <c r="AR202" s="122">
        <v>0.89959839357429716</v>
      </c>
      <c r="AS202" s="122">
        <v>0.73469387755102045</v>
      </c>
      <c r="AT202" s="122">
        <v>0.88167938931297707</v>
      </c>
    </row>
    <row r="203" spans="3:46" x14ac:dyDescent="0.25">
      <c r="C203" s="7">
        <v>44396</v>
      </c>
      <c r="D203" s="164"/>
      <c r="E203" s="8">
        <v>19</v>
      </c>
      <c r="F203" s="9">
        <v>275</v>
      </c>
      <c r="G203" s="9">
        <v>211</v>
      </c>
      <c r="H203" s="10">
        <v>0.76727272727272722</v>
      </c>
      <c r="I203" s="164"/>
      <c r="J203" s="8">
        <v>19</v>
      </c>
      <c r="K203" s="43">
        <v>284</v>
      </c>
      <c r="L203" s="43">
        <v>220</v>
      </c>
      <c r="M203" s="44">
        <v>0.77464788732394363</v>
      </c>
      <c r="N203" s="158"/>
      <c r="O203" s="9">
        <v>18</v>
      </c>
      <c r="P203" s="114">
        <v>260</v>
      </c>
      <c r="Q203" s="114">
        <v>234</v>
      </c>
      <c r="R203" s="119">
        <f t="shared" si="15"/>
        <v>0.9</v>
      </c>
      <c r="S203" s="176"/>
      <c r="T203" s="9">
        <v>19</v>
      </c>
      <c r="U203" s="114">
        <v>262</v>
      </c>
      <c r="V203" s="114">
        <v>226</v>
      </c>
      <c r="W203" s="119">
        <f t="shared" si="14"/>
        <v>0.86259541984732824</v>
      </c>
      <c r="Z203" s="7">
        <v>44396</v>
      </c>
      <c r="AA203" s="164"/>
      <c r="AB203" s="8">
        <v>19</v>
      </c>
      <c r="AC203" s="10">
        <v>0.79988158673771459</v>
      </c>
      <c r="AD203" s="10">
        <v>0.84615384615384615</v>
      </c>
      <c r="AE203" s="10">
        <v>0.76727272727272722</v>
      </c>
      <c r="AF203" s="164"/>
      <c r="AG203" s="8">
        <v>19</v>
      </c>
      <c r="AH203" s="11">
        <v>0.80815047021943576</v>
      </c>
      <c r="AI203" s="11">
        <v>0.68085106382978722</v>
      </c>
      <c r="AJ203" s="11">
        <v>0.77464788732394363</v>
      </c>
      <c r="AK203" s="158"/>
      <c r="AL203" s="9">
        <v>18</v>
      </c>
      <c r="AM203" s="122">
        <v>0.87227214377406936</v>
      </c>
      <c r="AN203" s="122">
        <v>0.76842105263157889</v>
      </c>
      <c r="AO203" s="122">
        <v>0.9</v>
      </c>
      <c r="AP203" s="176"/>
      <c r="AQ203" s="9">
        <v>19</v>
      </c>
      <c r="AR203" s="122">
        <v>0.87416331994645247</v>
      </c>
      <c r="AS203" s="122">
        <v>0.79591836734693877</v>
      </c>
      <c r="AT203" s="122">
        <v>0.86259541984732824</v>
      </c>
    </row>
    <row r="204" spans="3:46" x14ac:dyDescent="0.25">
      <c r="C204" s="7">
        <v>44397</v>
      </c>
      <c r="D204" s="164"/>
      <c r="E204" s="8">
        <v>20</v>
      </c>
      <c r="F204" s="9">
        <v>275</v>
      </c>
      <c r="G204" s="9">
        <v>215</v>
      </c>
      <c r="H204" s="10">
        <v>0.78181818181818186</v>
      </c>
      <c r="I204" s="164"/>
      <c r="J204" s="8">
        <v>20</v>
      </c>
      <c r="K204" s="43">
        <v>284</v>
      </c>
      <c r="L204" s="43">
        <v>213</v>
      </c>
      <c r="M204" s="44">
        <v>0.75</v>
      </c>
      <c r="N204" s="158"/>
      <c r="O204" s="9">
        <v>19</v>
      </c>
      <c r="P204" s="114">
        <v>260</v>
      </c>
      <c r="Q204" s="114">
        <v>235</v>
      </c>
      <c r="R204" s="119">
        <f t="shared" si="15"/>
        <v>0.90384615384615385</v>
      </c>
      <c r="S204" s="176"/>
      <c r="T204" s="9">
        <v>20</v>
      </c>
      <c r="U204" s="114">
        <v>262</v>
      </c>
      <c r="V204" s="114">
        <v>217</v>
      </c>
      <c r="W204" s="119">
        <f t="shared" si="14"/>
        <v>0.8282442748091603</v>
      </c>
      <c r="Z204" s="7">
        <v>44397</v>
      </c>
      <c r="AA204" s="164"/>
      <c r="AB204" s="8">
        <v>20</v>
      </c>
      <c r="AC204" s="10">
        <v>0.78</v>
      </c>
      <c r="AD204" s="10">
        <v>0.87</v>
      </c>
      <c r="AE204" s="10">
        <v>0.78</v>
      </c>
      <c r="AF204" s="164"/>
      <c r="AG204" s="8">
        <v>20</v>
      </c>
      <c r="AH204" s="11">
        <v>0.81191222570532917</v>
      </c>
      <c r="AI204" s="11">
        <v>0.82978723404255317</v>
      </c>
      <c r="AJ204" s="11">
        <v>0.75</v>
      </c>
      <c r="AK204" s="158"/>
      <c r="AL204" s="9">
        <v>19</v>
      </c>
      <c r="AM204" s="122">
        <v>0.86842105263157898</v>
      </c>
      <c r="AN204" s="122">
        <v>0.81052631578947365</v>
      </c>
      <c r="AO204" s="122">
        <v>0.90384615384615385</v>
      </c>
      <c r="AP204" s="176"/>
      <c r="AQ204" s="9">
        <v>20</v>
      </c>
      <c r="AR204" s="122">
        <v>0.86211512717536809</v>
      </c>
      <c r="AS204" s="122">
        <v>0.59183673469387754</v>
      </c>
      <c r="AT204" s="122">
        <v>0.8282442748091603</v>
      </c>
    </row>
    <row r="205" spans="3:46" x14ac:dyDescent="0.25">
      <c r="C205" s="7">
        <v>44398</v>
      </c>
      <c r="D205" s="164"/>
      <c r="E205" s="8">
        <v>21</v>
      </c>
      <c r="F205" s="9">
        <v>275</v>
      </c>
      <c r="G205" s="9">
        <v>205</v>
      </c>
      <c r="H205" s="10">
        <v>0.74545454545454548</v>
      </c>
      <c r="I205" s="164"/>
      <c r="J205" s="8">
        <v>21</v>
      </c>
      <c r="K205" s="43">
        <v>284</v>
      </c>
      <c r="L205" s="43">
        <v>223</v>
      </c>
      <c r="M205" s="44">
        <v>0.78521126760563376</v>
      </c>
      <c r="N205" s="158"/>
      <c r="O205" s="9">
        <v>20</v>
      </c>
      <c r="P205" s="114">
        <v>260</v>
      </c>
      <c r="Q205" s="114">
        <v>232</v>
      </c>
      <c r="R205" s="119">
        <f t="shared" si="15"/>
        <v>0.89230769230769236</v>
      </c>
      <c r="S205" s="176"/>
      <c r="T205" s="9">
        <v>21</v>
      </c>
      <c r="U205" s="114">
        <v>262</v>
      </c>
      <c r="V205" s="114">
        <v>213</v>
      </c>
      <c r="W205" s="119">
        <f t="shared" si="14"/>
        <v>0.81297709923664119</v>
      </c>
      <c r="Z205" s="7">
        <v>44398</v>
      </c>
      <c r="AA205" s="164"/>
      <c r="AB205" s="8">
        <v>21</v>
      </c>
      <c r="AC205" s="10">
        <v>0.8</v>
      </c>
      <c r="AD205" s="10">
        <v>0.85</v>
      </c>
      <c r="AE205" s="10">
        <v>0.75</v>
      </c>
      <c r="AF205" s="164"/>
      <c r="AG205" s="8">
        <v>21</v>
      </c>
      <c r="AH205" s="11">
        <v>0.80940438871473352</v>
      </c>
      <c r="AI205" s="11">
        <v>0.74468085106382975</v>
      </c>
      <c r="AJ205" s="11">
        <v>0.78521126760563376</v>
      </c>
      <c r="AK205" s="158"/>
      <c r="AL205" s="9">
        <v>20</v>
      </c>
      <c r="AM205" s="122">
        <v>0.88714938030006518</v>
      </c>
      <c r="AN205" s="122">
        <v>0.77894736842105261</v>
      </c>
      <c r="AO205" s="122">
        <v>0.89230769230769236</v>
      </c>
      <c r="AP205" s="176"/>
      <c r="AQ205" s="9">
        <v>21</v>
      </c>
      <c r="AR205" s="122">
        <v>0.86546184738955823</v>
      </c>
      <c r="AS205" s="122">
        <v>0.77551020408163263</v>
      </c>
      <c r="AT205" s="122">
        <v>0.81297709923664119</v>
      </c>
    </row>
    <row r="206" spans="3:46" x14ac:dyDescent="0.25">
      <c r="C206" s="7">
        <v>44399</v>
      </c>
      <c r="D206" s="164"/>
      <c r="E206" s="8">
        <v>22</v>
      </c>
      <c r="F206" s="9">
        <v>275</v>
      </c>
      <c r="G206" s="9">
        <v>203</v>
      </c>
      <c r="H206" s="10">
        <v>0.73818181818181816</v>
      </c>
      <c r="I206" s="164"/>
      <c r="J206" s="8">
        <v>22</v>
      </c>
      <c r="K206" s="43">
        <v>284</v>
      </c>
      <c r="L206" s="43">
        <v>219</v>
      </c>
      <c r="M206" s="44">
        <v>0.77112676056338025</v>
      </c>
      <c r="N206" s="158"/>
      <c r="O206" s="9">
        <v>21</v>
      </c>
      <c r="P206" s="114">
        <v>260</v>
      </c>
      <c r="Q206" s="114">
        <v>226</v>
      </c>
      <c r="R206" s="119">
        <f t="shared" si="15"/>
        <v>0.86923076923076925</v>
      </c>
      <c r="S206" s="176"/>
      <c r="T206" s="9">
        <v>22</v>
      </c>
      <c r="U206" s="114">
        <v>258</v>
      </c>
      <c r="V206" s="114">
        <v>222</v>
      </c>
      <c r="W206" s="119">
        <f t="shared" si="14"/>
        <v>0.86046511627906974</v>
      </c>
      <c r="Z206" s="7">
        <v>44399</v>
      </c>
      <c r="AA206" s="164"/>
      <c r="AB206" s="8">
        <v>22</v>
      </c>
      <c r="AC206" s="10">
        <v>0.79</v>
      </c>
      <c r="AD206" s="10">
        <v>0.86</v>
      </c>
      <c r="AE206" s="10">
        <v>0.74</v>
      </c>
      <c r="AF206" s="164"/>
      <c r="AG206" s="8">
        <v>22</v>
      </c>
      <c r="AH206" s="11">
        <v>0.81442006269592482</v>
      </c>
      <c r="AI206" s="11">
        <v>0.7978723404255319</v>
      </c>
      <c r="AJ206" s="11">
        <v>0.77112676056338025</v>
      </c>
      <c r="AK206" s="158"/>
      <c r="AL206" s="9">
        <v>21</v>
      </c>
      <c r="AM206" s="122">
        <v>0.87932159165035872</v>
      </c>
      <c r="AN206" s="122">
        <v>0.74736842105263157</v>
      </c>
      <c r="AO206" s="122">
        <v>0.86923076923076925</v>
      </c>
      <c r="AP206" s="176"/>
      <c r="AQ206" s="9">
        <v>22</v>
      </c>
      <c r="AR206" s="122">
        <v>0.90810810810810816</v>
      </c>
      <c r="AS206" s="122">
        <v>0.82352941176470584</v>
      </c>
      <c r="AT206" s="122">
        <v>0.86046511627906974</v>
      </c>
    </row>
    <row r="207" spans="3:46" x14ac:dyDescent="0.25">
      <c r="C207" s="7">
        <v>44400</v>
      </c>
      <c r="D207" s="164"/>
      <c r="E207" s="8">
        <v>23</v>
      </c>
      <c r="F207" s="9">
        <v>275</v>
      </c>
      <c r="G207" s="9">
        <v>198</v>
      </c>
      <c r="H207" s="10">
        <v>0.72</v>
      </c>
      <c r="I207" s="164"/>
      <c r="J207" s="8">
        <v>23</v>
      </c>
      <c r="K207" s="43">
        <v>284</v>
      </c>
      <c r="L207" s="43">
        <v>221</v>
      </c>
      <c r="M207" s="44">
        <v>0.778169014084507</v>
      </c>
      <c r="N207" s="158"/>
      <c r="O207" s="9">
        <v>22</v>
      </c>
      <c r="P207" s="114">
        <v>260</v>
      </c>
      <c r="Q207" s="114">
        <v>227</v>
      </c>
      <c r="R207" s="119">
        <f t="shared" si="15"/>
        <v>0.87307692307692308</v>
      </c>
      <c r="S207" s="176"/>
      <c r="T207" s="9">
        <v>23</v>
      </c>
      <c r="U207" s="114">
        <v>258</v>
      </c>
      <c r="V207" s="114">
        <v>227</v>
      </c>
      <c r="W207" s="119">
        <f t="shared" si="14"/>
        <v>0.87984496124031009</v>
      </c>
      <c r="Z207" s="7">
        <v>44400</v>
      </c>
      <c r="AA207" s="164"/>
      <c r="AB207" s="8">
        <v>23</v>
      </c>
      <c r="AC207" s="10">
        <v>0.79455298993487267</v>
      </c>
      <c r="AD207" s="10">
        <v>0.85470085470085466</v>
      </c>
      <c r="AE207" s="10">
        <v>0.72</v>
      </c>
      <c r="AF207" s="164"/>
      <c r="AG207" s="8">
        <v>23</v>
      </c>
      <c r="AH207" s="11">
        <v>0.78557993730407527</v>
      </c>
      <c r="AI207" s="11">
        <v>0.76595744680851063</v>
      </c>
      <c r="AJ207" s="11">
        <v>0.778169014084507</v>
      </c>
      <c r="AK207" s="158"/>
      <c r="AL207" s="9">
        <v>22</v>
      </c>
      <c r="AM207" s="122">
        <v>0.88127853881278539</v>
      </c>
      <c r="AN207" s="122">
        <v>0.74736842105263157</v>
      </c>
      <c r="AO207" s="122">
        <v>0.87307692307692308</v>
      </c>
      <c r="AP207" s="176"/>
      <c r="AQ207" s="9">
        <v>23</v>
      </c>
      <c r="AR207" s="122">
        <v>0.88108108108108107</v>
      </c>
      <c r="AS207" s="122">
        <v>0.87254901960784315</v>
      </c>
      <c r="AT207" s="122">
        <v>0.87984496124031009</v>
      </c>
    </row>
    <row r="208" spans="3:46" x14ac:dyDescent="0.25">
      <c r="C208" s="7">
        <v>44401</v>
      </c>
      <c r="D208" s="164"/>
      <c r="E208" s="8">
        <v>24</v>
      </c>
      <c r="F208" s="9">
        <v>275</v>
      </c>
      <c r="G208" s="9">
        <v>204</v>
      </c>
      <c r="H208" s="10">
        <v>0.74181818181818182</v>
      </c>
      <c r="I208" s="164"/>
      <c r="J208" s="8">
        <v>24</v>
      </c>
      <c r="K208" s="43">
        <v>284</v>
      </c>
      <c r="L208" s="43">
        <v>227</v>
      </c>
      <c r="M208" s="44">
        <v>0.79929577464788737</v>
      </c>
      <c r="N208" s="158"/>
      <c r="O208" s="9">
        <v>23</v>
      </c>
      <c r="P208" s="114">
        <v>260</v>
      </c>
      <c r="Q208" s="114">
        <v>219</v>
      </c>
      <c r="R208" s="119">
        <f t="shared" si="15"/>
        <v>0.84230769230769231</v>
      </c>
      <c r="S208" s="176"/>
      <c r="T208" s="9">
        <v>24</v>
      </c>
      <c r="U208" s="114">
        <v>258</v>
      </c>
      <c r="V208" s="114">
        <v>214</v>
      </c>
      <c r="W208" s="119">
        <f t="shared" si="14"/>
        <v>0.8294573643410853</v>
      </c>
      <c r="Z208" s="7">
        <v>44401</v>
      </c>
      <c r="AA208" s="164"/>
      <c r="AB208" s="8">
        <v>24</v>
      </c>
      <c r="AC208" s="10">
        <v>0.7785671995263469</v>
      </c>
      <c r="AD208" s="10">
        <v>0.86324786324786329</v>
      </c>
      <c r="AE208" s="10">
        <v>0.74181818181818182</v>
      </c>
      <c r="AF208" s="164"/>
      <c r="AG208" s="8">
        <v>24</v>
      </c>
      <c r="AH208" s="11">
        <v>0.8018808777429467</v>
      </c>
      <c r="AI208" s="11">
        <v>0.75531914893617025</v>
      </c>
      <c r="AJ208" s="11">
        <v>0.79929577464788737</v>
      </c>
      <c r="AK208" s="158"/>
      <c r="AL208" s="9">
        <v>23</v>
      </c>
      <c r="AM208" s="122">
        <v>0.85453359425962161</v>
      </c>
      <c r="AN208" s="122">
        <v>0.75789473684210529</v>
      </c>
      <c r="AO208" s="122">
        <v>0.84230769230769231</v>
      </c>
      <c r="AP208" s="176"/>
      <c r="AQ208" s="9">
        <v>24</v>
      </c>
      <c r="AR208" s="122">
        <v>0.91216216216216217</v>
      </c>
      <c r="AS208" s="122">
        <v>0.8529411764705882</v>
      </c>
      <c r="AT208" s="122">
        <v>0.8294573643410853</v>
      </c>
    </row>
    <row r="209" spans="3:46" x14ac:dyDescent="0.25">
      <c r="C209" s="7">
        <v>44402</v>
      </c>
      <c r="D209" s="164"/>
      <c r="E209" s="8">
        <v>25</v>
      </c>
      <c r="F209" s="9">
        <v>275</v>
      </c>
      <c r="G209" s="9">
        <v>196</v>
      </c>
      <c r="H209" s="10">
        <v>0.71272727272727276</v>
      </c>
      <c r="I209" s="164"/>
      <c r="J209" s="8">
        <v>25</v>
      </c>
      <c r="K209" s="43">
        <v>284</v>
      </c>
      <c r="L209" s="43">
        <v>227</v>
      </c>
      <c r="M209" s="44">
        <v>0.79929577464788737</v>
      </c>
      <c r="N209" s="158"/>
      <c r="O209" s="9">
        <v>24</v>
      </c>
      <c r="P209" s="114">
        <v>260</v>
      </c>
      <c r="Q209" s="114">
        <v>223</v>
      </c>
      <c r="R209" s="119">
        <f t="shared" si="15"/>
        <v>0.85769230769230764</v>
      </c>
      <c r="S209" s="176"/>
      <c r="T209" s="9">
        <v>25</v>
      </c>
      <c r="U209" s="114">
        <v>258</v>
      </c>
      <c r="V209" s="114">
        <v>224</v>
      </c>
      <c r="W209" s="119">
        <f t="shared" si="14"/>
        <v>0.86821705426356588</v>
      </c>
      <c r="Z209" s="7">
        <v>44402</v>
      </c>
      <c r="AA209" s="164"/>
      <c r="AB209" s="8">
        <v>25</v>
      </c>
      <c r="AC209" s="10">
        <v>0.7785671995263469</v>
      </c>
      <c r="AD209" s="10">
        <v>0.76</v>
      </c>
      <c r="AE209" s="10">
        <v>0.71</v>
      </c>
      <c r="AF209" s="164"/>
      <c r="AG209" s="8">
        <v>25</v>
      </c>
      <c r="AH209" s="11">
        <v>0.83887147335423196</v>
      </c>
      <c r="AI209" s="11">
        <v>0.74468085106382975</v>
      </c>
      <c r="AJ209" s="11">
        <v>0.79929577464788737</v>
      </c>
      <c r="AK209" s="158"/>
      <c r="AL209" s="9">
        <v>24</v>
      </c>
      <c r="AM209" s="122">
        <v>0.90541422048271358</v>
      </c>
      <c r="AN209" s="122">
        <v>0.71578947368421053</v>
      </c>
      <c r="AO209" s="122">
        <v>0.85769230769230764</v>
      </c>
      <c r="AP209" s="176"/>
      <c r="AQ209" s="9">
        <v>25</v>
      </c>
      <c r="AR209" s="122">
        <v>0.87720488466757118</v>
      </c>
      <c r="AS209" s="122">
        <v>0.83333333333333337</v>
      </c>
      <c r="AT209" s="122">
        <v>0.86821705426356588</v>
      </c>
    </row>
    <row r="210" spans="3:46" x14ac:dyDescent="0.25">
      <c r="C210" s="7">
        <v>44403</v>
      </c>
      <c r="D210" s="164"/>
      <c r="E210" s="8">
        <v>26</v>
      </c>
      <c r="F210" s="9">
        <v>275</v>
      </c>
      <c r="G210" s="9">
        <v>200</v>
      </c>
      <c r="H210" s="10">
        <v>0.72727272727272729</v>
      </c>
      <c r="I210" s="164"/>
      <c r="J210" s="8">
        <v>26</v>
      </c>
      <c r="K210" s="43">
        <v>284</v>
      </c>
      <c r="L210" s="43">
        <v>233</v>
      </c>
      <c r="M210" s="44">
        <v>0.82042253521126762</v>
      </c>
      <c r="N210" s="158"/>
      <c r="O210" s="9">
        <v>25</v>
      </c>
      <c r="P210" s="114">
        <v>260</v>
      </c>
      <c r="Q210" s="114">
        <v>202</v>
      </c>
      <c r="R210" s="119">
        <f t="shared" si="15"/>
        <v>0.77692307692307694</v>
      </c>
      <c r="S210" s="176"/>
      <c r="T210" s="9">
        <v>26</v>
      </c>
      <c r="U210" s="114">
        <v>258</v>
      </c>
      <c r="V210" s="114">
        <v>226</v>
      </c>
      <c r="W210" s="119">
        <f t="shared" si="14"/>
        <v>0.87596899224806202</v>
      </c>
      <c r="Z210" s="7">
        <v>44403</v>
      </c>
      <c r="AA210" s="164"/>
      <c r="AB210" s="8">
        <v>26</v>
      </c>
      <c r="AC210" s="10">
        <v>0.79</v>
      </c>
      <c r="AD210" s="10">
        <v>0.82</v>
      </c>
      <c r="AE210" s="10">
        <v>0.73</v>
      </c>
      <c r="AF210" s="164"/>
      <c r="AG210" s="8">
        <v>26</v>
      </c>
      <c r="AH210" s="11">
        <v>0.82257053291536053</v>
      </c>
      <c r="AI210" s="11">
        <v>0.72340425531914898</v>
      </c>
      <c r="AJ210" s="11">
        <v>0.82042253521126762</v>
      </c>
      <c r="AK210" s="158"/>
      <c r="AL210" s="9">
        <v>25</v>
      </c>
      <c r="AM210" s="122">
        <v>0.88975864318330067</v>
      </c>
      <c r="AN210" s="122">
        <v>0.74736842105263157</v>
      </c>
      <c r="AO210" s="122">
        <v>0.77692307692307694</v>
      </c>
      <c r="AP210" s="176"/>
      <c r="AQ210" s="9">
        <v>26</v>
      </c>
      <c r="AR210" s="122">
        <v>0.89077340569877883</v>
      </c>
      <c r="AS210" s="122">
        <v>0.82352941176470584</v>
      </c>
      <c r="AT210" s="122">
        <v>0.87596899224806202</v>
      </c>
    </row>
    <row r="211" spans="3:46" x14ac:dyDescent="0.25">
      <c r="C211" s="7">
        <v>44404</v>
      </c>
      <c r="D211" s="164"/>
      <c r="E211" s="8">
        <v>27</v>
      </c>
      <c r="F211" s="9">
        <v>273</v>
      </c>
      <c r="G211" s="9">
        <v>192</v>
      </c>
      <c r="H211" s="10">
        <v>0.70329670329670335</v>
      </c>
      <c r="I211" s="164"/>
      <c r="J211" s="8">
        <v>27</v>
      </c>
      <c r="K211" s="43">
        <v>284</v>
      </c>
      <c r="L211" s="43">
        <v>226</v>
      </c>
      <c r="M211" s="44">
        <v>0.79577464788732399</v>
      </c>
      <c r="N211" s="158"/>
      <c r="O211" s="9">
        <v>26</v>
      </c>
      <c r="P211" s="114">
        <v>260</v>
      </c>
      <c r="Q211" s="114">
        <v>214</v>
      </c>
      <c r="R211" s="119">
        <f t="shared" si="15"/>
        <v>0.82307692307692304</v>
      </c>
      <c r="S211" s="176"/>
      <c r="T211" s="9">
        <v>27</v>
      </c>
      <c r="U211" s="114">
        <v>258</v>
      </c>
      <c r="V211" s="114">
        <v>220</v>
      </c>
      <c r="W211" s="119">
        <f t="shared" si="14"/>
        <v>0.8527131782945736</v>
      </c>
      <c r="Z211" s="7">
        <v>44404</v>
      </c>
      <c r="AA211" s="164"/>
      <c r="AB211" s="8">
        <v>27</v>
      </c>
      <c r="AC211" s="10">
        <v>0.8</v>
      </c>
      <c r="AD211" s="10">
        <v>0.88</v>
      </c>
      <c r="AE211" s="10">
        <v>0.7</v>
      </c>
      <c r="AF211" s="164"/>
      <c r="AG211" s="8">
        <v>27</v>
      </c>
      <c r="AH211" s="11">
        <v>0.85329153605015673</v>
      </c>
      <c r="AI211" s="11">
        <v>0.64893617021276595</v>
      </c>
      <c r="AJ211" s="11">
        <v>0.79577464788732399</v>
      </c>
      <c r="AK211" s="158"/>
      <c r="AL211" s="9">
        <v>26</v>
      </c>
      <c r="AM211" s="122">
        <v>0.87997390737116765</v>
      </c>
      <c r="AN211" s="122">
        <v>0.71578947368421053</v>
      </c>
      <c r="AO211" s="122">
        <v>0.82307692307692304</v>
      </c>
      <c r="AP211" s="176"/>
      <c r="AQ211" s="9">
        <v>27</v>
      </c>
      <c r="AR211" s="122">
        <v>0.87720488466757118</v>
      </c>
      <c r="AS211" s="122">
        <v>0.82352941176470584</v>
      </c>
      <c r="AT211" s="122">
        <v>0.8527131782945736</v>
      </c>
    </row>
    <row r="212" spans="3:46" x14ac:dyDescent="0.25">
      <c r="C212" s="7">
        <v>44405</v>
      </c>
      <c r="D212" s="164"/>
      <c r="E212" s="8">
        <v>28</v>
      </c>
      <c r="F212" s="9">
        <v>276</v>
      </c>
      <c r="G212" s="9">
        <v>200</v>
      </c>
      <c r="H212" s="10">
        <v>0.72463768115942029</v>
      </c>
      <c r="I212" s="164"/>
      <c r="J212" s="8">
        <v>28</v>
      </c>
      <c r="K212" s="43">
        <v>284</v>
      </c>
      <c r="L212" s="43">
        <v>230</v>
      </c>
      <c r="M212" s="44">
        <v>0.8098591549295775</v>
      </c>
      <c r="N212" s="158"/>
      <c r="O212" s="9">
        <v>27</v>
      </c>
      <c r="P212" s="114">
        <v>260</v>
      </c>
      <c r="Q212" s="114">
        <v>209</v>
      </c>
      <c r="R212" s="119">
        <f t="shared" si="15"/>
        <v>0.80384615384615388</v>
      </c>
      <c r="S212" s="176"/>
      <c r="T212" s="9">
        <v>28</v>
      </c>
      <c r="U212" s="114">
        <v>258</v>
      </c>
      <c r="V212" s="114">
        <v>213</v>
      </c>
      <c r="W212" s="119">
        <f t="shared" si="14"/>
        <v>0.82558139534883723</v>
      </c>
      <c r="Z212" s="7">
        <v>44405</v>
      </c>
      <c r="AA212" s="164"/>
      <c r="AB212" s="8">
        <v>28</v>
      </c>
      <c r="AC212" s="10">
        <v>0.83</v>
      </c>
      <c r="AD212" s="10">
        <v>0.76</v>
      </c>
      <c r="AE212" s="10">
        <v>0.72</v>
      </c>
      <c r="AF212" s="164"/>
      <c r="AG212" s="8">
        <v>28</v>
      </c>
      <c r="AH212" s="11">
        <v>0.80564263322884011</v>
      </c>
      <c r="AI212" s="11">
        <v>0.71276595744680848</v>
      </c>
      <c r="AJ212" s="11">
        <v>0.8098591549295775</v>
      </c>
      <c r="AK212" s="158"/>
      <c r="AL212" s="9">
        <v>27</v>
      </c>
      <c r="AM212" s="122">
        <v>0.87214611872146119</v>
      </c>
      <c r="AN212" s="122">
        <v>0.76842105263157889</v>
      </c>
      <c r="AO212" s="122">
        <v>0.80384615384615388</v>
      </c>
      <c r="AP212" s="176"/>
      <c r="AQ212" s="9">
        <v>28</v>
      </c>
      <c r="AR212" s="122">
        <v>0.87381275440976935</v>
      </c>
      <c r="AS212" s="122">
        <v>0.89215686274509809</v>
      </c>
      <c r="AT212" s="122">
        <v>0.82558139534883723</v>
      </c>
    </row>
    <row r="213" spans="3:46" x14ac:dyDescent="0.25">
      <c r="C213" s="7">
        <v>44406</v>
      </c>
      <c r="D213" s="164"/>
      <c r="E213" s="8">
        <v>29</v>
      </c>
      <c r="F213" s="9">
        <v>274</v>
      </c>
      <c r="G213" s="9">
        <v>203</v>
      </c>
      <c r="H213" s="10">
        <v>0.74087591240875916</v>
      </c>
      <c r="I213" s="164"/>
      <c r="J213" s="8">
        <v>29</v>
      </c>
      <c r="K213" s="43">
        <v>284</v>
      </c>
      <c r="L213" s="43">
        <v>225</v>
      </c>
      <c r="M213" s="44">
        <v>0.79225352112676062</v>
      </c>
      <c r="N213" s="158"/>
      <c r="O213" s="9">
        <v>28</v>
      </c>
      <c r="P213" s="114">
        <v>260</v>
      </c>
      <c r="Q213" s="114">
        <v>216</v>
      </c>
      <c r="R213" s="119">
        <f t="shared" si="15"/>
        <v>0.83076923076923082</v>
      </c>
      <c r="S213" s="176"/>
      <c r="T213" s="9">
        <v>29</v>
      </c>
      <c r="U213" s="114">
        <v>252</v>
      </c>
      <c r="V213" s="114">
        <v>224</v>
      </c>
      <c r="W213" s="119">
        <f t="shared" si="14"/>
        <v>0.88888888888888884</v>
      </c>
      <c r="Z213" s="7">
        <v>44406</v>
      </c>
      <c r="AA213" s="164"/>
      <c r="AB213" s="8">
        <v>29</v>
      </c>
      <c r="AC213" s="10">
        <v>0.82</v>
      </c>
      <c r="AD213" s="10">
        <v>0.74</v>
      </c>
      <c r="AE213" s="10">
        <v>0.74</v>
      </c>
      <c r="AF213" s="164"/>
      <c r="AG213" s="8">
        <v>29</v>
      </c>
      <c r="AH213" s="11">
        <v>0.82068965517241377</v>
      </c>
      <c r="AI213" s="11">
        <v>0.77659574468085102</v>
      </c>
      <c r="AJ213" s="11">
        <v>0.79225352112676062</v>
      </c>
      <c r="AK213" s="158"/>
      <c r="AL213" s="9">
        <v>28</v>
      </c>
      <c r="AM213" s="122">
        <v>0.87279843444227001</v>
      </c>
      <c r="AN213" s="122">
        <v>0.74736842105263157</v>
      </c>
      <c r="AO213" s="122">
        <v>0.83076923076923082</v>
      </c>
      <c r="AP213" s="176"/>
      <c r="AQ213" s="9">
        <v>29</v>
      </c>
      <c r="AR213" s="122">
        <v>0.86838534599728634</v>
      </c>
      <c r="AS213" s="122">
        <v>0.87254901960784315</v>
      </c>
      <c r="AT213" s="122">
        <v>0.88888888888888884</v>
      </c>
    </row>
    <row r="214" spans="3:46" x14ac:dyDescent="0.25">
      <c r="C214" s="7">
        <v>44407</v>
      </c>
      <c r="D214" s="164"/>
      <c r="E214" s="8">
        <v>30</v>
      </c>
      <c r="F214" s="9">
        <v>274</v>
      </c>
      <c r="G214" s="9">
        <v>195</v>
      </c>
      <c r="H214" s="10">
        <v>0.71167883211678828</v>
      </c>
      <c r="I214" s="164"/>
      <c r="J214" s="8">
        <v>30</v>
      </c>
      <c r="K214" s="43">
        <v>284</v>
      </c>
      <c r="L214" s="43">
        <v>228</v>
      </c>
      <c r="M214" s="44">
        <v>0.80281690140845074</v>
      </c>
      <c r="N214" s="158"/>
      <c r="O214" s="9">
        <v>29</v>
      </c>
      <c r="P214" s="114">
        <v>260</v>
      </c>
      <c r="Q214" s="114">
        <v>213</v>
      </c>
      <c r="R214" s="119">
        <f t="shared" si="15"/>
        <v>0.81923076923076921</v>
      </c>
      <c r="S214" s="176"/>
      <c r="T214" s="9">
        <v>30</v>
      </c>
      <c r="U214" s="114">
        <v>252</v>
      </c>
      <c r="V214" s="114">
        <v>213</v>
      </c>
      <c r="W214" s="119">
        <f t="shared" si="14"/>
        <v>0.84523809523809523</v>
      </c>
      <c r="Z214" s="7">
        <v>44407</v>
      </c>
      <c r="AA214" s="164"/>
      <c r="AB214" s="8">
        <v>30</v>
      </c>
      <c r="AC214" s="10">
        <v>0.8</v>
      </c>
      <c r="AD214" s="10">
        <v>0.79</v>
      </c>
      <c r="AE214" s="10">
        <v>0.71</v>
      </c>
      <c r="AF214" s="164"/>
      <c r="AG214" s="8">
        <v>30</v>
      </c>
      <c r="AH214" s="11">
        <v>0.80438871473354234</v>
      </c>
      <c r="AI214" s="11">
        <v>0.77659574468085102</v>
      </c>
      <c r="AJ214" s="11">
        <v>0.80281690140845074</v>
      </c>
      <c r="AK214" s="158"/>
      <c r="AL214" s="9">
        <v>29</v>
      </c>
      <c r="AM214" s="122">
        <v>0.87606001304631442</v>
      </c>
      <c r="AN214" s="122">
        <v>0.71578947368421053</v>
      </c>
      <c r="AO214" s="122">
        <v>0.81923076923076921</v>
      </c>
      <c r="AP214" s="176"/>
      <c r="AQ214" s="9">
        <v>30</v>
      </c>
      <c r="AR214" s="122">
        <v>0.90637720488466755</v>
      </c>
      <c r="AS214" s="122">
        <v>0.83333333333333337</v>
      </c>
      <c r="AT214" s="122">
        <v>0.84523809523809523</v>
      </c>
    </row>
    <row r="215" spans="3:46" x14ac:dyDescent="0.25">
      <c r="C215" s="7">
        <v>44408</v>
      </c>
      <c r="D215" s="164"/>
      <c r="E215" s="8">
        <v>31</v>
      </c>
      <c r="F215" s="9">
        <v>274</v>
      </c>
      <c r="G215" s="9">
        <v>202</v>
      </c>
      <c r="H215" s="10">
        <v>0.73722627737226276</v>
      </c>
      <c r="I215" s="164"/>
      <c r="J215" s="8">
        <v>31</v>
      </c>
      <c r="K215" s="43">
        <v>284</v>
      </c>
      <c r="L215" s="43">
        <v>215</v>
      </c>
      <c r="M215" s="44">
        <v>0.75704225352112675</v>
      </c>
      <c r="N215" s="158"/>
      <c r="O215" s="9">
        <v>30</v>
      </c>
      <c r="P215" s="114">
        <v>260</v>
      </c>
      <c r="Q215" s="114">
        <v>211</v>
      </c>
      <c r="R215" s="119">
        <f t="shared" si="15"/>
        <v>0.81153846153846154</v>
      </c>
      <c r="S215" s="177"/>
      <c r="T215" s="9">
        <v>31</v>
      </c>
      <c r="U215" s="114">
        <v>252</v>
      </c>
      <c r="V215" s="114">
        <v>221</v>
      </c>
      <c r="W215" s="119">
        <f t="shared" si="14"/>
        <v>0.87698412698412698</v>
      </c>
      <c r="Z215" s="7">
        <v>44408</v>
      </c>
      <c r="AA215" s="164"/>
      <c r="AB215" s="8">
        <v>31</v>
      </c>
      <c r="AC215" s="10">
        <v>0.78</v>
      </c>
      <c r="AD215" s="10">
        <v>0.74</v>
      </c>
      <c r="AE215" s="10">
        <v>0.74</v>
      </c>
      <c r="AF215" s="164"/>
      <c r="AG215" s="8">
        <v>31</v>
      </c>
      <c r="AH215" s="11">
        <v>0.82570532915360506</v>
      </c>
      <c r="AI215" s="11">
        <v>0.84</v>
      </c>
      <c r="AJ215" s="11">
        <v>0.75704225352112675</v>
      </c>
      <c r="AK215" s="158"/>
      <c r="AL215" s="9">
        <v>30</v>
      </c>
      <c r="AM215" s="122">
        <v>0.89171559034572734</v>
      </c>
      <c r="AN215" s="122">
        <v>0.6</v>
      </c>
      <c r="AO215" s="122">
        <v>0.81153846153846154</v>
      </c>
      <c r="AP215" s="177"/>
      <c r="AQ215" s="9">
        <v>31</v>
      </c>
      <c r="AR215" s="122">
        <v>0.88398914518317506</v>
      </c>
      <c r="AS215" s="122">
        <v>0.75490196078431371</v>
      </c>
      <c r="AT215" s="122">
        <v>0.87698412698412698</v>
      </c>
    </row>
    <row r="216" spans="3:46" ht="41.65" customHeight="1" x14ac:dyDescent="0.25">
      <c r="C216" s="7">
        <v>44409</v>
      </c>
      <c r="D216" s="164" t="s">
        <v>34</v>
      </c>
      <c r="E216" s="8">
        <v>1</v>
      </c>
      <c r="F216" s="9">
        <v>274</v>
      </c>
      <c r="G216" s="9">
        <v>187</v>
      </c>
      <c r="H216" s="10">
        <v>0.68248175182481752</v>
      </c>
      <c r="I216" s="164" t="s">
        <v>34</v>
      </c>
      <c r="J216" s="8">
        <v>1</v>
      </c>
      <c r="K216" s="43">
        <v>284</v>
      </c>
      <c r="L216" s="43">
        <v>211</v>
      </c>
      <c r="M216" s="44">
        <v>0.74295774647887325</v>
      </c>
      <c r="N216" s="158"/>
      <c r="O216" s="9">
        <v>31</v>
      </c>
      <c r="P216" s="114">
        <v>260</v>
      </c>
      <c r="Q216" s="114">
        <v>211</v>
      </c>
      <c r="R216" s="119">
        <f t="shared" si="15"/>
        <v>0.81153846153846154</v>
      </c>
      <c r="S216" s="175" t="s">
        <v>34</v>
      </c>
      <c r="T216" s="9">
        <v>1</v>
      </c>
      <c r="U216" s="114">
        <v>252</v>
      </c>
      <c r="V216" s="114">
        <v>216</v>
      </c>
      <c r="W216" s="119">
        <f t="shared" si="14"/>
        <v>0.8571428571428571</v>
      </c>
      <c r="Z216" s="7">
        <v>44409</v>
      </c>
      <c r="AA216" s="164" t="s">
        <v>75</v>
      </c>
      <c r="AB216" s="8">
        <v>1</v>
      </c>
      <c r="AC216" s="10">
        <v>0.79</v>
      </c>
      <c r="AD216" s="10">
        <v>0.74</v>
      </c>
      <c r="AE216" s="10">
        <v>0.68</v>
      </c>
      <c r="AF216" s="164" t="s">
        <v>75</v>
      </c>
      <c r="AG216" s="8">
        <v>1</v>
      </c>
      <c r="AH216" s="11">
        <v>0.83197492163009401</v>
      </c>
      <c r="AI216" s="11">
        <v>0.77659574468085102</v>
      </c>
      <c r="AJ216" s="11">
        <v>0.74295774647887325</v>
      </c>
      <c r="AK216" s="158"/>
      <c r="AL216" s="9">
        <v>31</v>
      </c>
      <c r="AM216" s="122">
        <v>0.8662752772341813</v>
      </c>
      <c r="AN216" s="122">
        <v>0.63157894736842102</v>
      </c>
      <c r="AO216" s="122">
        <v>0.81153846153846154</v>
      </c>
      <c r="AP216" s="175" t="s">
        <v>34</v>
      </c>
      <c r="AQ216" s="9">
        <v>1</v>
      </c>
      <c r="AR216" s="122">
        <v>0.90094979647218454</v>
      </c>
      <c r="AS216" s="122">
        <v>0.81372549019607843</v>
      </c>
      <c r="AT216" s="122">
        <v>0.8571428571428571</v>
      </c>
    </row>
    <row r="217" spans="3:46" ht="14.25" customHeight="1" x14ac:dyDescent="0.25">
      <c r="C217" s="7">
        <v>44410</v>
      </c>
      <c r="D217" s="164"/>
      <c r="E217" s="8">
        <v>2</v>
      </c>
      <c r="F217" s="9">
        <v>274</v>
      </c>
      <c r="G217" s="9">
        <v>181</v>
      </c>
      <c r="H217" s="10">
        <v>0.66058394160583944</v>
      </c>
      <c r="I217" s="164"/>
      <c r="J217" s="8">
        <v>2</v>
      </c>
      <c r="K217" s="43">
        <v>284</v>
      </c>
      <c r="L217" s="43">
        <v>206</v>
      </c>
      <c r="M217" s="44">
        <v>0.72535211267605637</v>
      </c>
      <c r="N217" s="158" t="s">
        <v>34</v>
      </c>
      <c r="O217" s="9">
        <v>1</v>
      </c>
      <c r="P217" s="114">
        <v>260</v>
      </c>
      <c r="Q217" s="114">
        <v>219</v>
      </c>
      <c r="R217" s="119">
        <f t="shared" si="15"/>
        <v>0.84230769230769231</v>
      </c>
      <c r="S217" s="176"/>
      <c r="T217" s="9">
        <v>2</v>
      </c>
      <c r="U217" s="114">
        <v>252</v>
      </c>
      <c r="V217" s="114">
        <v>211</v>
      </c>
      <c r="W217" s="119">
        <f t="shared" si="14"/>
        <v>0.83730158730158732</v>
      </c>
      <c r="Z217" s="7">
        <v>44410</v>
      </c>
      <c r="AA217" s="164"/>
      <c r="AB217" s="8">
        <v>2</v>
      </c>
      <c r="AC217" s="10">
        <v>0.8</v>
      </c>
      <c r="AD217" s="10">
        <v>0.79</v>
      </c>
      <c r="AE217" s="10">
        <v>0.66</v>
      </c>
      <c r="AF217" s="164"/>
      <c r="AG217" s="8">
        <v>2</v>
      </c>
      <c r="AH217" s="11">
        <v>0.79874608150470217</v>
      </c>
      <c r="AI217" s="11">
        <v>0.76595744680851063</v>
      </c>
      <c r="AJ217" s="11">
        <v>0.72535211267605637</v>
      </c>
      <c r="AK217" s="158" t="s">
        <v>34</v>
      </c>
      <c r="AL217" s="9">
        <v>1</v>
      </c>
      <c r="AM217" s="122">
        <v>0.89693411611219831</v>
      </c>
      <c r="AN217" s="122">
        <v>0.62105263157894741</v>
      </c>
      <c r="AO217" s="122">
        <v>0.84230769230769231</v>
      </c>
      <c r="AP217" s="176"/>
      <c r="AQ217" s="9">
        <v>2</v>
      </c>
      <c r="AR217" s="122">
        <v>0.86947654656696127</v>
      </c>
      <c r="AS217" s="122">
        <v>0.71568627450980393</v>
      </c>
      <c r="AT217" s="122">
        <v>0.83730158730158732</v>
      </c>
    </row>
    <row r="218" spans="3:46" x14ac:dyDescent="0.25">
      <c r="C218" s="7">
        <v>44411</v>
      </c>
      <c r="D218" s="164"/>
      <c r="E218" s="8">
        <v>3</v>
      </c>
      <c r="F218" s="9">
        <v>274</v>
      </c>
      <c r="G218" s="9">
        <v>192</v>
      </c>
      <c r="H218" s="10">
        <v>0.7007299270072993</v>
      </c>
      <c r="I218" s="164"/>
      <c r="J218" s="8">
        <v>3</v>
      </c>
      <c r="K218" s="43">
        <v>284</v>
      </c>
      <c r="L218" s="43">
        <v>219</v>
      </c>
      <c r="M218" s="44">
        <v>0.77112676056338025</v>
      </c>
      <c r="N218" s="158"/>
      <c r="O218" s="9">
        <v>2</v>
      </c>
      <c r="P218" s="114">
        <v>260</v>
      </c>
      <c r="Q218" s="114">
        <v>214</v>
      </c>
      <c r="R218" s="119">
        <f t="shared" si="15"/>
        <v>0.82307692307692304</v>
      </c>
      <c r="S218" s="176"/>
      <c r="T218" s="9">
        <v>3</v>
      </c>
      <c r="U218" s="114">
        <v>252</v>
      </c>
      <c r="V218" s="114">
        <v>204</v>
      </c>
      <c r="W218" s="119">
        <f t="shared" si="14"/>
        <v>0.80952380952380953</v>
      </c>
      <c r="Z218" s="7">
        <v>44411</v>
      </c>
      <c r="AA218" s="164"/>
      <c r="AB218" s="8">
        <v>3</v>
      </c>
      <c r="AC218" s="10">
        <v>0.79845880260818025</v>
      </c>
      <c r="AD218" s="10">
        <v>0.75206611570247939</v>
      </c>
      <c r="AE218" s="10">
        <v>0.7007299270072993</v>
      </c>
      <c r="AF218" s="164"/>
      <c r="AG218" s="8">
        <v>3</v>
      </c>
      <c r="AH218" s="11">
        <v>0.80062695924764893</v>
      </c>
      <c r="AI218" s="11">
        <v>0.77659574468085102</v>
      </c>
      <c r="AJ218" s="11">
        <v>0.77112676056338025</v>
      </c>
      <c r="AK218" s="158"/>
      <c r="AL218" s="9">
        <v>2</v>
      </c>
      <c r="AM218" s="122">
        <v>0.88320209973753283</v>
      </c>
      <c r="AN218" s="122">
        <v>0.58947368421052626</v>
      </c>
      <c r="AO218" s="122">
        <v>0.82307692307692304</v>
      </c>
      <c r="AP218" s="176"/>
      <c r="AQ218" s="9">
        <v>3</v>
      </c>
      <c r="AR218" s="122">
        <v>0.88239292997960572</v>
      </c>
      <c r="AS218" s="122">
        <v>0.82352941176470584</v>
      </c>
      <c r="AT218" s="122">
        <v>0.80952380952380953</v>
      </c>
    </row>
    <row r="219" spans="3:46" x14ac:dyDescent="0.25">
      <c r="C219" s="7">
        <v>44412</v>
      </c>
      <c r="D219" s="164"/>
      <c r="E219" s="8">
        <v>4</v>
      </c>
      <c r="F219" s="9">
        <v>274</v>
      </c>
      <c r="G219" s="9">
        <v>204</v>
      </c>
      <c r="H219" s="10">
        <v>0.74452554744525545</v>
      </c>
      <c r="I219" s="164"/>
      <c r="J219" s="8">
        <v>4</v>
      </c>
      <c r="K219" s="43">
        <v>284</v>
      </c>
      <c r="L219" s="43">
        <v>218</v>
      </c>
      <c r="M219" s="44">
        <v>0.76760563380281688</v>
      </c>
      <c r="N219" s="158"/>
      <c r="O219" s="9">
        <v>3</v>
      </c>
      <c r="P219" s="114">
        <v>260</v>
      </c>
      <c r="Q219" s="114">
        <v>216</v>
      </c>
      <c r="R219" s="119">
        <f t="shared" si="15"/>
        <v>0.83076923076923082</v>
      </c>
      <c r="S219" s="176"/>
      <c r="T219" s="9">
        <v>4</v>
      </c>
      <c r="U219" s="114">
        <v>252</v>
      </c>
      <c r="V219" s="114">
        <v>207</v>
      </c>
      <c r="W219" s="119">
        <f t="shared" si="14"/>
        <v>0.8214285714285714</v>
      </c>
      <c r="Z219" s="7">
        <v>44412</v>
      </c>
      <c r="AA219" s="164"/>
      <c r="AB219" s="8">
        <v>4</v>
      </c>
      <c r="AC219" s="10">
        <v>0.8334321280379372</v>
      </c>
      <c r="AD219" s="10">
        <v>0.68595041322314054</v>
      </c>
      <c r="AE219" s="10">
        <v>0.74452554744525545</v>
      </c>
      <c r="AF219" s="164"/>
      <c r="AG219" s="8">
        <v>4</v>
      </c>
      <c r="AH219" s="11">
        <v>0.78119122257053286</v>
      </c>
      <c r="AI219" s="11">
        <v>0.81914893617021278</v>
      </c>
      <c r="AJ219" s="11">
        <v>0.76760563380281688</v>
      </c>
      <c r="AK219" s="158"/>
      <c r="AL219" s="9">
        <v>3</v>
      </c>
      <c r="AM219" s="122">
        <v>0.88320209973753283</v>
      </c>
      <c r="AN219" s="122">
        <v>0.56842105263157894</v>
      </c>
      <c r="AO219" s="122">
        <v>0.83076923076923082</v>
      </c>
      <c r="AP219" s="176"/>
      <c r="AQ219" s="9">
        <v>4</v>
      </c>
      <c r="AR219" s="122">
        <v>0.85520054384772259</v>
      </c>
      <c r="AS219" s="122">
        <v>0.77450980392156865</v>
      </c>
      <c r="AT219" s="122">
        <v>0.8214285714285714</v>
      </c>
    </row>
    <row r="220" spans="3:46" x14ac:dyDescent="0.25">
      <c r="C220" s="7">
        <v>44413</v>
      </c>
      <c r="D220" s="164"/>
      <c r="E220" s="8">
        <v>5</v>
      </c>
      <c r="F220" s="9">
        <v>274</v>
      </c>
      <c r="G220" s="9">
        <v>202</v>
      </c>
      <c r="H220" s="10">
        <v>0.73722627737226276</v>
      </c>
      <c r="I220" s="164"/>
      <c r="J220" s="8">
        <v>5</v>
      </c>
      <c r="K220" s="43">
        <v>284</v>
      </c>
      <c r="L220" s="43">
        <v>197</v>
      </c>
      <c r="M220" s="44">
        <v>0.69366197183098588</v>
      </c>
      <c r="N220" s="158"/>
      <c r="O220" s="9">
        <v>4</v>
      </c>
      <c r="P220" s="114">
        <v>260</v>
      </c>
      <c r="Q220" s="114">
        <v>216</v>
      </c>
      <c r="R220" s="119">
        <f t="shared" si="15"/>
        <v>0.83076923076923082</v>
      </c>
      <c r="S220" s="176"/>
      <c r="T220" s="9">
        <v>5</v>
      </c>
      <c r="U220" s="114">
        <v>252</v>
      </c>
      <c r="V220" s="114">
        <v>213</v>
      </c>
      <c r="W220" s="119">
        <f t="shared" si="14"/>
        <v>0.84523809523809523</v>
      </c>
      <c r="Z220" s="7">
        <v>44413</v>
      </c>
      <c r="AA220" s="164"/>
      <c r="AB220" s="8">
        <v>5</v>
      </c>
      <c r="AC220" s="10">
        <v>0.80142264374629524</v>
      </c>
      <c r="AD220" s="10">
        <v>0.64462809917355368</v>
      </c>
      <c r="AE220" s="10">
        <v>0.73722627737226276</v>
      </c>
      <c r="AF220" s="164"/>
      <c r="AG220" s="8">
        <v>5</v>
      </c>
      <c r="AH220" s="11">
        <v>0.8369905956112853</v>
      </c>
      <c r="AI220" s="11">
        <v>0.85106382978723405</v>
      </c>
      <c r="AJ220" s="11">
        <v>0.69366197183098588</v>
      </c>
      <c r="AK220" s="158"/>
      <c r="AL220" s="9">
        <v>4</v>
      </c>
      <c r="AM220" s="122">
        <v>0.86679790026246717</v>
      </c>
      <c r="AN220" s="122">
        <v>0.58947368421052626</v>
      </c>
      <c r="AO220" s="122">
        <v>0.83076923076923082</v>
      </c>
      <c r="AP220" s="176"/>
      <c r="AQ220" s="9">
        <v>5</v>
      </c>
      <c r="AR220" s="122">
        <v>0.88035350101971444</v>
      </c>
      <c r="AS220" s="122">
        <v>0.76470588235294112</v>
      </c>
      <c r="AT220" s="122">
        <v>0.84523809523809523</v>
      </c>
    </row>
    <row r="221" spans="3:46" x14ac:dyDescent="0.25">
      <c r="C221" s="7">
        <v>44414</v>
      </c>
      <c r="D221" s="164"/>
      <c r="E221" s="8">
        <v>6</v>
      </c>
      <c r="F221" s="9">
        <v>274</v>
      </c>
      <c r="G221" s="9">
        <v>196</v>
      </c>
      <c r="H221" s="10">
        <v>0.71532846715328469</v>
      </c>
      <c r="I221" s="164"/>
      <c r="J221" s="8">
        <v>6</v>
      </c>
      <c r="K221" s="43">
        <v>284</v>
      </c>
      <c r="L221" s="43">
        <v>204</v>
      </c>
      <c r="M221" s="44">
        <v>0.71830985915492962</v>
      </c>
      <c r="N221" s="158"/>
      <c r="O221" s="9">
        <v>5</v>
      </c>
      <c r="P221" s="114">
        <v>260</v>
      </c>
      <c r="Q221" s="114">
        <v>212</v>
      </c>
      <c r="R221" s="119">
        <f t="shared" si="15"/>
        <v>0.81538461538461537</v>
      </c>
      <c r="S221" s="176"/>
      <c r="T221" s="9">
        <v>6</v>
      </c>
      <c r="U221" s="114">
        <v>252</v>
      </c>
      <c r="V221" s="114">
        <v>216</v>
      </c>
      <c r="W221" s="119">
        <f t="shared" si="14"/>
        <v>0.8571428571428571</v>
      </c>
      <c r="Z221" s="7">
        <v>44414</v>
      </c>
      <c r="AA221" s="164"/>
      <c r="AB221" s="8">
        <v>6</v>
      </c>
      <c r="AC221" s="10">
        <v>0.78897451096621218</v>
      </c>
      <c r="AD221" s="10">
        <v>0.65289256198347112</v>
      </c>
      <c r="AE221" s="10">
        <v>0.71532846715328469</v>
      </c>
      <c r="AF221" s="164"/>
      <c r="AG221" s="8">
        <v>6</v>
      </c>
      <c r="AH221" s="11">
        <v>0.81692789968652035</v>
      </c>
      <c r="AI221" s="11">
        <v>0.85106382978723405</v>
      </c>
      <c r="AJ221" s="11">
        <v>0.71830985915492962</v>
      </c>
      <c r="AK221" s="158"/>
      <c r="AL221" s="9">
        <v>5</v>
      </c>
      <c r="AM221" s="122">
        <v>0.83398950131233596</v>
      </c>
      <c r="AN221" s="122">
        <v>0.68421052631578949</v>
      </c>
      <c r="AO221" s="122">
        <v>0.81538461538461537</v>
      </c>
      <c r="AP221" s="176"/>
      <c r="AQ221" s="9">
        <v>6</v>
      </c>
      <c r="AR221" s="122">
        <v>0.87559483344663491</v>
      </c>
      <c r="AS221" s="122">
        <v>0.80392156862745101</v>
      </c>
      <c r="AT221" s="122">
        <v>0.8571428571428571</v>
      </c>
    </row>
    <row r="222" spans="3:46" x14ac:dyDescent="0.25">
      <c r="C222" s="7">
        <v>44415</v>
      </c>
      <c r="D222" s="164"/>
      <c r="E222" s="8">
        <v>7</v>
      </c>
      <c r="F222" s="9">
        <v>274</v>
      </c>
      <c r="G222" s="9">
        <v>198</v>
      </c>
      <c r="H222" s="10">
        <v>0.72262773722627738</v>
      </c>
      <c r="I222" s="164"/>
      <c r="J222" s="8">
        <v>7</v>
      </c>
      <c r="K222" s="43">
        <v>284</v>
      </c>
      <c r="L222" s="43">
        <v>213</v>
      </c>
      <c r="M222" s="44">
        <v>0.75</v>
      </c>
      <c r="N222" s="158"/>
      <c r="O222" s="9">
        <v>6</v>
      </c>
      <c r="P222" s="114">
        <v>260</v>
      </c>
      <c r="Q222" s="114">
        <v>213</v>
      </c>
      <c r="R222" s="119">
        <f t="shared" si="15"/>
        <v>0.81923076923076921</v>
      </c>
      <c r="S222" s="176"/>
      <c r="T222" s="9">
        <v>7</v>
      </c>
      <c r="U222" s="114">
        <v>252</v>
      </c>
      <c r="V222" s="114">
        <v>205</v>
      </c>
      <c r="W222" s="119">
        <f t="shared" si="14"/>
        <v>0.81349206349206349</v>
      </c>
      <c r="Z222" s="7">
        <v>44415</v>
      </c>
      <c r="AA222" s="164"/>
      <c r="AB222" s="8">
        <v>7</v>
      </c>
      <c r="AC222" s="10">
        <v>0.79134558387670417</v>
      </c>
      <c r="AD222" s="10">
        <v>0.6776859504132231</v>
      </c>
      <c r="AE222" s="10">
        <v>0.72262773722627738</v>
      </c>
      <c r="AF222" s="164"/>
      <c r="AG222" s="8">
        <v>7</v>
      </c>
      <c r="AH222" s="11">
        <v>0.82068965517241377</v>
      </c>
      <c r="AI222" s="11">
        <v>0.82978723404255317</v>
      </c>
      <c r="AJ222" s="11">
        <v>0.75</v>
      </c>
      <c r="AK222" s="158"/>
      <c r="AL222" s="9">
        <v>6</v>
      </c>
      <c r="AM222" s="122">
        <v>0.87467191601049865</v>
      </c>
      <c r="AN222" s="122">
        <v>0.72631578947368425</v>
      </c>
      <c r="AO222" s="122">
        <v>0.81923076923076921</v>
      </c>
      <c r="AP222" s="176"/>
      <c r="AQ222" s="9">
        <v>7</v>
      </c>
      <c r="AR222" s="122">
        <v>0.85588035350101976</v>
      </c>
      <c r="AS222" s="122">
        <v>0.82352941176470584</v>
      </c>
      <c r="AT222" s="122">
        <v>0.81349206349206349</v>
      </c>
    </row>
    <row r="223" spans="3:46" x14ac:dyDescent="0.25">
      <c r="C223" s="7">
        <v>44416</v>
      </c>
      <c r="D223" s="164"/>
      <c r="E223" s="8">
        <v>8</v>
      </c>
      <c r="F223" s="9">
        <v>270</v>
      </c>
      <c r="G223" s="9">
        <v>198</v>
      </c>
      <c r="H223" s="10">
        <v>0.73333333333333328</v>
      </c>
      <c r="I223" s="164"/>
      <c r="J223" s="8">
        <v>8</v>
      </c>
      <c r="K223" s="43">
        <v>284</v>
      </c>
      <c r="L223" s="43">
        <v>223</v>
      </c>
      <c r="M223" s="44">
        <v>0.78521126760563376</v>
      </c>
      <c r="N223" s="158"/>
      <c r="O223" s="9">
        <v>7</v>
      </c>
      <c r="P223" s="114">
        <v>260</v>
      </c>
      <c r="Q223" s="114">
        <v>208</v>
      </c>
      <c r="R223" s="119">
        <f t="shared" si="15"/>
        <v>0.8</v>
      </c>
      <c r="S223" s="176"/>
      <c r="T223" s="9">
        <v>8</v>
      </c>
      <c r="U223" s="114">
        <v>252</v>
      </c>
      <c r="V223" s="114">
        <v>201</v>
      </c>
      <c r="W223" s="119">
        <f t="shared" si="14"/>
        <v>0.79761904761904767</v>
      </c>
      <c r="Z223" s="7">
        <v>44416</v>
      </c>
      <c r="AA223" s="164"/>
      <c r="AB223" s="8">
        <v>8</v>
      </c>
      <c r="AC223" s="10">
        <v>0.78764247150569888</v>
      </c>
      <c r="AD223" s="10">
        <v>0.78813559322033899</v>
      </c>
      <c r="AE223" s="10">
        <v>0.73333333333333328</v>
      </c>
      <c r="AF223" s="164"/>
      <c r="AG223" s="8">
        <v>8</v>
      </c>
      <c r="AH223" s="11">
        <v>0.80564263322884011</v>
      </c>
      <c r="AI223" s="11">
        <v>0.64893617021276595</v>
      </c>
      <c r="AJ223" s="11">
        <v>0.78521126760563376</v>
      </c>
      <c r="AK223" s="158"/>
      <c r="AL223" s="9">
        <v>7</v>
      </c>
      <c r="AM223" s="122">
        <v>0.87795275590551181</v>
      </c>
      <c r="AN223" s="122">
        <v>0.64210526315789473</v>
      </c>
      <c r="AO223" s="122">
        <v>0.8</v>
      </c>
      <c r="AP223" s="176"/>
      <c r="AQ223" s="9">
        <v>8</v>
      </c>
      <c r="AR223" s="122">
        <v>0.82528891910265123</v>
      </c>
      <c r="AS223" s="122">
        <v>0.80392156862745101</v>
      </c>
      <c r="AT223" s="122">
        <v>0.79761904761904767</v>
      </c>
    </row>
    <row r="224" spans="3:46" x14ac:dyDescent="0.25">
      <c r="C224" s="7">
        <v>44417</v>
      </c>
      <c r="D224" s="164"/>
      <c r="E224" s="8">
        <v>9</v>
      </c>
      <c r="F224" s="9">
        <v>270</v>
      </c>
      <c r="G224" s="9">
        <v>199</v>
      </c>
      <c r="H224" s="10">
        <v>0.73703703703703705</v>
      </c>
      <c r="I224" s="164"/>
      <c r="J224" s="8">
        <v>9</v>
      </c>
      <c r="K224" s="43">
        <v>284</v>
      </c>
      <c r="L224" s="43">
        <v>218</v>
      </c>
      <c r="M224" s="44">
        <v>0.76760563380281688</v>
      </c>
      <c r="N224" s="158"/>
      <c r="O224" s="9">
        <v>8</v>
      </c>
      <c r="P224" s="114">
        <v>260</v>
      </c>
      <c r="Q224" s="114">
        <v>210</v>
      </c>
      <c r="R224" s="119">
        <f t="shared" si="15"/>
        <v>0.80769230769230771</v>
      </c>
      <c r="S224" s="176"/>
      <c r="T224" s="9">
        <v>9</v>
      </c>
      <c r="U224" s="114">
        <v>252</v>
      </c>
      <c r="V224" s="114">
        <v>199</v>
      </c>
      <c r="W224" s="119">
        <f t="shared" si="14"/>
        <v>0.78968253968253965</v>
      </c>
      <c r="Z224" s="7">
        <v>44417</v>
      </c>
      <c r="AA224" s="164"/>
      <c r="AB224" s="8">
        <v>9</v>
      </c>
      <c r="AC224" s="10">
        <v>0.82254196642685851</v>
      </c>
      <c r="AD224" s="10">
        <v>0.79661016949152541</v>
      </c>
      <c r="AE224" s="10">
        <v>0.73703703703703705</v>
      </c>
      <c r="AF224" s="164"/>
      <c r="AG224" s="8">
        <v>9</v>
      </c>
      <c r="AH224" s="11">
        <v>0.82131661442006265</v>
      </c>
      <c r="AI224" s="11">
        <v>0.80851063829787229</v>
      </c>
      <c r="AJ224" s="11">
        <v>0.76760563380281688</v>
      </c>
      <c r="AK224" s="158"/>
      <c r="AL224" s="9">
        <v>8</v>
      </c>
      <c r="AM224" s="122">
        <v>0.8576115485564304</v>
      </c>
      <c r="AN224" s="122">
        <v>0.72631578947368425</v>
      </c>
      <c r="AO224" s="122">
        <v>0.80769230769230771</v>
      </c>
      <c r="AP224" s="176"/>
      <c r="AQ224" s="9">
        <v>9</v>
      </c>
      <c r="AR224" s="122">
        <v>0.82868796736913664</v>
      </c>
      <c r="AS224" s="122">
        <v>0.80392156862745101</v>
      </c>
      <c r="AT224" s="122">
        <v>0.78968253968253965</v>
      </c>
    </row>
    <row r="225" spans="3:46" x14ac:dyDescent="0.25">
      <c r="C225" s="7">
        <v>44418</v>
      </c>
      <c r="D225" s="164"/>
      <c r="E225" s="8">
        <v>10</v>
      </c>
      <c r="F225" s="9">
        <v>270</v>
      </c>
      <c r="G225" s="9">
        <v>192</v>
      </c>
      <c r="H225" s="10">
        <v>0.71111111111111114</v>
      </c>
      <c r="I225" s="164"/>
      <c r="J225" s="8">
        <v>10</v>
      </c>
      <c r="K225" s="43">
        <v>284</v>
      </c>
      <c r="L225" s="43">
        <v>229</v>
      </c>
      <c r="M225" s="44">
        <v>0.80633802816901412</v>
      </c>
      <c r="N225" s="158"/>
      <c r="O225" s="9">
        <v>9</v>
      </c>
      <c r="P225" s="114">
        <v>260</v>
      </c>
      <c r="Q225" s="114">
        <v>214</v>
      </c>
      <c r="R225" s="119">
        <f t="shared" si="15"/>
        <v>0.82307692307692304</v>
      </c>
      <c r="S225" s="176"/>
      <c r="T225" s="9">
        <v>10</v>
      </c>
      <c r="U225" s="114">
        <v>252</v>
      </c>
      <c r="V225" s="114">
        <v>202</v>
      </c>
      <c r="W225" s="119">
        <f t="shared" si="14"/>
        <v>0.80158730158730163</v>
      </c>
      <c r="Z225" s="7">
        <v>44418</v>
      </c>
      <c r="AA225" s="164"/>
      <c r="AB225" s="8">
        <v>10</v>
      </c>
      <c r="AC225" s="10">
        <v>0.85011990407673865</v>
      </c>
      <c r="AD225" s="10">
        <v>0.83050847457627119</v>
      </c>
      <c r="AE225" s="10">
        <v>0.71111111111111114</v>
      </c>
      <c r="AF225" s="164"/>
      <c r="AG225" s="8">
        <v>10</v>
      </c>
      <c r="AH225" s="11">
        <v>0.83949843260188084</v>
      </c>
      <c r="AI225" s="11">
        <v>0.61702127659574468</v>
      </c>
      <c r="AJ225" s="11">
        <v>0.80633802816901412</v>
      </c>
      <c r="AK225" s="158"/>
      <c r="AL225" s="9">
        <v>9</v>
      </c>
      <c r="AM225" s="122">
        <v>0.87073490813648291</v>
      </c>
      <c r="AN225" s="122">
        <v>0.64210526315789473</v>
      </c>
      <c r="AO225" s="122">
        <v>0.82307692307692304</v>
      </c>
      <c r="AP225" s="176"/>
      <c r="AQ225" s="9">
        <v>10</v>
      </c>
      <c r="AR225" s="122">
        <v>0.82528891910265123</v>
      </c>
      <c r="AS225" s="122">
        <v>0.73529411764705888</v>
      </c>
      <c r="AT225" s="122">
        <v>0.80158730158730163</v>
      </c>
    </row>
    <row r="226" spans="3:46" x14ac:dyDescent="0.25">
      <c r="C226" s="7">
        <v>44419</v>
      </c>
      <c r="D226" s="164"/>
      <c r="E226" s="8">
        <v>11</v>
      </c>
      <c r="F226" s="9">
        <v>270</v>
      </c>
      <c r="G226" s="9">
        <v>196</v>
      </c>
      <c r="H226" s="10">
        <v>0.72592592592592597</v>
      </c>
      <c r="I226" s="164"/>
      <c r="J226" s="8">
        <v>11</v>
      </c>
      <c r="K226" s="43">
        <v>284</v>
      </c>
      <c r="L226" s="43">
        <v>223</v>
      </c>
      <c r="M226" s="44">
        <v>0.78521126760563376</v>
      </c>
      <c r="N226" s="158"/>
      <c r="O226" s="9">
        <v>10</v>
      </c>
      <c r="P226" s="114">
        <v>260</v>
      </c>
      <c r="Q226" s="114">
        <v>203</v>
      </c>
      <c r="R226" s="119">
        <f t="shared" si="15"/>
        <v>0.78076923076923077</v>
      </c>
      <c r="S226" s="176"/>
      <c r="T226" s="9">
        <v>11</v>
      </c>
      <c r="U226" s="114">
        <v>252</v>
      </c>
      <c r="V226" s="114">
        <v>204</v>
      </c>
      <c r="W226" s="119">
        <f t="shared" si="14"/>
        <v>0.80952380952380953</v>
      </c>
      <c r="Z226" s="7">
        <v>44419</v>
      </c>
      <c r="AA226" s="164"/>
      <c r="AB226" s="8">
        <v>11</v>
      </c>
      <c r="AC226" s="10">
        <v>0.81</v>
      </c>
      <c r="AD226" s="10">
        <v>0.79</v>
      </c>
      <c r="AE226" s="10">
        <v>0.73</v>
      </c>
      <c r="AF226" s="164"/>
      <c r="AG226" s="8">
        <v>11</v>
      </c>
      <c r="AH226" s="11">
        <v>0.80564263322884011</v>
      </c>
      <c r="AI226" s="11">
        <v>0.64893617021276595</v>
      </c>
      <c r="AJ226" s="11">
        <v>0.78521126760563376</v>
      </c>
      <c r="AK226" s="158"/>
      <c r="AL226" s="9">
        <v>10</v>
      </c>
      <c r="AM226" s="122">
        <v>0.85236220472440949</v>
      </c>
      <c r="AN226" s="122">
        <v>0.75789473684210529</v>
      </c>
      <c r="AO226" s="122">
        <v>0.78076923076923077</v>
      </c>
      <c r="AP226" s="176"/>
      <c r="AQ226" s="9">
        <v>11</v>
      </c>
      <c r="AR226" s="122">
        <v>0.81385869565217395</v>
      </c>
      <c r="AS226" s="122">
        <v>0.81372549019607843</v>
      </c>
      <c r="AT226" s="122">
        <v>0.80952380952380953</v>
      </c>
    </row>
    <row r="227" spans="3:46" x14ac:dyDescent="0.25">
      <c r="C227" s="7">
        <v>44420</v>
      </c>
      <c r="D227" s="164"/>
      <c r="E227" s="8">
        <v>12</v>
      </c>
      <c r="F227" s="9">
        <v>270</v>
      </c>
      <c r="G227" s="9">
        <v>198</v>
      </c>
      <c r="H227" s="10">
        <v>0.73333333333333328</v>
      </c>
      <c r="I227" s="164"/>
      <c r="J227" s="8">
        <v>12</v>
      </c>
      <c r="K227" s="43">
        <v>284</v>
      </c>
      <c r="L227" s="43">
        <v>216</v>
      </c>
      <c r="M227" s="44">
        <v>0.76056338028169013</v>
      </c>
      <c r="N227" s="158"/>
      <c r="O227" s="9">
        <v>11</v>
      </c>
      <c r="P227" s="114">
        <v>260</v>
      </c>
      <c r="Q227" s="114">
        <v>198</v>
      </c>
      <c r="R227" s="119">
        <f t="shared" si="15"/>
        <v>0.7615384615384615</v>
      </c>
      <c r="S227" s="176"/>
      <c r="T227" s="9">
        <v>12</v>
      </c>
      <c r="U227" s="114">
        <v>252</v>
      </c>
      <c r="V227" s="114">
        <v>211</v>
      </c>
      <c r="W227" s="119">
        <f t="shared" si="14"/>
        <v>0.83730158730158732</v>
      </c>
      <c r="Z227" s="7">
        <v>44420</v>
      </c>
      <c r="AA227" s="164"/>
      <c r="AB227" s="8">
        <v>12</v>
      </c>
      <c r="AC227" s="10">
        <v>0.82929782082324455</v>
      </c>
      <c r="AD227" s="10">
        <v>0.82203389830508478</v>
      </c>
      <c r="AE227" s="10">
        <v>0.73333333333333328</v>
      </c>
      <c r="AF227" s="164"/>
      <c r="AG227" s="8">
        <v>12</v>
      </c>
      <c r="AH227" s="11">
        <v>0.81316614420062694</v>
      </c>
      <c r="AI227" s="11">
        <v>0.78723404255319152</v>
      </c>
      <c r="AJ227" s="11">
        <v>0.76056338028169013</v>
      </c>
      <c r="AK227" s="158"/>
      <c r="AL227" s="9">
        <v>11</v>
      </c>
      <c r="AM227" s="122">
        <v>0.84383202099737531</v>
      </c>
      <c r="AN227" s="122">
        <v>0.72631578947368425</v>
      </c>
      <c r="AO227" s="122">
        <v>0.7615384615384615</v>
      </c>
      <c r="AP227" s="176"/>
      <c r="AQ227" s="9">
        <v>12</v>
      </c>
      <c r="AR227" s="122">
        <v>0.85326086956521741</v>
      </c>
      <c r="AS227" s="122">
        <v>0.84313725490196079</v>
      </c>
      <c r="AT227" s="122">
        <v>0.83730158730158732</v>
      </c>
    </row>
    <row r="228" spans="3:46" x14ac:dyDescent="0.25">
      <c r="C228" s="7">
        <v>44421</v>
      </c>
      <c r="D228" s="164"/>
      <c r="E228" s="8">
        <v>13</v>
      </c>
      <c r="F228" s="9">
        <v>270</v>
      </c>
      <c r="G228" s="9">
        <v>192</v>
      </c>
      <c r="H228" s="10">
        <v>0.71111111111111114</v>
      </c>
      <c r="I228" s="164"/>
      <c r="J228" s="8">
        <v>13</v>
      </c>
      <c r="K228" s="43">
        <v>284</v>
      </c>
      <c r="L228" s="43">
        <v>225</v>
      </c>
      <c r="M228" s="44">
        <v>0.79225352112676062</v>
      </c>
      <c r="N228" s="158"/>
      <c r="O228" s="9">
        <v>12</v>
      </c>
      <c r="P228" s="114">
        <v>260</v>
      </c>
      <c r="Q228" s="114">
        <v>211</v>
      </c>
      <c r="R228" s="119">
        <f t="shared" si="15"/>
        <v>0.81153846153846154</v>
      </c>
      <c r="S228" s="176"/>
      <c r="T228" s="9">
        <v>13</v>
      </c>
      <c r="U228" s="114">
        <v>250</v>
      </c>
      <c r="V228" s="114">
        <v>200</v>
      </c>
      <c r="W228" s="119">
        <f t="shared" si="14"/>
        <v>0.8</v>
      </c>
      <c r="Z228" s="7">
        <v>44421</v>
      </c>
      <c r="AA228" s="164"/>
      <c r="AB228" s="8">
        <v>13</v>
      </c>
      <c r="AC228" s="10">
        <v>0.79963680387409197</v>
      </c>
      <c r="AD228" s="10">
        <v>0.66101694915254239</v>
      </c>
      <c r="AE228" s="10">
        <v>0.71111111111111114</v>
      </c>
      <c r="AF228" s="164"/>
      <c r="AG228" s="8">
        <v>13</v>
      </c>
      <c r="AH228" s="11">
        <v>0.80626959247648899</v>
      </c>
      <c r="AI228" s="11">
        <v>0.68085106382978722</v>
      </c>
      <c r="AJ228" s="11">
        <v>0.79225352112676062</v>
      </c>
      <c r="AK228" s="158"/>
      <c r="AL228" s="9">
        <v>12</v>
      </c>
      <c r="AM228" s="122">
        <v>0.82874015748031493</v>
      </c>
      <c r="AN228" s="122">
        <v>0.65263157894736845</v>
      </c>
      <c r="AO228" s="122">
        <v>0.81153846153846154</v>
      </c>
      <c r="AP228" s="176"/>
      <c r="AQ228" s="9">
        <v>13</v>
      </c>
      <c r="AR228" s="122">
        <v>0.86277173913043481</v>
      </c>
      <c r="AS228" s="122">
        <v>0.83333333333333337</v>
      </c>
      <c r="AT228" s="122">
        <v>0.8</v>
      </c>
    </row>
    <row r="229" spans="3:46" x14ac:dyDescent="0.25">
      <c r="C229" s="7">
        <v>44422</v>
      </c>
      <c r="D229" s="164"/>
      <c r="E229" s="8">
        <v>14</v>
      </c>
      <c r="F229" s="9">
        <v>270</v>
      </c>
      <c r="G229" s="9">
        <v>196</v>
      </c>
      <c r="H229" s="10">
        <v>0.72592592592592597</v>
      </c>
      <c r="I229" s="164"/>
      <c r="J229" s="8">
        <v>14</v>
      </c>
      <c r="K229" s="43">
        <v>284</v>
      </c>
      <c r="L229" s="43">
        <v>220</v>
      </c>
      <c r="M229" s="44">
        <v>0.77464788732394363</v>
      </c>
      <c r="N229" s="158"/>
      <c r="O229" s="9">
        <v>13</v>
      </c>
      <c r="P229" s="114">
        <v>260</v>
      </c>
      <c r="Q229" s="114">
        <v>210</v>
      </c>
      <c r="R229" s="119">
        <f t="shared" si="15"/>
        <v>0.80769230769230771</v>
      </c>
      <c r="S229" s="176"/>
      <c r="T229" s="9">
        <v>14</v>
      </c>
      <c r="U229" s="114">
        <v>250</v>
      </c>
      <c r="V229" s="114">
        <v>205</v>
      </c>
      <c r="W229" s="119">
        <f t="shared" si="14"/>
        <v>0.82</v>
      </c>
      <c r="Z229" s="7">
        <v>44422</v>
      </c>
      <c r="AA229" s="164"/>
      <c r="AB229" s="8">
        <v>14</v>
      </c>
      <c r="AC229" s="10">
        <v>0.78631961259079908</v>
      </c>
      <c r="AD229" s="10">
        <v>0.83898305084745761</v>
      </c>
      <c r="AE229" s="10">
        <v>0.72592592592592597</v>
      </c>
      <c r="AF229" s="164"/>
      <c r="AG229" s="8">
        <v>14</v>
      </c>
      <c r="AH229" s="11">
        <v>0.78119122257053286</v>
      </c>
      <c r="AI229" s="11">
        <v>0.68085106382978722</v>
      </c>
      <c r="AJ229" s="11">
        <v>0.77464788732394363</v>
      </c>
      <c r="AK229" s="158"/>
      <c r="AL229" s="9">
        <v>13</v>
      </c>
      <c r="AM229" s="122">
        <v>0.86614173228346458</v>
      </c>
      <c r="AN229" s="122">
        <v>0.67368421052631577</v>
      </c>
      <c r="AO229" s="122">
        <v>0.80769230769230771</v>
      </c>
      <c r="AP229" s="176"/>
      <c r="AQ229" s="9">
        <v>14</v>
      </c>
      <c r="AR229" s="122">
        <v>0.84986413043478259</v>
      </c>
      <c r="AS229" s="122">
        <v>0.82352941176470584</v>
      </c>
      <c r="AT229" s="122">
        <v>0.82</v>
      </c>
    </row>
    <row r="230" spans="3:46" x14ac:dyDescent="0.25">
      <c r="C230" s="7">
        <v>44423</v>
      </c>
      <c r="D230" s="164"/>
      <c r="E230" s="8">
        <v>15</v>
      </c>
      <c r="F230" s="9">
        <v>270</v>
      </c>
      <c r="G230" s="9">
        <v>198</v>
      </c>
      <c r="H230" s="10">
        <v>0.73333333333333328</v>
      </c>
      <c r="I230" s="164"/>
      <c r="J230" s="8">
        <v>15</v>
      </c>
      <c r="K230" s="43">
        <v>284</v>
      </c>
      <c r="L230" s="43">
        <v>213</v>
      </c>
      <c r="M230" s="44">
        <v>0.75</v>
      </c>
      <c r="N230" s="158"/>
      <c r="O230" s="9">
        <v>14</v>
      </c>
      <c r="P230" s="114">
        <v>260</v>
      </c>
      <c r="Q230" s="114">
        <v>219</v>
      </c>
      <c r="R230" s="119">
        <f t="shared" si="15"/>
        <v>0.84230769230769231</v>
      </c>
      <c r="S230" s="176"/>
      <c r="T230" s="9">
        <v>15</v>
      </c>
      <c r="U230" s="114">
        <v>250</v>
      </c>
      <c r="V230" s="114">
        <v>211</v>
      </c>
      <c r="W230" s="119">
        <f t="shared" si="14"/>
        <v>0.84399999999999997</v>
      </c>
      <c r="Z230" s="7">
        <v>44423</v>
      </c>
      <c r="AA230" s="164"/>
      <c r="AB230" s="8">
        <v>15</v>
      </c>
      <c r="AC230" s="10">
        <v>0.77966101694915257</v>
      </c>
      <c r="AD230" s="10">
        <v>0.83050847457627119</v>
      </c>
      <c r="AE230" s="10">
        <v>0.73333333333333328</v>
      </c>
      <c r="AF230" s="164"/>
      <c r="AG230" s="8">
        <v>15</v>
      </c>
      <c r="AH230" s="11">
        <v>0.81880877742946712</v>
      </c>
      <c r="AI230" s="11">
        <v>0.72340425531914898</v>
      </c>
      <c r="AJ230" s="11">
        <v>0.75</v>
      </c>
      <c r="AK230" s="158"/>
      <c r="AL230" s="9">
        <v>14</v>
      </c>
      <c r="AM230" s="122">
        <v>0.84514435695538059</v>
      </c>
      <c r="AN230" s="122">
        <v>0.64210526315789473</v>
      </c>
      <c r="AO230" s="122">
        <v>0.84230769230769231</v>
      </c>
      <c r="AP230" s="176"/>
      <c r="AQ230" s="9">
        <v>15</v>
      </c>
      <c r="AR230" s="122">
        <v>0.88111413043478259</v>
      </c>
      <c r="AS230" s="122">
        <v>0.82352941176470584</v>
      </c>
      <c r="AT230" s="122">
        <v>0.84399999999999997</v>
      </c>
    </row>
    <row r="231" spans="3:46" x14ac:dyDescent="0.25">
      <c r="C231" s="7">
        <v>44424</v>
      </c>
      <c r="D231" s="164"/>
      <c r="E231" s="8">
        <v>16</v>
      </c>
      <c r="F231" s="9">
        <v>270</v>
      </c>
      <c r="G231" s="9">
        <v>207</v>
      </c>
      <c r="H231" s="10">
        <v>0.76666666666666672</v>
      </c>
      <c r="I231" s="164"/>
      <c r="J231" s="8">
        <v>16</v>
      </c>
      <c r="K231" s="43">
        <v>284</v>
      </c>
      <c r="L231" s="43">
        <v>222</v>
      </c>
      <c r="M231" s="44">
        <v>0.78169014084507038</v>
      </c>
      <c r="N231" s="158"/>
      <c r="O231" s="9">
        <v>15</v>
      </c>
      <c r="P231" s="114">
        <v>260</v>
      </c>
      <c r="Q231" s="114">
        <v>207</v>
      </c>
      <c r="R231" s="119">
        <f t="shared" si="15"/>
        <v>0.7961538461538461</v>
      </c>
      <c r="S231" s="176"/>
      <c r="T231" s="9">
        <v>16</v>
      </c>
      <c r="U231" s="114">
        <v>250</v>
      </c>
      <c r="V231" s="114">
        <v>213</v>
      </c>
      <c r="W231" s="119">
        <f t="shared" si="14"/>
        <v>0.85199999999999998</v>
      </c>
      <c r="Z231" s="7">
        <v>44424</v>
      </c>
      <c r="AA231" s="164"/>
      <c r="AB231" s="8">
        <v>16</v>
      </c>
      <c r="AC231" s="10">
        <v>0.80326876513317191</v>
      </c>
      <c r="AD231" s="10">
        <v>0.70338983050847459</v>
      </c>
      <c r="AE231" s="10">
        <v>0.76666666666666672</v>
      </c>
      <c r="AF231" s="164"/>
      <c r="AG231" s="8">
        <v>16</v>
      </c>
      <c r="AH231" s="11">
        <v>0.83573667711598743</v>
      </c>
      <c r="AI231" s="11">
        <v>0.71276595744680848</v>
      </c>
      <c r="AJ231" s="11">
        <v>0.78169014084507038</v>
      </c>
      <c r="AK231" s="158"/>
      <c r="AL231" s="9">
        <v>15</v>
      </c>
      <c r="AM231" s="122">
        <v>0.85958005249343827</v>
      </c>
      <c r="AN231" s="122">
        <v>0.62105263157894741</v>
      </c>
      <c r="AO231" s="122">
        <v>0.7961538461538461</v>
      </c>
      <c r="AP231" s="176"/>
      <c r="AQ231" s="9">
        <v>16</v>
      </c>
      <c r="AR231" s="122">
        <v>0.82880434782608692</v>
      </c>
      <c r="AS231" s="122">
        <v>0.79411764705882348</v>
      </c>
      <c r="AT231" s="122">
        <v>0.85199999999999998</v>
      </c>
    </row>
    <row r="232" spans="3:46" x14ac:dyDescent="0.25">
      <c r="C232" s="7">
        <v>44425</v>
      </c>
      <c r="D232" s="164"/>
      <c r="E232" s="8">
        <v>17</v>
      </c>
      <c r="F232" s="9">
        <v>270</v>
      </c>
      <c r="G232" s="9">
        <v>201</v>
      </c>
      <c r="H232" s="10">
        <v>0.74444444444444446</v>
      </c>
      <c r="I232" s="164"/>
      <c r="J232" s="8">
        <v>17</v>
      </c>
      <c r="K232" s="43">
        <v>284</v>
      </c>
      <c r="L232" s="43">
        <v>215</v>
      </c>
      <c r="M232" s="44">
        <v>0.75704225352112675</v>
      </c>
      <c r="N232" s="158"/>
      <c r="O232" s="9">
        <v>16</v>
      </c>
      <c r="P232" s="114">
        <v>259</v>
      </c>
      <c r="Q232" s="114">
        <v>216</v>
      </c>
      <c r="R232" s="119">
        <f t="shared" si="15"/>
        <v>0.83397683397683398</v>
      </c>
      <c r="S232" s="176"/>
      <c r="T232" s="9">
        <v>17</v>
      </c>
      <c r="U232" s="114">
        <v>250</v>
      </c>
      <c r="V232" s="114">
        <v>219</v>
      </c>
      <c r="W232" s="119">
        <f t="shared" si="14"/>
        <v>0.876</v>
      </c>
      <c r="Z232" s="7">
        <v>44425</v>
      </c>
      <c r="AA232" s="164"/>
      <c r="AB232" s="8">
        <v>17</v>
      </c>
      <c r="AC232" s="10">
        <v>0.80932203389830504</v>
      </c>
      <c r="AD232" s="10">
        <v>0.79439252336448596</v>
      </c>
      <c r="AE232" s="10">
        <v>0.74444444444444446</v>
      </c>
      <c r="AF232" s="164"/>
      <c r="AG232" s="8">
        <v>17</v>
      </c>
      <c r="AH232" s="11">
        <v>0.64451410658307207</v>
      </c>
      <c r="AI232" s="11">
        <v>0.7978723404255319</v>
      </c>
      <c r="AJ232" s="11">
        <v>0.75704225352112675</v>
      </c>
      <c r="AK232" s="158"/>
      <c r="AL232" s="9">
        <v>16</v>
      </c>
      <c r="AM232" s="122">
        <v>0.84383202099737531</v>
      </c>
      <c r="AN232" s="122">
        <v>0.62765957446808507</v>
      </c>
      <c r="AO232" s="122">
        <v>0.83397683397683398</v>
      </c>
      <c r="AP232" s="176"/>
      <c r="AQ232" s="9">
        <v>17</v>
      </c>
      <c r="AR232" s="122">
        <v>0.84307065217391308</v>
      </c>
      <c r="AS232" s="122">
        <v>0.73529411764705888</v>
      </c>
      <c r="AT232" s="122">
        <v>0.876</v>
      </c>
    </row>
    <row r="233" spans="3:46" x14ac:dyDescent="0.25">
      <c r="C233" s="7">
        <v>44426</v>
      </c>
      <c r="D233" s="164"/>
      <c r="E233" s="8">
        <v>18</v>
      </c>
      <c r="F233" s="9">
        <v>270</v>
      </c>
      <c r="G233" s="9">
        <v>202</v>
      </c>
      <c r="H233" s="10">
        <v>0.74814814814814812</v>
      </c>
      <c r="I233" s="164"/>
      <c r="J233" s="8">
        <v>18</v>
      </c>
      <c r="K233" s="43">
        <v>284</v>
      </c>
      <c r="L233" s="43">
        <v>223</v>
      </c>
      <c r="M233" s="44">
        <v>0.78521126760563376</v>
      </c>
      <c r="N233" s="158"/>
      <c r="O233" s="9">
        <v>17</v>
      </c>
      <c r="P233" s="114">
        <v>259</v>
      </c>
      <c r="Q233" s="114">
        <v>211</v>
      </c>
      <c r="R233" s="119">
        <f t="shared" si="15"/>
        <v>0.81467181467181471</v>
      </c>
      <c r="S233" s="176"/>
      <c r="T233" s="9">
        <v>18</v>
      </c>
      <c r="U233" s="114">
        <v>250</v>
      </c>
      <c r="V233" s="114">
        <v>213</v>
      </c>
      <c r="W233" s="119">
        <f t="shared" si="14"/>
        <v>0.85199999999999998</v>
      </c>
      <c r="Z233" s="7">
        <v>44426</v>
      </c>
      <c r="AA233" s="164"/>
      <c r="AB233" s="8">
        <v>18</v>
      </c>
      <c r="AC233" s="10">
        <v>0.81900726392251821</v>
      </c>
      <c r="AD233" s="10">
        <v>0.78504672897196259</v>
      </c>
      <c r="AE233" s="10">
        <v>0.74814814814814812</v>
      </c>
      <c r="AF233" s="164"/>
      <c r="AG233" s="8">
        <v>18</v>
      </c>
      <c r="AH233" s="11">
        <v>0.79373040752351098</v>
      </c>
      <c r="AI233" s="11">
        <v>0.69148936170212771</v>
      </c>
      <c r="AJ233" s="11">
        <v>0.78521126760563376</v>
      </c>
      <c r="AK233" s="158"/>
      <c r="AL233" s="9">
        <v>17</v>
      </c>
      <c r="AM233" s="122">
        <v>0.84383202099737531</v>
      </c>
      <c r="AN233" s="122">
        <v>0.62765957446808507</v>
      </c>
      <c r="AO233" s="122">
        <v>0.83397683397683398</v>
      </c>
      <c r="AP233" s="176"/>
      <c r="AQ233" s="9">
        <v>18</v>
      </c>
      <c r="AR233" s="122">
        <v>0.8125</v>
      </c>
      <c r="AS233" s="122">
        <v>0.77450980392156865</v>
      </c>
      <c r="AT233" s="122">
        <v>0.85199999999999998</v>
      </c>
    </row>
    <row r="234" spans="3:46" x14ac:dyDescent="0.25">
      <c r="C234" s="7">
        <v>44427</v>
      </c>
      <c r="D234" s="164"/>
      <c r="E234" s="8">
        <v>19</v>
      </c>
      <c r="F234" s="9">
        <v>270</v>
      </c>
      <c r="G234" s="9">
        <v>204</v>
      </c>
      <c r="H234" s="10">
        <v>0.75555555555555554</v>
      </c>
      <c r="I234" s="164"/>
      <c r="J234" s="8">
        <v>19</v>
      </c>
      <c r="K234" s="43">
        <v>284</v>
      </c>
      <c r="L234" s="43">
        <v>218</v>
      </c>
      <c r="M234" s="44">
        <v>0.76760563380281688</v>
      </c>
      <c r="N234" s="158"/>
      <c r="O234" s="9">
        <v>18</v>
      </c>
      <c r="P234" s="114">
        <v>259</v>
      </c>
      <c r="Q234" s="114">
        <v>212</v>
      </c>
      <c r="R234" s="119">
        <f t="shared" si="15"/>
        <v>0.81853281853281856</v>
      </c>
      <c r="S234" s="176"/>
      <c r="T234" s="9">
        <v>19</v>
      </c>
      <c r="U234" s="114">
        <v>250</v>
      </c>
      <c r="V234" s="114">
        <v>205</v>
      </c>
      <c r="W234" s="119">
        <f t="shared" si="14"/>
        <v>0.82</v>
      </c>
      <c r="Z234" s="7">
        <v>44427</v>
      </c>
      <c r="AA234" s="164"/>
      <c r="AB234" s="8">
        <v>19</v>
      </c>
      <c r="AC234" s="10">
        <v>0.83636363636363631</v>
      </c>
      <c r="AD234" s="10">
        <v>0.7570093457943925</v>
      </c>
      <c r="AE234" s="10">
        <v>0.75555555555555554</v>
      </c>
      <c r="AF234" s="164"/>
      <c r="AG234" s="8">
        <v>19</v>
      </c>
      <c r="AH234" s="11">
        <v>0.82194357366771165</v>
      </c>
      <c r="AI234" s="11">
        <v>0.80851063829787229</v>
      </c>
      <c r="AJ234" s="11">
        <v>0.76760563380281688</v>
      </c>
      <c r="AK234" s="158"/>
      <c r="AL234" s="9">
        <v>18</v>
      </c>
      <c r="AM234" s="122">
        <v>0.8313648293963255</v>
      </c>
      <c r="AN234" s="122">
        <v>0.63829787234042556</v>
      </c>
      <c r="AO234" s="122">
        <v>0.81853281853281856</v>
      </c>
      <c r="AP234" s="176"/>
      <c r="AQ234" s="9">
        <v>19</v>
      </c>
      <c r="AR234" s="122">
        <v>0.83763586956521741</v>
      </c>
      <c r="AS234" s="122">
        <v>0.79411764705882348</v>
      </c>
      <c r="AT234" s="122">
        <v>0.82</v>
      </c>
    </row>
    <row r="235" spans="3:46" x14ac:dyDescent="0.25">
      <c r="C235" s="7">
        <v>44428</v>
      </c>
      <c r="D235" s="164"/>
      <c r="E235" s="8">
        <v>20</v>
      </c>
      <c r="F235" s="9">
        <v>273</v>
      </c>
      <c r="G235" s="9">
        <v>204</v>
      </c>
      <c r="H235" s="10">
        <v>0.74725274725274726</v>
      </c>
      <c r="I235" s="164"/>
      <c r="J235" s="8">
        <v>20</v>
      </c>
      <c r="K235" s="43">
        <v>284</v>
      </c>
      <c r="L235" s="43">
        <v>221</v>
      </c>
      <c r="M235" s="44">
        <v>0.778169014084507</v>
      </c>
      <c r="N235" s="158"/>
      <c r="O235" s="9">
        <v>19</v>
      </c>
      <c r="P235" s="114">
        <v>259</v>
      </c>
      <c r="Q235" s="114">
        <v>208</v>
      </c>
      <c r="R235" s="119">
        <f t="shared" si="15"/>
        <v>0.80308880308880304</v>
      </c>
      <c r="S235" s="176"/>
      <c r="T235" s="9">
        <v>20</v>
      </c>
      <c r="U235" s="114">
        <v>250</v>
      </c>
      <c r="V235" s="114">
        <v>202</v>
      </c>
      <c r="W235" s="119">
        <f t="shared" si="14"/>
        <v>0.80800000000000005</v>
      </c>
      <c r="Z235" s="7">
        <v>44428</v>
      </c>
      <c r="AA235" s="164"/>
      <c r="AB235" s="8">
        <v>20</v>
      </c>
      <c r="AC235" s="10">
        <v>0.83636363636363631</v>
      </c>
      <c r="AD235" s="10">
        <v>0.74311926605504586</v>
      </c>
      <c r="AE235" s="10">
        <v>0.74725274725274726</v>
      </c>
      <c r="AF235" s="164"/>
      <c r="AG235" s="8">
        <v>20</v>
      </c>
      <c r="AH235" s="11">
        <v>0.81065830721003129</v>
      </c>
      <c r="AI235" s="11">
        <v>0.80851063829787229</v>
      </c>
      <c r="AJ235" s="11">
        <v>0.778169014084507</v>
      </c>
      <c r="AK235" s="158"/>
      <c r="AL235" s="9">
        <v>19</v>
      </c>
      <c r="AM235" s="122">
        <v>0.83005249343832022</v>
      </c>
      <c r="AN235" s="122">
        <v>0.53191489361702127</v>
      </c>
      <c r="AO235" s="122">
        <v>0.80308880308880304</v>
      </c>
      <c r="AP235" s="176"/>
      <c r="AQ235" s="9">
        <v>20</v>
      </c>
      <c r="AR235" s="122">
        <v>0.85733695652173914</v>
      </c>
      <c r="AS235" s="122">
        <v>0.71568627450980393</v>
      </c>
      <c r="AT235" s="122">
        <v>0.80800000000000005</v>
      </c>
    </row>
    <row r="236" spans="3:46" x14ac:dyDescent="0.25">
      <c r="C236" s="7">
        <v>44429</v>
      </c>
      <c r="D236" s="164"/>
      <c r="E236" s="8">
        <v>21</v>
      </c>
      <c r="F236" s="9">
        <v>273</v>
      </c>
      <c r="G236" s="9">
        <v>194</v>
      </c>
      <c r="H236" s="10">
        <v>0.71062271062271065</v>
      </c>
      <c r="I236" s="164"/>
      <c r="J236" s="8">
        <v>21</v>
      </c>
      <c r="K236" s="43">
        <v>284</v>
      </c>
      <c r="L236" s="43">
        <v>225</v>
      </c>
      <c r="M236" s="44">
        <v>0.79225352112676062</v>
      </c>
      <c r="N236" s="158"/>
      <c r="O236" s="9">
        <v>20</v>
      </c>
      <c r="P236" s="114">
        <v>257</v>
      </c>
      <c r="Q236" s="114">
        <v>192</v>
      </c>
      <c r="R236" s="119">
        <f t="shared" si="15"/>
        <v>0.74708171206225682</v>
      </c>
      <c r="S236" s="176"/>
      <c r="T236" s="9">
        <v>21</v>
      </c>
      <c r="U236" s="114">
        <v>250</v>
      </c>
      <c r="V236" s="114">
        <v>197</v>
      </c>
      <c r="W236" s="119">
        <f t="shared" si="14"/>
        <v>0.78800000000000003</v>
      </c>
      <c r="Z236" s="7">
        <v>44429</v>
      </c>
      <c r="AA236" s="164"/>
      <c r="AB236" s="8">
        <v>21</v>
      </c>
      <c r="AC236" s="10">
        <v>0.83818181818181814</v>
      </c>
      <c r="AD236" s="10">
        <v>0.82568807339449546</v>
      </c>
      <c r="AE236" s="10">
        <v>0.71062271062271065</v>
      </c>
      <c r="AF236" s="164"/>
      <c r="AG236" s="8">
        <v>21</v>
      </c>
      <c r="AH236" s="11">
        <v>0.80125391849529781</v>
      </c>
      <c r="AI236" s="11">
        <v>0.75531914893617025</v>
      </c>
      <c r="AJ236" s="11">
        <v>0.79225352112676062</v>
      </c>
      <c r="AK236" s="158"/>
      <c r="AL236" s="9">
        <v>20</v>
      </c>
      <c r="AM236" s="122">
        <v>0.80708661417322836</v>
      </c>
      <c r="AN236" s="122">
        <v>0.8</v>
      </c>
      <c r="AO236" s="122">
        <v>0.74708171206225682</v>
      </c>
      <c r="AP236" s="176"/>
      <c r="AQ236" s="9">
        <v>21</v>
      </c>
      <c r="AR236" s="122">
        <v>0.87567934782608692</v>
      </c>
      <c r="AS236" s="122">
        <v>0.70588235294117652</v>
      </c>
      <c r="AT236" s="122">
        <v>0.78800000000000003</v>
      </c>
    </row>
    <row r="237" spans="3:46" x14ac:dyDescent="0.25">
      <c r="C237" s="7">
        <v>44430</v>
      </c>
      <c r="D237" s="164"/>
      <c r="E237" s="8">
        <v>22</v>
      </c>
      <c r="F237" s="9">
        <v>273</v>
      </c>
      <c r="G237" s="9">
        <v>197</v>
      </c>
      <c r="H237" s="10">
        <v>0.7216117216117216</v>
      </c>
      <c r="I237" s="164"/>
      <c r="J237" s="8">
        <v>22</v>
      </c>
      <c r="K237" s="43">
        <v>284</v>
      </c>
      <c r="L237" s="43">
        <v>203</v>
      </c>
      <c r="M237" s="44">
        <v>0.71478873239436624</v>
      </c>
      <c r="N237" s="158"/>
      <c r="O237" s="9">
        <v>21</v>
      </c>
      <c r="P237" s="114">
        <v>257</v>
      </c>
      <c r="Q237" s="114">
        <v>201</v>
      </c>
      <c r="R237" s="119">
        <f t="shared" si="15"/>
        <v>0.78210116731517509</v>
      </c>
      <c r="S237" s="176"/>
      <c r="T237" s="9">
        <v>22</v>
      </c>
      <c r="U237" s="114">
        <v>250</v>
      </c>
      <c r="V237" s="114">
        <v>209</v>
      </c>
      <c r="W237" s="119">
        <f t="shared" si="14"/>
        <v>0.83599999999999997</v>
      </c>
      <c r="Z237" s="7">
        <v>44430</v>
      </c>
      <c r="AA237" s="164"/>
      <c r="AB237" s="8">
        <v>22</v>
      </c>
      <c r="AC237" s="10">
        <v>0.84909090909090912</v>
      </c>
      <c r="AD237" s="10">
        <v>0.79816513761467889</v>
      </c>
      <c r="AE237" s="10">
        <v>0.7216117216117216</v>
      </c>
      <c r="AF237" s="164"/>
      <c r="AG237" s="8">
        <v>22</v>
      </c>
      <c r="AH237" s="11">
        <v>0.81253918495297806</v>
      </c>
      <c r="AI237" s="11">
        <v>0.77659574468085102</v>
      </c>
      <c r="AJ237" s="11">
        <v>0.71478873239436624</v>
      </c>
      <c r="AK237" s="158"/>
      <c r="AL237" s="9">
        <v>21</v>
      </c>
      <c r="AM237" s="122">
        <v>0.86089238845144356</v>
      </c>
      <c r="AN237" s="122">
        <v>0.76666666666666672</v>
      </c>
      <c r="AO237" s="122">
        <v>0.78210116731517509</v>
      </c>
      <c r="AP237" s="176"/>
      <c r="AQ237" s="9">
        <v>22</v>
      </c>
      <c r="AR237" s="122">
        <v>0.859375</v>
      </c>
      <c r="AS237" s="122">
        <v>0.68627450980392157</v>
      </c>
      <c r="AT237" s="122">
        <v>0.83599999999999997</v>
      </c>
    </row>
    <row r="238" spans="3:46" x14ac:dyDescent="0.25">
      <c r="C238" s="7">
        <v>44431</v>
      </c>
      <c r="D238" s="164"/>
      <c r="E238" s="8">
        <v>23</v>
      </c>
      <c r="F238" s="9">
        <v>273</v>
      </c>
      <c r="G238" s="9">
        <v>195</v>
      </c>
      <c r="H238" s="10">
        <v>0.7142857142857143</v>
      </c>
      <c r="I238" s="164"/>
      <c r="J238" s="8">
        <v>23</v>
      </c>
      <c r="K238" s="43">
        <v>284</v>
      </c>
      <c r="L238" s="43">
        <v>213</v>
      </c>
      <c r="M238" s="44">
        <v>0.75</v>
      </c>
      <c r="N238" s="158"/>
      <c r="O238" s="9">
        <v>22</v>
      </c>
      <c r="P238" s="114">
        <v>257</v>
      </c>
      <c r="Q238" s="114">
        <v>195</v>
      </c>
      <c r="R238" s="119">
        <f t="shared" si="15"/>
        <v>0.75875486381322954</v>
      </c>
      <c r="S238" s="176"/>
      <c r="T238" s="9">
        <v>23</v>
      </c>
      <c r="U238" s="114">
        <v>250</v>
      </c>
      <c r="V238" s="114">
        <v>202</v>
      </c>
      <c r="W238" s="119">
        <f t="shared" si="14"/>
        <v>0.80800000000000005</v>
      </c>
      <c r="Z238" s="7">
        <v>44431</v>
      </c>
      <c r="AA238" s="164"/>
      <c r="AB238" s="8">
        <v>23</v>
      </c>
      <c r="AC238" s="10">
        <v>0.83757575757575753</v>
      </c>
      <c r="AD238" s="10">
        <v>0.76146788990825687</v>
      </c>
      <c r="AE238" s="10">
        <v>0.7142857142857143</v>
      </c>
      <c r="AF238" s="164"/>
      <c r="AG238" s="8">
        <v>23</v>
      </c>
      <c r="AH238" s="11">
        <v>0.84451410658307213</v>
      </c>
      <c r="AI238" s="11">
        <v>0.77659574468085102</v>
      </c>
      <c r="AJ238" s="11">
        <v>0.75</v>
      </c>
      <c r="AK238" s="158"/>
      <c r="AL238" s="9">
        <v>22</v>
      </c>
      <c r="AM238" s="122">
        <v>0.83267716535433067</v>
      </c>
      <c r="AN238" s="122">
        <v>0.73333333333333328</v>
      </c>
      <c r="AO238" s="122">
        <v>0.75875486381322954</v>
      </c>
      <c r="AP238" s="176"/>
      <c r="AQ238" s="9">
        <v>23</v>
      </c>
      <c r="AR238" s="122">
        <v>0.85781990521327012</v>
      </c>
      <c r="AS238" s="122">
        <v>0.72164948453608246</v>
      </c>
      <c r="AT238" s="122">
        <v>0.80800000000000005</v>
      </c>
    </row>
    <row r="239" spans="3:46" x14ac:dyDescent="0.25">
      <c r="C239" s="7">
        <v>44432</v>
      </c>
      <c r="D239" s="164"/>
      <c r="E239" s="8">
        <v>24</v>
      </c>
      <c r="F239" s="9">
        <v>273</v>
      </c>
      <c r="G239" s="9">
        <v>190</v>
      </c>
      <c r="H239" s="10">
        <v>0.69597069597069594</v>
      </c>
      <c r="I239" s="164"/>
      <c r="J239" s="8">
        <v>24</v>
      </c>
      <c r="K239" s="43">
        <v>284</v>
      </c>
      <c r="L239" s="43">
        <v>202</v>
      </c>
      <c r="M239" s="44">
        <v>0.71126760563380287</v>
      </c>
      <c r="N239" s="158"/>
      <c r="O239" s="9">
        <v>23</v>
      </c>
      <c r="P239" s="114">
        <v>257</v>
      </c>
      <c r="Q239" s="114">
        <v>205</v>
      </c>
      <c r="R239" s="119">
        <f t="shared" si="15"/>
        <v>0.7976653696498055</v>
      </c>
      <c r="S239" s="176"/>
      <c r="T239" s="9">
        <v>24</v>
      </c>
      <c r="U239" s="114">
        <v>250</v>
      </c>
      <c r="V239" s="114">
        <v>205</v>
      </c>
      <c r="W239" s="119">
        <f t="shared" si="14"/>
        <v>0.82</v>
      </c>
      <c r="Z239" s="7">
        <v>44432</v>
      </c>
      <c r="AA239" s="164"/>
      <c r="AB239" s="8">
        <v>24</v>
      </c>
      <c r="AC239" s="10">
        <v>0.83</v>
      </c>
      <c r="AD239" s="10">
        <v>0.75</v>
      </c>
      <c r="AE239" s="10">
        <v>0.7</v>
      </c>
      <c r="AF239" s="164"/>
      <c r="AG239" s="8">
        <v>24</v>
      </c>
      <c r="AH239" s="11">
        <v>0.81692789968652035</v>
      </c>
      <c r="AI239" s="11">
        <v>0.72340425531914898</v>
      </c>
      <c r="AJ239" s="11">
        <v>0.71126760563380287</v>
      </c>
      <c r="AK239" s="158"/>
      <c r="AL239" s="9">
        <v>23</v>
      </c>
      <c r="AM239" s="122">
        <v>0.84973753280839892</v>
      </c>
      <c r="AN239" s="122">
        <v>0.7</v>
      </c>
      <c r="AO239" s="122">
        <v>0.7976653696498055</v>
      </c>
      <c r="AP239" s="176"/>
      <c r="AQ239" s="9">
        <v>24</v>
      </c>
      <c r="AR239" s="122">
        <v>0.85578876100203116</v>
      </c>
      <c r="AS239" s="122">
        <v>0.68041237113402064</v>
      </c>
      <c r="AT239" s="122">
        <v>0.82</v>
      </c>
    </row>
    <row r="240" spans="3:46" x14ac:dyDescent="0.25">
      <c r="C240" s="7">
        <v>44433</v>
      </c>
      <c r="D240" s="164"/>
      <c r="E240" s="8">
        <v>25</v>
      </c>
      <c r="F240" s="9">
        <v>273</v>
      </c>
      <c r="G240" s="9">
        <v>196</v>
      </c>
      <c r="H240" s="10">
        <v>0.71794871794871795</v>
      </c>
      <c r="I240" s="164"/>
      <c r="J240" s="8">
        <v>25</v>
      </c>
      <c r="K240" s="43">
        <v>284</v>
      </c>
      <c r="L240" s="43">
        <v>201</v>
      </c>
      <c r="M240" s="44">
        <v>0.70774647887323938</v>
      </c>
      <c r="N240" s="158"/>
      <c r="O240" s="9">
        <v>24</v>
      </c>
      <c r="P240" s="114">
        <v>257</v>
      </c>
      <c r="Q240" s="114">
        <v>197</v>
      </c>
      <c r="R240" s="119">
        <f t="shared" si="15"/>
        <v>0.7665369649805448</v>
      </c>
      <c r="S240" s="176"/>
      <c r="T240" s="9">
        <v>25</v>
      </c>
      <c r="U240" s="114">
        <v>250</v>
      </c>
      <c r="V240" s="114">
        <v>203</v>
      </c>
      <c r="W240" s="119">
        <f t="shared" si="14"/>
        <v>0.81200000000000006</v>
      </c>
      <c r="Z240" s="7">
        <v>44433</v>
      </c>
      <c r="AA240" s="164"/>
      <c r="AB240" s="8">
        <v>25</v>
      </c>
      <c r="AC240" s="10">
        <v>0.8</v>
      </c>
      <c r="AD240" s="10">
        <v>0.7</v>
      </c>
      <c r="AE240" s="10">
        <v>0.72</v>
      </c>
      <c r="AF240" s="164"/>
      <c r="AG240" s="8">
        <v>25</v>
      </c>
      <c r="AH240" s="11">
        <v>0.81253918495297806</v>
      </c>
      <c r="AI240" s="11">
        <v>0.82978723404255317</v>
      </c>
      <c r="AJ240" s="11">
        <v>0.70774647887323938</v>
      </c>
      <c r="AK240" s="158"/>
      <c r="AL240" s="9">
        <v>24</v>
      </c>
      <c r="AM240" s="122">
        <v>0.85039370078740162</v>
      </c>
      <c r="AN240" s="122">
        <v>0.74444444444444446</v>
      </c>
      <c r="AO240" s="122">
        <v>0.7665369649805448</v>
      </c>
      <c r="AP240" s="176"/>
      <c r="AQ240" s="9">
        <v>25</v>
      </c>
      <c r="AR240" s="140">
        <v>0.85781990521327012</v>
      </c>
      <c r="AS240" s="140">
        <v>0.75257731958762886</v>
      </c>
      <c r="AT240" s="140">
        <v>0.81200000000000006</v>
      </c>
    </row>
    <row r="241" spans="3:46" x14ac:dyDescent="0.25">
      <c r="C241" s="7">
        <v>44434</v>
      </c>
      <c r="D241" s="164"/>
      <c r="E241" s="8">
        <v>26</v>
      </c>
      <c r="F241" s="9">
        <v>273</v>
      </c>
      <c r="G241" s="9">
        <v>192</v>
      </c>
      <c r="H241" s="10">
        <v>0.70329670329670335</v>
      </c>
      <c r="I241" s="164"/>
      <c r="J241" s="8">
        <v>26</v>
      </c>
      <c r="K241" s="43">
        <v>284</v>
      </c>
      <c r="L241" s="43">
        <v>199</v>
      </c>
      <c r="M241" s="44">
        <v>0.70070422535211263</v>
      </c>
      <c r="N241" s="158"/>
      <c r="O241" s="9">
        <v>25</v>
      </c>
      <c r="P241" s="114">
        <v>257</v>
      </c>
      <c r="Q241" s="114">
        <v>207</v>
      </c>
      <c r="R241" s="119">
        <f t="shared" si="15"/>
        <v>0.80544747081712065</v>
      </c>
      <c r="S241" s="176"/>
      <c r="T241" s="9">
        <v>26</v>
      </c>
      <c r="U241" s="114">
        <v>248</v>
      </c>
      <c r="V241" s="114">
        <v>213</v>
      </c>
      <c r="W241" s="119">
        <f t="shared" si="14"/>
        <v>0.8588709677419355</v>
      </c>
      <c r="Z241" s="7">
        <v>44434</v>
      </c>
      <c r="AA241" s="164"/>
      <c r="AB241" s="8">
        <v>26</v>
      </c>
      <c r="AC241" s="10">
        <v>0.81</v>
      </c>
      <c r="AD241" s="10">
        <v>0.77</v>
      </c>
      <c r="AE241" s="10">
        <v>0.7</v>
      </c>
      <c r="AF241" s="164"/>
      <c r="AG241" s="8">
        <v>26</v>
      </c>
      <c r="AH241" s="11">
        <v>0.80564263322884011</v>
      </c>
      <c r="AI241" s="11">
        <v>0.71276595744680848</v>
      </c>
      <c r="AJ241" s="11">
        <v>0.70070422535211263</v>
      </c>
      <c r="AK241" s="158"/>
      <c r="AL241" s="9">
        <v>25</v>
      </c>
      <c r="AM241" s="140">
        <v>0.83333333333333337</v>
      </c>
      <c r="AN241" s="140">
        <v>0.7</v>
      </c>
      <c r="AO241" s="140">
        <v>0.80544747081712065</v>
      </c>
      <c r="AP241" s="176"/>
      <c r="AQ241" s="139">
        <v>26</v>
      </c>
      <c r="AR241" s="122">
        <v>0.86594448205822616</v>
      </c>
      <c r="AS241" s="122">
        <v>0.76842105263157889</v>
      </c>
      <c r="AT241" s="122">
        <v>0.8588709677419355</v>
      </c>
    </row>
    <row r="242" spans="3:46" x14ac:dyDescent="0.25">
      <c r="C242" s="7">
        <v>44435</v>
      </c>
      <c r="D242" s="164"/>
      <c r="E242" s="8">
        <v>27</v>
      </c>
      <c r="F242" s="9">
        <v>273</v>
      </c>
      <c r="G242" s="9">
        <v>199</v>
      </c>
      <c r="H242" s="10">
        <v>0.7289377289377289</v>
      </c>
      <c r="I242" s="164"/>
      <c r="J242" s="8">
        <v>27</v>
      </c>
      <c r="K242" s="43">
        <v>284</v>
      </c>
      <c r="L242" s="43">
        <v>210</v>
      </c>
      <c r="M242" s="44">
        <v>0.73943661971830987</v>
      </c>
      <c r="N242" s="158"/>
      <c r="O242" s="9">
        <v>26</v>
      </c>
      <c r="P242" s="114">
        <v>257</v>
      </c>
      <c r="Q242" s="114">
        <v>216</v>
      </c>
      <c r="R242" s="119">
        <f t="shared" si="15"/>
        <v>0.84046692607003892</v>
      </c>
      <c r="S242" s="176"/>
      <c r="T242" s="9">
        <v>27</v>
      </c>
      <c r="U242" s="114">
        <v>248</v>
      </c>
      <c r="V242" s="114">
        <v>206</v>
      </c>
      <c r="W242" s="119">
        <f t="shared" si="14"/>
        <v>0.83064516129032262</v>
      </c>
      <c r="Z242" s="7">
        <v>44435</v>
      </c>
      <c r="AA242" s="164"/>
      <c r="AB242" s="8">
        <v>27</v>
      </c>
      <c r="AC242" s="10">
        <v>0.8</v>
      </c>
      <c r="AD242" s="10">
        <v>0.76</v>
      </c>
      <c r="AE242" s="10">
        <v>0.73</v>
      </c>
      <c r="AF242" s="164"/>
      <c r="AG242" s="8">
        <v>27</v>
      </c>
      <c r="AH242" s="11">
        <v>0.81692789968652035</v>
      </c>
      <c r="AI242" s="11">
        <v>0.77659574468085102</v>
      </c>
      <c r="AJ242" s="11">
        <v>0.73943661971830987</v>
      </c>
      <c r="AK242" s="158"/>
      <c r="AL242" s="139">
        <v>26</v>
      </c>
      <c r="AM242" s="122">
        <v>0.84055118110236215</v>
      </c>
      <c r="AN242" s="122">
        <v>0.71111111111111114</v>
      </c>
      <c r="AO242" s="122">
        <v>0.84046692607003892</v>
      </c>
      <c r="AP242" s="176"/>
      <c r="AQ242" s="139">
        <v>27</v>
      </c>
      <c r="AR242" s="122">
        <v>0.87516869095816463</v>
      </c>
      <c r="AS242" s="122">
        <v>0.82105263157894737</v>
      </c>
      <c r="AT242" s="122">
        <v>0.83064516129032262</v>
      </c>
    </row>
    <row r="243" spans="3:46" x14ac:dyDescent="0.25">
      <c r="C243" s="7">
        <v>44436</v>
      </c>
      <c r="D243" s="164"/>
      <c r="E243" s="8">
        <v>28</v>
      </c>
      <c r="F243" s="9">
        <v>273</v>
      </c>
      <c r="G243" s="9">
        <v>202</v>
      </c>
      <c r="H243" s="10">
        <v>0.73992673992673996</v>
      </c>
      <c r="I243" s="164"/>
      <c r="J243" s="8">
        <v>28</v>
      </c>
      <c r="K243" s="43">
        <v>284</v>
      </c>
      <c r="L243" s="43">
        <v>225</v>
      </c>
      <c r="M243" s="44">
        <v>0.79225352112676062</v>
      </c>
      <c r="N243" s="158"/>
      <c r="O243" s="9">
        <v>27</v>
      </c>
      <c r="P243" s="114">
        <v>257</v>
      </c>
      <c r="Q243" s="114">
        <v>205</v>
      </c>
      <c r="R243" s="119">
        <f t="shared" si="15"/>
        <v>0.7976653696498055</v>
      </c>
      <c r="S243" s="176"/>
      <c r="T243" s="9">
        <v>28</v>
      </c>
      <c r="U243" s="114">
        <v>248</v>
      </c>
      <c r="V243" s="114">
        <v>215</v>
      </c>
      <c r="W243" s="119">
        <f t="shared" si="14"/>
        <v>0.86693548387096775</v>
      </c>
      <c r="Z243" s="7">
        <v>44436</v>
      </c>
      <c r="AA243" s="164"/>
      <c r="AB243" s="8">
        <v>28</v>
      </c>
      <c r="AC243" s="10">
        <v>0.8</v>
      </c>
      <c r="AD243" s="10">
        <v>0.8</v>
      </c>
      <c r="AE243" s="10">
        <v>0.74</v>
      </c>
      <c r="AF243" s="164"/>
      <c r="AG243" s="8">
        <v>28</v>
      </c>
      <c r="AH243" s="11">
        <v>0.81</v>
      </c>
      <c r="AI243" s="11">
        <v>0.67021276595744683</v>
      </c>
      <c r="AJ243" s="11">
        <v>0.79225352112676062</v>
      </c>
      <c r="AK243" s="158"/>
      <c r="AL243" s="139">
        <v>27</v>
      </c>
      <c r="AM243" s="122">
        <v>0.8379265091863517</v>
      </c>
      <c r="AN243" s="122">
        <v>0.57777777777777772</v>
      </c>
      <c r="AO243" s="122">
        <v>0.7976653696498055</v>
      </c>
      <c r="AP243" s="176"/>
      <c r="AQ243" s="139">
        <v>28</v>
      </c>
      <c r="AR243" s="122">
        <v>0.85357624831309042</v>
      </c>
      <c r="AS243" s="122">
        <v>0.76842105263157889</v>
      </c>
      <c r="AT243" s="122">
        <v>0.86693548387096775</v>
      </c>
    </row>
    <row r="244" spans="3:46" x14ac:dyDescent="0.25">
      <c r="C244" s="7">
        <v>44437</v>
      </c>
      <c r="D244" s="164"/>
      <c r="E244" s="8">
        <v>29</v>
      </c>
      <c r="F244" s="9">
        <v>273</v>
      </c>
      <c r="G244" s="9">
        <v>195</v>
      </c>
      <c r="H244" s="10">
        <v>0.7142857142857143</v>
      </c>
      <c r="I244" s="164"/>
      <c r="J244" s="8">
        <v>29</v>
      </c>
      <c r="K244" s="43">
        <v>284</v>
      </c>
      <c r="L244" s="43">
        <v>223</v>
      </c>
      <c r="M244" s="44">
        <v>0.78521126760563376</v>
      </c>
      <c r="N244" s="158"/>
      <c r="O244" s="9">
        <v>28</v>
      </c>
      <c r="P244" s="114">
        <v>257</v>
      </c>
      <c r="Q244" s="114">
        <v>212</v>
      </c>
      <c r="R244" s="119">
        <f t="shared" si="15"/>
        <v>0.82490272373540852</v>
      </c>
      <c r="S244" s="176"/>
      <c r="T244" s="9">
        <v>29</v>
      </c>
      <c r="U244" s="114">
        <v>248</v>
      </c>
      <c r="V244" s="114">
        <v>213</v>
      </c>
      <c r="W244" s="119">
        <f t="shared" si="14"/>
        <v>0.8588709677419355</v>
      </c>
      <c r="Z244" s="7">
        <v>44437</v>
      </c>
      <c r="AA244" s="164"/>
      <c r="AB244" s="8">
        <v>29</v>
      </c>
      <c r="AC244" s="10">
        <v>0.79470198675496684</v>
      </c>
      <c r="AD244" s="10">
        <v>0.76237623762376239</v>
      </c>
      <c r="AE244" s="10">
        <v>0.7142857142857143</v>
      </c>
      <c r="AF244" s="164"/>
      <c r="AG244" s="8">
        <v>29</v>
      </c>
      <c r="AH244" s="11">
        <v>0.83824451410658307</v>
      </c>
      <c r="AI244" s="11">
        <v>0.71276595744680848</v>
      </c>
      <c r="AJ244" s="11">
        <v>0.78521126760563376</v>
      </c>
      <c r="AK244" s="158"/>
      <c r="AL244" s="139">
        <v>28</v>
      </c>
      <c r="AM244" s="122">
        <v>0.85039370078740162</v>
      </c>
      <c r="AN244" s="122">
        <v>0.66666666666666663</v>
      </c>
      <c r="AO244" s="122">
        <v>0.82490272373540852</v>
      </c>
      <c r="AP244" s="176"/>
      <c r="AQ244" s="139">
        <v>29</v>
      </c>
      <c r="AR244" s="122">
        <v>0.83198380566801622</v>
      </c>
      <c r="AS244" s="122">
        <v>0.86315789473684212</v>
      </c>
      <c r="AT244" s="122">
        <v>0.8588709677419355</v>
      </c>
    </row>
    <row r="245" spans="3:46" x14ac:dyDescent="0.25">
      <c r="C245" s="7">
        <v>44438</v>
      </c>
      <c r="D245" s="164"/>
      <c r="E245" s="8">
        <v>30</v>
      </c>
      <c r="F245" s="9">
        <v>273</v>
      </c>
      <c r="G245" s="9">
        <v>200</v>
      </c>
      <c r="H245" s="10">
        <v>0.73260073260073255</v>
      </c>
      <c r="I245" s="164"/>
      <c r="J245" s="8">
        <v>30</v>
      </c>
      <c r="K245" s="43">
        <v>284</v>
      </c>
      <c r="L245" s="43">
        <v>223</v>
      </c>
      <c r="M245" s="44">
        <v>0.79</v>
      </c>
      <c r="N245" s="158"/>
      <c r="O245" s="9">
        <v>29</v>
      </c>
      <c r="P245" s="114">
        <v>257</v>
      </c>
      <c r="Q245" s="114">
        <v>212</v>
      </c>
      <c r="R245" s="119">
        <f t="shared" si="15"/>
        <v>0.82490272373540852</v>
      </c>
      <c r="S245" s="176"/>
      <c r="T245" s="9">
        <v>30</v>
      </c>
      <c r="U245" s="114">
        <v>248</v>
      </c>
      <c r="V245" s="114">
        <v>214</v>
      </c>
      <c r="W245" s="119">
        <f t="shared" si="14"/>
        <v>0.86290322580645162</v>
      </c>
      <c r="Z245" s="7">
        <v>44438</v>
      </c>
      <c r="AA245" s="164"/>
      <c r="AB245" s="8">
        <v>30</v>
      </c>
      <c r="AC245" s="10">
        <v>0.7995183624322697</v>
      </c>
      <c r="AD245" s="10">
        <v>0.75247524752475248</v>
      </c>
      <c r="AE245" s="10">
        <v>0.73260073260073255</v>
      </c>
      <c r="AF245" s="164"/>
      <c r="AG245" s="8">
        <v>30</v>
      </c>
      <c r="AH245" s="11">
        <v>0.84388714733542325</v>
      </c>
      <c r="AI245" s="11">
        <v>0.7021276595744681</v>
      </c>
      <c r="AJ245" s="11">
        <v>0.79</v>
      </c>
      <c r="AK245" s="158"/>
      <c r="AL245" s="139">
        <v>29</v>
      </c>
      <c r="AM245" s="122">
        <v>0.84908136482939633</v>
      </c>
      <c r="AN245" s="122">
        <v>0.6333333333333333</v>
      </c>
      <c r="AO245" s="122">
        <v>0.82490272373540852</v>
      </c>
      <c r="AP245" s="176"/>
      <c r="AQ245" s="139">
        <v>30</v>
      </c>
      <c r="AR245" s="122">
        <v>0.81916329284750333</v>
      </c>
      <c r="AS245" s="122">
        <v>0.82105263157894737</v>
      </c>
      <c r="AT245" s="122">
        <v>0.86290322580645162</v>
      </c>
    </row>
    <row r="246" spans="3:46" x14ac:dyDescent="0.25">
      <c r="C246" s="7">
        <v>44439</v>
      </c>
      <c r="D246" s="164"/>
      <c r="E246" s="8">
        <v>31</v>
      </c>
      <c r="F246" s="9">
        <v>273</v>
      </c>
      <c r="G246" s="9">
        <v>197</v>
      </c>
      <c r="H246" s="10">
        <v>0.7216117216117216</v>
      </c>
      <c r="I246" s="164"/>
      <c r="J246" s="8">
        <v>31</v>
      </c>
      <c r="K246" s="43">
        <v>284</v>
      </c>
      <c r="L246" s="43">
        <v>208</v>
      </c>
      <c r="M246" s="44">
        <v>0.73239436619718312</v>
      </c>
      <c r="N246" s="158"/>
      <c r="O246" s="9">
        <v>30</v>
      </c>
      <c r="P246" s="114">
        <v>257</v>
      </c>
      <c r="Q246" s="114">
        <v>203</v>
      </c>
      <c r="R246" s="119">
        <f t="shared" si="15"/>
        <v>0.78988326848249024</v>
      </c>
      <c r="S246" s="177"/>
      <c r="T246" s="9">
        <v>31</v>
      </c>
      <c r="U246" s="114">
        <v>248</v>
      </c>
      <c r="V246" s="114">
        <v>215</v>
      </c>
      <c r="W246" s="119">
        <f t="shared" si="14"/>
        <v>0.86693548387096775</v>
      </c>
      <c r="Z246" s="7">
        <v>44439</v>
      </c>
      <c r="AA246" s="164"/>
      <c r="AB246" s="8">
        <v>31</v>
      </c>
      <c r="AC246" s="10">
        <v>0.8175797712221553</v>
      </c>
      <c r="AD246" s="10">
        <v>0.7722772277227723</v>
      </c>
      <c r="AE246" s="10">
        <v>0.7216117216117216</v>
      </c>
      <c r="AF246" s="164"/>
      <c r="AG246" s="8">
        <v>31</v>
      </c>
      <c r="AH246" s="11">
        <v>0.82507836990595607</v>
      </c>
      <c r="AI246" s="11">
        <v>0.8936170212765957</v>
      </c>
      <c r="AJ246" s="11">
        <v>0.73239436619718312</v>
      </c>
      <c r="AK246" s="158"/>
      <c r="AL246" s="139">
        <v>30</v>
      </c>
      <c r="AM246" s="122">
        <v>0.84776902887139105</v>
      </c>
      <c r="AN246" s="122">
        <v>0.72222222222222221</v>
      </c>
      <c r="AO246" s="122">
        <v>0.78988326848249024</v>
      </c>
      <c r="AP246" s="177"/>
      <c r="AQ246" s="139">
        <v>31</v>
      </c>
      <c r="AR246" s="122">
        <v>0.81174089068825916</v>
      </c>
      <c r="AS246" s="122">
        <v>0.78947368421052633</v>
      </c>
      <c r="AT246" s="122">
        <v>0.86693548387096775</v>
      </c>
    </row>
    <row r="247" spans="3:46" ht="59.65" customHeight="1" x14ac:dyDescent="0.25">
      <c r="C247" s="7">
        <v>44440</v>
      </c>
      <c r="D247" s="164" t="s">
        <v>36</v>
      </c>
      <c r="E247" s="8">
        <v>1</v>
      </c>
      <c r="F247" s="9">
        <v>273</v>
      </c>
      <c r="G247" s="9">
        <v>194</v>
      </c>
      <c r="H247" s="10">
        <v>0.71062271062271065</v>
      </c>
      <c r="I247" s="164" t="s">
        <v>36</v>
      </c>
      <c r="J247" s="8">
        <v>1</v>
      </c>
      <c r="K247" s="43">
        <v>284</v>
      </c>
      <c r="L247" s="43">
        <v>226</v>
      </c>
      <c r="M247" s="44">
        <v>0.79577464788732399</v>
      </c>
      <c r="N247" s="158"/>
      <c r="O247" s="9">
        <v>31</v>
      </c>
      <c r="P247" s="114">
        <v>257</v>
      </c>
      <c r="Q247" s="114">
        <v>201</v>
      </c>
      <c r="R247" s="119">
        <f t="shared" si="15"/>
        <v>0.78210116731517509</v>
      </c>
      <c r="S247" s="175" t="s">
        <v>36</v>
      </c>
      <c r="T247" s="9">
        <v>1</v>
      </c>
      <c r="U247" s="114">
        <v>248</v>
      </c>
      <c r="V247" s="114">
        <v>195</v>
      </c>
      <c r="W247" s="119">
        <f t="shared" si="14"/>
        <v>0.78629032258064513</v>
      </c>
      <c r="Z247" s="7">
        <v>44440</v>
      </c>
      <c r="AA247" s="164" t="s">
        <v>36</v>
      </c>
      <c r="AB247" s="8">
        <v>1</v>
      </c>
      <c r="AC247" s="10">
        <v>0.83822648292390656</v>
      </c>
      <c r="AD247" s="10">
        <v>0.83168316831683164</v>
      </c>
      <c r="AE247" s="10">
        <v>0.71062271062271065</v>
      </c>
      <c r="AF247" s="164" t="s">
        <v>36</v>
      </c>
      <c r="AG247" s="8">
        <v>1</v>
      </c>
      <c r="AH247" s="11">
        <v>0.8018808777429467</v>
      </c>
      <c r="AI247" s="11">
        <v>0.71276595744680848</v>
      </c>
      <c r="AJ247" s="11">
        <v>0.79577464788732399</v>
      </c>
      <c r="AK247" s="158"/>
      <c r="AL247" s="139">
        <v>31</v>
      </c>
      <c r="AM247" s="122">
        <v>0.86679790026246717</v>
      </c>
      <c r="AN247" s="122">
        <v>0.5444444444444444</v>
      </c>
      <c r="AO247" s="122">
        <v>0.78210116731517509</v>
      </c>
      <c r="AP247" s="175" t="s">
        <v>36</v>
      </c>
      <c r="AQ247" s="9">
        <v>1</v>
      </c>
      <c r="AR247" s="122">
        <v>0.81106612685560053</v>
      </c>
      <c r="AS247" s="122">
        <v>0.73684210526315785</v>
      </c>
      <c r="AT247" s="122">
        <v>0.78629032258064513</v>
      </c>
    </row>
    <row r="248" spans="3:46" ht="14.25" customHeight="1" x14ac:dyDescent="0.25">
      <c r="C248" s="7">
        <v>44441</v>
      </c>
      <c r="D248" s="164"/>
      <c r="E248" s="8">
        <v>2</v>
      </c>
      <c r="F248" s="9">
        <v>273</v>
      </c>
      <c r="G248" s="9">
        <v>197</v>
      </c>
      <c r="H248" s="10">
        <v>0.7216117216117216</v>
      </c>
      <c r="I248" s="164"/>
      <c r="J248" s="8">
        <v>2</v>
      </c>
      <c r="K248" s="43">
        <v>284</v>
      </c>
      <c r="L248" s="43">
        <v>219</v>
      </c>
      <c r="M248" s="44">
        <v>0.77112676056338025</v>
      </c>
      <c r="N248" s="175" t="s">
        <v>36</v>
      </c>
      <c r="O248" s="9">
        <v>1</v>
      </c>
      <c r="P248" s="114">
        <v>257</v>
      </c>
      <c r="Q248" s="114">
        <v>198</v>
      </c>
      <c r="R248" s="119">
        <f t="shared" si="15"/>
        <v>0.77042801556420237</v>
      </c>
      <c r="S248" s="176"/>
      <c r="T248" s="9">
        <v>2</v>
      </c>
      <c r="U248" s="114">
        <v>248</v>
      </c>
      <c r="V248" s="114">
        <v>192</v>
      </c>
      <c r="W248" s="119">
        <f t="shared" si="14"/>
        <v>0.77419354838709675</v>
      </c>
      <c r="Z248" s="7">
        <v>44441</v>
      </c>
      <c r="AA248" s="164"/>
      <c r="AB248" s="8">
        <v>2</v>
      </c>
      <c r="AC248" s="10">
        <v>0.83523067705212706</v>
      </c>
      <c r="AD248" s="10">
        <v>0.75247524752475248</v>
      </c>
      <c r="AE248" s="10">
        <v>0.7216117216117216</v>
      </c>
      <c r="AF248" s="164"/>
      <c r="AG248" s="8">
        <v>2</v>
      </c>
      <c r="AH248" s="11">
        <v>0.80626959247648899</v>
      </c>
      <c r="AI248" s="11">
        <v>0.65957446808510634</v>
      </c>
      <c r="AJ248" s="11">
        <v>0.77112676056338025</v>
      </c>
      <c r="AK248" s="175" t="s">
        <v>36</v>
      </c>
      <c r="AL248" s="9">
        <v>1</v>
      </c>
      <c r="AM248" s="122">
        <v>0.82742782152230976</v>
      </c>
      <c r="AN248" s="122">
        <v>0.6333333333333333</v>
      </c>
      <c r="AO248" s="122">
        <v>0.77042801556420237</v>
      </c>
      <c r="AP248" s="176"/>
      <c r="AQ248" s="9">
        <v>2</v>
      </c>
      <c r="AR248" s="122">
        <v>0.84817813765182182</v>
      </c>
      <c r="AS248" s="122">
        <v>0.76842105263157889</v>
      </c>
      <c r="AT248" s="122">
        <v>0.77419354838709675</v>
      </c>
    </row>
    <row r="249" spans="3:46" x14ac:dyDescent="0.25">
      <c r="C249" s="7">
        <v>44442</v>
      </c>
      <c r="D249" s="164"/>
      <c r="E249" s="8">
        <v>3</v>
      </c>
      <c r="F249" s="9">
        <v>273</v>
      </c>
      <c r="G249" s="9">
        <v>189</v>
      </c>
      <c r="H249" s="10">
        <v>0.69230769230769229</v>
      </c>
      <c r="I249" s="164"/>
      <c r="J249" s="8">
        <v>3</v>
      </c>
      <c r="K249" s="43">
        <v>284</v>
      </c>
      <c r="L249" s="43">
        <v>217</v>
      </c>
      <c r="M249" s="44">
        <v>0.7640845070422535</v>
      </c>
      <c r="N249" s="176"/>
      <c r="O249" s="9">
        <v>2</v>
      </c>
      <c r="P249" s="114">
        <v>257</v>
      </c>
      <c r="Q249" s="114">
        <v>192</v>
      </c>
      <c r="R249" s="119">
        <f t="shared" si="15"/>
        <v>0.74708171206225682</v>
      </c>
      <c r="S249" s="176"/>
      <c r="T249" s="9">
        <v>3</v>
      </c>
      <c r="U249" s="114">
        <v>248</v>
      </c>
      <c r="V249" s="114">
        <v>190</v>
      </c>
      <c r="W249" s="119">
        <f t="shared" si="14"/>
        <v>0.7661290322580645</v>
      </c>
      <c r="Z249" s="7">
        <v>44442</v>
      </c>
      <c r="AA249" s="164"/>
      <c r="AB249" s="8">
        <v>3</v>
      </c>
      <c r="AC249" s="10">
        <v>0.7974835230677052</v>
      </c>
      <c r="AD249" s="10">
        <v>0.76237623762376239</v>
      </c>
      <c r="AE249" s="10">
        <v>0.69230769230769229</v>
      </c>
      <c r="AF249" s="164"/>
      <c r="AG249" s="8">
        <v>3</v>
      </c>
      <c r="AH249" s="11">
        <v>0.80564263322884011</v>
      </c>
      <c r="AI249" s="11">
        <v>0.72340425531914898</v>
      </c>
      <c r="AJ249" s="11">
        <v>0.7640845070422535</v>
      </c>
      <c r="AK249" s="176"/>
      <c r="AL249" s="9">
        <v>2</v>
      </c>
      <c r="AM249" s="122">
        <v>0.83923884514435698</v>
      </c>
      <c r="AN249" s="122">
        <v>0.72222222222222221</v>
      </c>
      <c r="AO249" s="122">
        <v>0.74708171206225682</v>
      </c>
      <c r="AP249" s="176"/>
      <c r="AQ249" s="9">
        <v>3</v>
      </c>
      <c r="AR249" s="122">
        <v>0.8582995951417004</v>
      </c>
      <c r="AS249" s="122">
        <v>0.8</v>
      </c>
      <c r="AT249" s="122">
        <v>0.7661290322580645</v>
      </c>
    </row>
    <row r="250" spans="3:46" x14ac:dyDescent="0.25">
      <c r="C250" s="7">
        <v>44443</v>
      </c>
      <c r="D250" s="164"/>
      <c r="E250" s="8">
        <v>4</v>
      </c>
      <c r="F250" s="9">
        <v>273</v>
      </c>
      <c r="G250" s="9">
        <v>194</v>
      </c>
      <c r="H250" s="10">
        <v>0.71062271062271065</v>
      </c>
      <c r="I250" s="164"/>
      <c r="J250" s="8">
        <v>4</v>
      </c>
      <c r="K250" s="43">
        <v>284</v>
      </c>
      <c r="L250" s="43">
        <v>202</v>
      </c>
      <c r="M250" s="44">
        <v>0.71126760563380287</v>
      </c>
      <c r="N250" s="176"/>
      <c r="O250" s="9">
        <v>3</v>
      </c>
      <c r="P250" s="114">
        <v>257</v>
      </c>
      <c r="Q250" s="114">
        <v>191</v>
      </c>
      <c r="R250" s="119">
        <f t="shared" si="15"/>
        <v>0.74319066147859925</v>
      </c>
      <c r="S250" s="176"/>
      <c r="T250" s="9">
        <v>4</v>
      </c>
      <c r="U250" s="114">
        <v>248</v>
      </c>
      <c r="V250" s="114">
        <v>187</v>
      </c>
      <c r="W250" s="119">
        <f t="shared" si="14"/>
        <v>0.75403225806451613</v>
      </c>
      <c r="Z250" s="7">
        <v>44443</v>
      </c>
      <c r="AA250" s="164"/>
      <c r="AB250" s="8">
        <v>4</v>
      </c>
      <c r="AC250" s="10">
        <v>0.79988016776512882</v>
      </c>
      <c r="AD250" s="10">
        <v>0.76237623762376239</v>
      </c>
      <c r="AE250" s="10">
        <v>0.71062271062271065</v>
      </c>
      <c r="AF250" s="164"/>
      <c r="AG250" s="8">
        <v>4</v>
      </c>
      <c r="AH250" s="11">
        <v>0.81003134796238241</v>
      </c>
      <c r="AI250" s="11">
        <v>0.85106382978723405</v>
      </c>
      <c r="AJ250" s="11">
        <v>0.71126760563380287</v>
      </c>
      <c r="AK250" s="176"/>
      <c r="AL250" s="9">
        <v>3</v>
      </c>
      <c r="AM250" s="122">
        <v>0.79973649538866931</v>
      </c>
      <c r="AN250" s="122">
        <v>0.53333333333333333</v>
      </c>
      <c r="AO250" s="122">
        <v>0.74319066147859925</v>
      </c>
      <c r="AP250" s="176"/>
      <c r="AQ250" s="9">
        <v>4</v>
      </c>
      <c r="AR250" s="122">
        <v>0.8475033738191633</v>
      </c>
      <c r="AS250" s="122">
        <v>0.81052631578947365</v>
      </c>
      <c r="AT250" s="122">
        <v>0.75403225806451613</v>
      </c>
    </row>
    <row r="251" spans="3:46" x14ac:dyDescent="0.25">
      <c r="C251" s="7">
        <v>44444</v>
      </c>
      <c r="D251" s="164"/>
      <c r="E251" s="8">
        <v>5</v>
      </c>
      <c r="F251" s="9">
        <v>273</v>
      </c>
      <c r="G251" s="9">
        <v>197</v>
      </c>
      <c r="H251" s="10">
        <v>0.7216117216117216</v>
      </c>
      <c r="I251" s="164"/>
      <c r="J251" s="8">
        <v>5</v>
      </c>
      <c r="K251" s="43">
        <v>284</v>
      </c>
      <c r="L251" s="43">
        <v>197</v>
      </c>
      <c r="M251" s="44">
        <v>0.69366197183098588</v>
      </c>
      <c r="N251" s="176"/>
      <c r="O251" s="9">
        <v>4</v>
      </c>
      <c r="P251" s="114">
        <v>257</v>
      </c>
      <c r="Q251" s="114">
        <v>185</v>
      </c>
      <c r="R251" s="119">
        <f t="shared" si="15"/>
        <v>0.71984435797665369</v>
      </c>
      <c r="S251" s="176"/>
      <c r="T251" s="9">
        <v>5</v>
      </c>
      <c r="U251" s="114">
        <v>248</v>
      </c>
      <c r="V251" s="114">
        <v>198</v>
      </c>
      <c r="W251" s="119">
        <f t="shared" si="14"/>
        <v>0.79838709677419351</v>
      </c>
      <c r="Z251" s="7">
        <v>44444</v>
      </c>
      <c r="AA251" s="164"/>
      <c r="AB251" s="8">
        <v>5</v>
      </c>
      <c r="AC251" s="10">
        <v>0.7914919113241462</v>
      </c>
      <c r="AD251" s="10">
        <v>0.70297029702970293</v>
      </c>
      <c r="AE251" s="10">
        <v>0.7216117216117216</v>
      </c>
      <c r="AF251" s="164"/>
      <c r="AG251" s="8">
        <v>5</v>
      </c>
      <c r="AH251" s="11">
        <v>0.82068965517241377</v>
      </c>
      <c r="AI251" s="11">
        <v>0.75531914893617025</v>
      </c>
      <c r="AJ251" s="11">
        <v>0.69366197183098588</v>
      </c>
      <c r="AK251" s="176"/>
      <c r="AL251" s="9">
        <v>4</v>
      </c>
      <c r="AM251" s="122">
        <v>0.86297760210803687</v>
      </c>
      <c r="AN251" s="122">
        <v>0.72222222222222221</v>
      </c>
      <c r="AO251" s="122">
        <v>0.71984435797665369</v>
      </c>
      <c r="AP251" s="176"/>
      <c r="AQ251" s="9">
        <v>5</v>
      </c>
      <c r="AR251" s="122">
        <v>0.84278002699055332</v>
      </c>
      <c r="AS251" s="122">
        <v>0.76842105263157889</v>
      </c>
      <c r="AT251" s="122">
        <v>0.79838709677419351</v>
      </c>
    </row>
    <row r="252" spans="3:46" x14ac:dyDescent="0.25">
      <c r="C252" s="7">
        <v>44445</v>
      </c>
      <c r="D252" s="164"/>
      <c r="E252" s="8">
        <v>6</v>
      </c>
      <c r="F252" s="9">
        <v>266</v>
      </c>
      <c r="G252" s="9">
        <v>186</v>
      </c>
      <c r="H252" s="10">
        <v>0.6992481203007519</v>
      </c>
      <c r="I252" s="164"/>
      <c r="J252" s="8">
        <v>6</v>
      </c>
      <c r="K252" s="43">
        <v>284</v>
      </c>
      <c r="L252" s="43">
        <v>210</v>
      </c>
      <c r="M252" s="44">
        <v>0.73943661971830987</v>
      </c>
      <c r="N252" s="176"/>
      <c r="O252" s="9">
        <v>5</v>
      </c>
      <c r="P252" s="114">
        <v>257</v>
      </c>
      <c r="Q252" s="114">
        <v>185</v>
      </c>
      <c r="R252" s="119">
        <f t="shared" si="15"/>
        <v>0.71984435797665369</v>
      </c>
      <c r="S252" s="176"/>
      <c r="T252" s="9">
        <v>6</v>
      </c>
      <c r="U252" s="114">
        <v>248</v>
      </c>
      <c r="V252" s="114">
        <v>191</v>
      </c>
      <c r="W252" s="119">
        <f t="shared" si="14"/>
        <v>0.77016129032258063</v>
      </c>
      <c r="Z252" s="7">
        <v>44445</v>
      </c>
      <c r="AA252" s="164"/>
      <c r="AB252" s="8">
        <v>6</v>
      </c>
      <c r="AC252" s="10">
        <v>0.82</v>
      </c>
      <c r="AD252" s="10">
        <v>0.71</v>
      </c>
      <c r="AE252" s="10">
        <v>0.7</v>
      </c>
      <c r="AF252" s="164"/>
      <c r="AG252" s="8">
        <v>6</v>
      </c>
      <c r="AH252" s="11">
        <v>0.81692789968652035</v>
      </c>
      <c r="AI252" s="11">
        <v>0.72340425531914898</v>
      </c>
      <c r="AJ252" s="11">
        <v>0.73943661971830987</v>
      </c>
      <c r="AK252" s="176"/>
      <c r="AL252" s="9">
        <v>5</v>
      </c>
      <c r="AM252" s="122">
        <v>0.81422924901185767</v>
      </c>
      <c r="AN252" s="122">
        <v>0.72222222222222221</v>
      </c>
      <c r="AO252" s="122">
        <v>0.71984435797665369</v>
      </c>
      <c r="AP252" s="176"/>
      <c r="AQ252" s="9">
        <v>6</v>
      </c>
      <c r="AR252" s="122">
        <v>0.85357624831309042</v>
      </c>
      <c r="AS252" s="122">
        <v>0.81052631578947365</v>
      </c>
      <c r="AT252" s="122">
        <v>0.77016129032258063</v>
      </c>
    </row>
    <row r="253" spans="3:46" x14ac:dyDescent="0.25">
      <c r="C253" s="7">
        <v>44446</v>
      </c>
      <c r="D253" s="164"/>
      <c r="E253" s="8">
        <v>7</v>
      </c>
      <c r="F253" s="9">
        <v>266</v>
      </c>
      <c r="G253" s="9">
        <v>192</v>
      </c>
      <c r="H253" s="10">
        <v>0.72180451127819545</v>
      </c>
      <c r="I253" s="164"/>
      <c r="J253" s="8">
        <v>7</v>
      </c>
      <c r="K253" s="43">
        <v>282</v>
      </c>
      <c r="L253" s="43">
        <v>201</v>
      </c>
      <c r="M253" s="44">
        <v>0.71276595744680848</v>
      </c>
      <c r="N253" s="176"/>
      <c r="O253" s="9">
        <v>6</v>
      </c>
      <c r="P253" s="114">
        <v>257</v>
      </c>
      <c r="Q253" s="114">
        <v>170</v>
      </c>
      <c r="R253" s="119">
        <f t="shared" si="15"/>
        <v>0.66147859922178986</v>
      </c>
      <c r="S253" s="176"/>
      <c r="T253" s="9">
        <v>7</v>
      </c>
      <c r="U253" s="114">
        <v>248</v>
      </c>
      <c r="V253" s="114">
        <v>190</v>
      </c>
      <c r="W253" s="119">
        <f t="shared" si="14"/>
        <v>0.7661290322580645</v>
      </c>
      <c r="Z253" s="7">
        <v>44446</v>
      </c>
      <c r="AA253" s="164"/>
      <c r="AB253" s="8">
        <v>7</v>
      </c>
      <c r="AC253" s="10">
        <v>0.85</v>
      </c>
      <c r="AD253" s="10">
        <v>0.73</v>
      </c>
      <c r="AE253" s="10">
        <v>0.72</v>
      </c>
      <c r="AF253" s="164"/>
      <c r="AG253" s="8">
        <v>7</v>
      </c>
      <c r="AH253" s="11">
        <v>0.81630094043887147</v>
      </c>
      <c r="AI253" s="11">
        <v>0.76595744680851063</v>
      </c>
      <c r="AJ253" s="11">
        <v>0.71276595744680848</v>
      </c>
      <c r="AK253" s="176"/>
      <c r="AL253" s="9">
        <v>6</v>
      </c>
      <c r="AM253" s="122">
        <v>0.85638998682476941</v>
      </c>
      <c r="AN253" s="122">
        <v>0.73333333333333328</v>
      </c>
      <c r="AO253" s="122">
        <v>0.66147859922178986</v>
      </c>
      <c r="AP253" s="176"/>
      <c r="AQ253" s="9">
        <v>7</v>
      </c>
      <c r="AR253" s="122">
        <v>0.82523616734143046</v>
      </c>
      <c r="AS253" s="122">
        <v>0.78947368421052633</v>
      </c>
      <c r="AT253" s="122">
        <v>0.7661290322580645</v>
      </c>
    </row>
    <row r="254" spans="3:46" x14ac:dyDescent="0.25">
      <c r="C254" s="7">
        <v>44447</v>
      </c>
      <c r="D254" s="164"/>
      <c r="E254" s="8">
        <v>8</v>
      </c>
      <c r="F254" s="9">
        <v>266</v>
      </c>
      <c r="G254" s="9">
        <v>197</v>
      </c>
      <c r="H254" s="10">
        <v>0.74060150375939848</v>
      </c>
      <c r="I254" s="164"/>
      <c r="J254" s="8">
        <v>8</v>
      </c>
      <c r="K254" s="43">
        <v>282</v>
      </c>
      <c r="L254" s="43">
        <v>206</v>
      </c>
      <c r="M254" s="44">
        <v>0.73049645390070927</v>
      </c>
      <c r="N254" s="176"/>
      <c r="O254" s="9">
        <v>7</v>
      </c>
      <c r="P254" s="114">
        <v>257</v>
      </c>
      <c r="Q254" s="114">
        <v>179</v>
      </c>
      <c r="R254" s="119">
        <f t="shared" si="15"/>
        <v>0.69649805447470814</v>
      </c>
      <c r="S254" s="176"/>
      <c r="T254" s="9">
        <v>8</v>
      </c>
      <c r="U254" s="114">
        <v>248</v>
      </c>
      <c r="V254" s="114">
        <v>197</v>
      </c>
      <c r="W254" s="119">
        <f t="shared" si="14"/>
        <v>0.79435483870967738</v>
      </c>
      <c r="Z254" s="7">
        <v>44447</v>
      </c>
      <c r="AA254" s="164"/>
      <c r="AB254" s="8">
        <v>8</v>
      </c>
      <c r="AC254" s="10">
        <v>0.85</v>
      </c>
      <c r="AD254" s="10">
        <v>0.73</v>
      </c>
      <c r="AE254" s="10">
        <v>0.72</v>
      </c>
      <c r="AF254" s="164"/>
      <c r="AG254" s="8">
        <v>8</v>
      </c>
      <c r="AH254" s="11">
        <v>0.8238244514106583</v>
      </c>
      <c r="AI254" s="11">
        <v>0.82978723404255317</v>
      </c>
      <c r="AJ254" s="11">
        <v>0.73049645390070927</v>
      </c>
      <c r="AK254" s="176"/>
      <c r="AL254" s="9">
        <v>7</v>
      </c>
      <c r="AM254" s="122">
        <v>0.79117259552042163</v>
      </c>
      <c r="AN254" s="122">
        <v>0.7</v>
      </c>
      <c r="AO254" s="122">
        <v>0.69649805447470814</v>
      </c>
      <c r="AP254" s="176"/>
      <c r="AQ254" s="9">
        <v>8</v>
      </c>
      <c r="AR254" s="122">
        <v>0.84143049932523617</v>
      </c>
      <c r="AS254" s="122">
        <v>0.85263157894736841</v>
      </c>
      <c r="AT254" s="122">
        <v>0.79435483870967738</v>
      </c>
    </row>
    <row r="255" spans="3:46" x14ac:dyDescent="0.25">
      <c r="C255" s="7">
        <v>44448</v>
      </c>
      <c r="D255" s="164"/>
      <c r="E255" s="8">
        <v>9</v>
      </c>
      <c r="F255" s="9">
        <v>266</v>
      </c>
      <c r="G255" s="9">
        <v>193</v>
      </c>
      <c r="H255" s="10">
        <v>0.72556390977443608</v>
      </c>
      <c r="I255" s="164"/>
      <c r="J255" s="8">
        <v>9</v>
      </c>
      <c r="K255" s="43">
        <v>282</v>
      </c>
      <c r="L255" s="43">
        <v>204</v>
      </c>
      <c r="M255" s="44">
        <v>0.72340425531914898</v>
      </c>
      <c r="N255" s="176"/>
      <c r="O255" s="9">
        <v>8</v>
      </c>
      <c r="P255" s="114">
        <v>257</v>
      </c>
      <c r="Q255" s="114">
        <v>188</v>
      </c>
      <c r="R255" s="119">
        <f t="shared" si="15"/>
        <v>0.73151750972762641</v>
      </c>
      <c r="S255" s="176"/>
      <c r="T255" s="9">
        <v>9</v>
      </c>
      <c r="U255" s="114">
        <v>248</v>
      </c>
      <c r="V255" s="114">
        <v>188</v>
      </c>
      <c r="W255" s="119">
        <f t="shared" si="14"/>
        <v>0.75806451612903225</v>
      </c>
      <c r="Z255" s="7">
        <v>44448</v>
      </c>
      <c r="AA255" s="164"/>
      <c r="AB255" s="8">
        <v>9</v>
      </c>
      <c r="AC255" s="10">
        <v>0.84</v>
      </c>
      <c r="AD255" s="10">
        <v>0.74</v>
      </c>
      <c r="AE255" s="10">
        <v>0.73</v>
      </c>
      <c r="AF255" s="164"/>
      <c r="AG255" s="8">
        <v>9</v>
      </c>
      <c r="AH255" s="11">
        <v>0.78495297805642639</v>
      </c>
      <c r="AI255" s="11">
        <v>0.76595744680851063</v>
      </c>
      <c r="AJ255" s="11">
        <v>0.72340425531914898</v>
      </c>
      <c r="AK255" s="176"/>
      <c r="AL255" s="9">
        <v>8</v>
      </c>
      <c r="AM255" s="122">
        <v>0.78722002635046118</v>
      </c>
      <c r="AN255" s="122">
        <v>0.68888888888888888</v>
      </c>
      <c r="AO255" s="122">
        <v>0.73151750972762641</v>
      </c>
      <c r="AP255" s="176"/>
      <c r="AQ255" s="9">
        <v>9</v>
      </c>
      <c r="AR255" s="122">
        <v>0.8502024291497976</v>
      </c>
      <c r="AS255" s="122">
        <v>0.72631578947368425</v>
      </c>
      <c r="AT255" s="122">
        <v>0.75806451612903225</v>
      </c>
    </row>
    <row r="256" spans="3:46" x14ac:dyDescent="0.25">
      <c r="C256" s="7">
        <v>44449</v>
      </c>
      <c r="D256" s="164"/>
      <c r="E256" s="8">
        <v>10</v>
      </c>
      <c r="F256" s="9">
        <v>266</v>
      </c>
      <c r="G256" s="9">
        <v>194</v>
      </c>
      <c r="H256" s="10">
        <v>0.72932330827067671</v>
      </c>
      <c r="I256" s="164"/>
      <c r="J256" s="8">
        <v>10</v>
      </c>
      <c r="K256" s="43">
        <v>282</v>
      </c>
      <c r="L256" s="43">
        <v>216</v>
      </c>
      <c r="M256" s="44">
        <v>0.76595744680851063</v>
      </c>
      <c r="N256" s="176"/>
      <c r="O256" s="9">
        <v>9</v>
      </c>
      <c r="P256" s="114">
        <v>257</v>
      </c>
      <c r="Q256" s="114">
        <v>199</v>
      </c>
      <c r="R256" s="119">
        <f t="shared" si="15"/>
        <v>0.77431906614785995</v>
      </c>
      <c r="S256" s="176"/>
      <c r="T256" s="9">
        <v>10</v>
      </c>
      <c r="U256" s="114">
        <v>250</v>
      </c>
      <c r="V256" s="114">
        <v>193</v>
      </c>
      <c r="W256" s="119">
        <f t="shared" si="14"/>
        <v>0.77200000000000002</v>
      </c>
      <c r="Z256" s="7">
        <v>44449</v>
      </c>
      <c r="AA256" s="164"/>
      <c r="AB256" s="8">
        <v>10</v>
      </c>
      <c r="AC256" s="51">
        <v>0.82564409826243257</v>
      </c>
      <c r="AD256" s="51">
        <v>0.7</v>
      </c>
      <c r="AE256" s="10">
        <v>0.72932330827067671</v>
      </c>
      <c r="AF256" s="164"/>
      <c r="AG256" s="8">
        <v>10</v>
      </c>
      <c r="AH256" s="11">
        <v>0.79435736677115987</v>
      </c>
      <c r="AI256" s="11">
        <v>0.77659574468085102</v>
      </c>
      <c r="AJ256" s="11">
        <v>0.76595744680851063</v>
      </c>
      <c r="AK256" s="176"/>
      <c r="AL256" s="9">
        <v>9</v>
      </c>
      <c r="AM256" s="122">
        <v>0.76679841897233203</v>
      </c>
      <c r="AN256" s="122">
        <v>0.66666666666666663</v>
      </c>
      <c r="AO256" s="122">
        <v>0.77431906614785995</v>
      </c>
      <c r="AP256" s="176"/>
      <c r="AQ256" s="9">
        <v>10</v>
      </c>
      <c r="AR256" s="122">
        <v>0.84345479082321184</v>
      </c>
      <c r="AS256" s="122">
        <v>0.74226804123711343</v>
      </c>
      <c r="AT256" s="122">
        <v>0.77200000000000002</v>
      </c>
    </row>
    <row r="257" spans="3:46" x14ac:dyDescent="0.25">
      <c r="C257" s="7">
        <v>44450</v>
      </c>
      <c r="D257" s="164"/>
      <c r="E257" s="8">
        <v>11</v>
      </c>
      <c r="F257" s="9">
        <v>266</v>
      </c>
      <c r="G257" s="9">
        <v>190</v>
      </c>
      <c r="H257" s="10">
        <v>0.7142857142857143</v>
      </c>
      <c r="I257" s="164"/>
      <c r="J257" s="8">
        <v>11</v>
      </c>
      <c r="K257" s="43">
        <v>282</v>
      </c>
      <c r="L257" s="43">
        <v>214</v>
      </c>
      <c r="M257" s="44">
        <v>0.75886524822695034</v>
      </c>
      <c r="N257" s="176"/>
      <c r="O257" s="9">
        <v>10</v>
      </c>
      <c r="P257" s="114">
        <v>257</v>
      </c>
      <c r="Q257" s="114">
        <v>193</v>
      </c>
      <c r="R257" s="119">
        <f t="shared" si="15"/>
        <v>0.75097276264591439</v>
      </c>
      <c r="S257" s="176"/>
      <c r="T257" s="9">
        <v>11</v>
      </c>
      <c r="U257" s="114">
        <v>250</v>
      </c>
      <c r="V257" s="114">
        <v>200</v>
      </c>
      <c r="W257" s="119">
        <f t="shared" si="14"/>
        <v>0.8</v>
      </c>
      <c r="Z257" s="7">
        <v>44450</v>
      </c>
      <c r="AA257" s="164"/>
      <c r="AB257" s="8">
        <v>11</v>
      </c>
      <c r="AC257" s="10">
        <v>0.83403235470341519</v>
      </c>
      <c r="AD257" s="10">
        <v>0.71</v>
      </c>
      <c r="AE257" s="10">
        <v>0.7142857142857143</v>
      </c>
      <c r="AF257" s="164"/>
      <c r="AG257" s="8">
        <v>11</v>
      </c>
      <c r="AH257" s="11">
        <v>0.82445141065830718</v>
      </c>
      <c r="AI257" s="11">
        <v>0.67021276595744683</v>
      </c>
      <c r="AJ257" s="11">
        <v>0.75886524822695034</v>
      </c>
      <c r="AK257" s="176"/>
      <c r="AL257" s="9">
        <v>10</v>
      </c>
      <c r="AM257" s="122">
        <v>0.82608695652173914</v>
      </c>
      <c r="AN257" s="122">
        <v>0.65555555555555556</v>
      </c>
      <c r="AO257" s="122">
        <v>0.75097276264591439</v>
      </c>
      <c r="AP257" s="176"/>
      <c r="AQ257" s="9">
        <v>11</v>
      </c>
      <c r="AR257" s="122">
        <v>0.81309041835357621</v>
      </c>
      <c r="AS257" s="122">
        <v>0.71134020618556704</v>
      </c>
      <c r="AT257" s="122">
        <v>0.8</v>
      </c>
    </row>
    <row r="258" spans="3:46" x14ac:dyDescent="0.25">
      <c r="C258" s="7">
        <v>44451</v>
      </c>
      <c r="D258" s="164"/>
      <c r="E258" s="8">
        <v>12</v>
      </c>
      <c r="F258" s="9">
        <v>266</v>
      </c>
      <c r="G258" s="9">
        <v>182</v>
      </c>
      <c r="H258" s="10">
        <v>0.68421052631578949</v>
      </c>
      <c r="I258" s="164"/>
      <c r="J258" s="8">
        <v>12</v>
      </c>
      <c r="K258" s="43">
        <v>282</v>
      </c>
      <c r="L258" s="43">
        <v>215</v>
      </c>
      <c r="M258" s="44">
        <v>0.76241134751773054</v>
      </c>
      <c r="N258" s="176"/>
      <c r="O258" s="9">
        <v>11</v>
      </c>
      <c r="P258" s="114">
        <v>257</v>
      </c>
      <c r="Q258" s="114">
        <v>181</v>
      </c>
      <c r="R258" s="119">
        <f t="shared" si="15"/>
        <v>0.7042801556420234</v>
      </c>
      <c r="S258" s="176"/>
      <c r="T258" s="9">
        <v>12</v>
      </c>
      <c r="U258" s="114">
        <v>250</v>
      </c>
      <c r="V258" s="114">
        <v>199</v>
      </c>
      <c r="W258" s="119">
        <f t="shared" si="14"/>
        <v>0.79600000000000004</v>
      </c>
      <c r="Z258" s="7">
        <v>44451</v>
      </c>
      <c r="AA258" s="164"/>
      <c r="AB258" s="8">
        <v>12</v>
      </c>
      <c r="AC258" s="51">
        <v>0.80886758538046732</v>
      </c>
      <c r="AD258" s="51">
        <v>0.71</v>
      </c>
      <c r="AE258" s="10">
        <v>0.68421052631578949</v>
      </c>
      <c r="AF258" s="164"/>
      <c r="AG258" s="8">
        <v>12</v>
      </c>
      <c r="AH258" s="11">
        <v>0.83072100313479624</v>
      </c>
      <c r="AI258" s="11">
        <v>0.82978723404255317</v>
      </c>
      <c r="AJ258" s="11">
        <v>0.76241134751773054</v>
      </c>
      <c r="AK258" s="176"/>
      <c r="AL258" s="9">
        <v>11</v>
      </c>
      <c r="AM258" s="122">
        <v>0.82213438735177868</v>
      </c>
      <c r="AN258" s="122">
        <v>0.73333333333333328</v>
      </c>
      <c r="AO258" s="122">
        <v>0.7042801556420234</v>
      </c>
      <c r="AP258" s="176"/>
      <c r="AQ258" s="9">
        <v>12</v>
      </c>
      <c r="AR258" s="122">
        <v>0.82456140350877194</v>
      </c>
      <c r="AS258" s="122">
        <v>0.71134020618556704</v>
      </c>
      <c r="AT258" s="122">
        <v>0.79600000000000004</v>
      </c>
    </row>
    <row r="259" spans="3:46" x14ac:dyDescent="0.25">
      <c r="C259" s="7">
        <v>44452</v>
      </c>
      <c r="D259" s="164"/>
      <c r="E259" s="8">
        <v>13</v>
      </c>
      <c r="F259" s="9">
        <v>266</v>
      </c>
      <c r="G259" s="9">
        <v>186</v>
      </c>
      <c r="H259" s="10">
        <v>0.6992481203007519</v>
      </c>
      <c r="I259" s="164"/>
      <c r="J259" s="8">
        <v>13</v>
      </c>
      <c r="K259" s="43">
        <v>282</v>
      </c>
      <c r="L259" s="43">
        <v>219</v>
      </c>
      <c r="M259" s="44">
        <v>0.77659574468085102</v>
      </c>
      <c r="N259" s="176"/>
      <c r="O259" s="9">
        <v>12</v>
      </c>
      <c r="P259" s="114">
        <v>257</v>
      </c>
      <c r="Q259" s="114">
        <v>196</v>
      </c>
      <c r="R259" s="119">
        <f t="shared" si="15"/>
        <v>0.76264591439688711</v>
      </c>
      <c r="S259" s="176"/>
      <c r="T259" s="9">
        <v>13</v>
      </c>
      <c r="U259" s="114">
        <v>250</v>
      </c>
      <c r="V259" s="114">
        <v>205</v>
      </c>
      <c r="W259" s="119">
        <f t="shared" si="14"/>
        <v>0.82</v>
      </c>
      <c r="Z259" s="7">
        <v>44452</v>
      </c>
      <c r="AA259" s="164"/>
      <c r="AB259" s="8">
        <v>13</v>
      </c>
      <c r="AC259" s="10">
        <v>0.81306171360095869</v>
      </c>
      <c r="AD259" s="10">
        <v>0.8</v>
      </c>
      <c r="AE259" s="10">
        <v>0.6992481203007519</v>
      </c>
      <c r="AF259" s="164"/>
      <c r="AG259" s="8">
        <v>13</v>
      </c>
      <c r="AH259" s="11">
        <v>0.819435736677116</v>
      </c>
      <c r="AI259" s="11">
        <v>0.78723404255319152</v>
      </c>
      <c r="AJ259" s="11">
        <v>0.77659574468085102</v>
      </c>
      <c r="AK259" s="176"/>
      <c r="AL259" s="9">
        <v>12</v>
      </c>
      <c r="AM259" s="122">
        <v>0.83587028457974855</v>
      </c>
      <c r="AN259" s="122">
        <v>0.56666666666666665</v>
      </c>
      <c r="AO259" s="122">
        <v>0.76264591439688711</v>
      </c>
      <c r="AP259" s="176"/>
      <c r="AQ259" s="9">
        <v>13</v>
      </c>
      <c r="AR259" s="122">
        <v>0.82253711201079627</v>
      </c>
      <c r="AS259" s="122">
        <v>0.72164948453608246</v>
      </c>
      <c r="AT259" s="122">
        <v>0.82</v>
      </c>
    </row>
    <row r="260" spans="3:46" x14ac:dyDescent="0.25">
      <c r="C260" s="7">
        <v>44453</v>
      </c>
      <c r="D260" s="164"/>
      <c r="E260" s="8">
        <v>14</v>
      </c>
      <c r="F260" s="9">
        <v>266</v>
      </c>
      <c r="G260" s="9">
        <v>189</v>
      </c>
      <c r="H260" s="10">
        <v>0.71052631578947367</v>
      </c>
      <c r="I260" s="164"/>
      <c r="J260" s="8">
        <v>14</v>
      </c>
      <c r="K260" s="43">
        <v>282</v>
      </c>
      <c r="L260" s="43">
        <v>219</v>
      </c>
      <c r="M260" s="44">
        <v>0.77659574468085102</v>
      </c>
      <c r="N260" s="176"/>
      <c r="O260" s="9">
        <v>13</v>
      </c>
      <c r="P260" s="114">
        <v>257</v>
      </c>
      <c r="Q260" s="114">
        <v>206</v>
      </c>
      <c r="R260" s="119">
        <f t="shared" si="15"/>
        <v>0.80155642023346307</v>
      </c>
      <c r="S260" s="176"/>
      <c r="T260" s="9">
        <v>14</v>
      </c>
      <c r="U260" s="114">
        <v>250</v>
      </c>
      <c r="V260" s="114">
        <v>204</v>
      </c>
      <c r="W260" s="119">
        <f t="shared" ref="W260:W323" si="16">V260/U260</f>
        <v>0.81599999999999995</v>
      </c>
      <c r="Z260" s="7">
        <v>44453</v>
      </c>
      <c r="AA260" s="164"/>
      <c r="AB260" s="8">
        <v>14</v>
      </c>
      <c r="AC260" s="10">
        <v>0.84661473936488918</v>
      </c>
      <c r="AD260" s="10">
        <v>0.81</v>
      </c>
      <c r="AE260" s="10">
        <v>0.71052631578947367</v>
      </c>
      <c r="AF260" s="164"/>
      <c r="AG260" s="8">
        <v>14</v>
      </c>
      <c r="AH260" s="11">
        <v>0.84012539184952983</v>
      </c>
      <c r="AI260" s="11">
        <v>0.74468085106382975</v>
      </c>
      <c r="AJ260" s="11">
        <v>0.77659574468085102</v>
      </c>
      <c r="AK260" s="176"/>
      <c r="AL260" s="9">
        <v>13</v>
      </c>
      <c r="AM260" s="122">
        <v>0.82197220383851755</v>
      </c>
      <c r="AN260" s="122">
        <v>0.64444444444444449</v>
      </c>
      <c r="AO260" s="122">
        <v>0.80155642023346307</v>
      </c>
      <c r="AP260" s="176"/>
      <c r="AQ260" s="9">
        <v>14</v>
      </c>
      <c r="AR260" s="122">
        <v>0.82793522267206476</v>
      </c>
      <c r="AS260" s="122">
        <v>0.73195876288659789</v>
      </c>
      <c r="AT260" s="122">
        <v>0.81599999999999995</v>
      </c>
    </row>
    <row r="261" spans="3:46" x14ac:dyDescent="0.25">
      <c r="C261" s="7">
        <v>44454</v>
      </c>
      <c r="D261" s="164"/>
      <c r="E261" s="8">
        <v>15</v>
      </c>
      <c r="F261" s="9">
        <v>266</v>
      </c>
      <c r="G261" s="9">
        <v>197</v>
      </c>
      <c r="H261" s="10">
        <v>0.74060150375939848</v>
      </c>
      <c r="I261" s="164"/>
      <c r="J261" s="8">
        <v>15</v>
      </c>
      <c r="K261" s="43">
        <v>282</v>
      </c>
      <c r="L261" s="43">
        <v>217</v>
      </c>
      <c r="M261" s="44">
        <v>0.76950354609929073</v>
      </c>
      <c r="N261" s="176"/>
      <c r="O261" s="9">
        <v>14</v>
      </c>
      <c r="P261" s="114">
        <v>257</v>
      </c>
      <c r="Q261" s="114">
        <v>203</v>
      </c>
      <c r="R261" s="119">
        <f t="shared" ref="R261:R307" si="17">Q261/P261</f>
        <v>0.78988326848249024</v>
      </c>
      <c r="S261" s="176"/>
      <c r="T261" s="9">
        <v>15</v>
      </c>
      <c r="U261" s="114">
        <v>244</v>
      </c>
      <c r="V261" s="114">
        <v>191</v>
      </c>
      <c r="W261" s="119">
        <f t="shared" si="16"/>
        <v>0.78278688524590168</v>
      </c>
      <c r="Z261" s="7">
        <v>44454</v>
      </c>
      <c r="AA261" s="164"/>
      <c r="AB261" s="8">
        <v>15</v>
      </c>
      <c r="AC261" s="10">
        <v>0.82444577591372081</v>
      </c>
      <c r="AD261" s="10">
        <v>0.8</v>
      </c>
      <c r="AE261" s="10">
        <v>0.74060150375939848</v>
      </c>
      <c r="AF261" s="164"/>
      <c r="AG261" s="8">
        <v>15</v>
      </c>
      <c r="AH261" s="11">
        <v>0.82633228840125394</v>
      </c>
      <c r="AI261" s="11">
        <v>0.77659574468085102</v>
      </c>
      <c r="AJ261" s="11">
        <v>0.76950354609929073</v>
      </c>
      <c r="AK261" s="176"/>
      <c r="AL261" s="9">
        <v>14</v>
      </c>
      <c r="AM261" s="122">
        <v>0.8371939113170086</v>
      </c>
      <c r="AN261" s="122">
        <v>0.66666666666666663</v>
      </c>
      <c r="AO261" s="122">
        <v>0.78988326848249024</v>
      </c>
      <c r="AP261" s="176"/>
      <c r="AQ261" s="9">
        <v>15</v>
      </c>
      <c r="AR261" s="122">
        <v>0.81650750341064116</v>
      </c>
      <c r="AS261" s="122">
        <v>0.86170212765957444</v>
      </c>
      <c r="AT261" s="122">
        <v>0.78278688524590168</v>
      </c>
    </row>
    <row r="262" spans="3:46" x14ac:dyDescent="0.25">
      <c r="C262" s="7">
        <v>44455</v>
      </c>
      <c r="D262" s="164"/>
      <c r="E262" s="8">
        <v>16</v>
      </c>
      <c r="F262" s="9">
        <v>266</v>
      </c>
      <c r="G262" s="9">
        <v>198</v>
      </c>
      <c r="H262" s="10">
        <v>0.74436090225563911</v>
      </c>
      <c r="I262" s="164"/>
      <c r="J262" s="8">
        <v>16</v>
      </c>
      <c r="K262" s="43">
        <v>282</v>
      </c>
      <c r="L262" s="43">
        <v>221</v>
      </c>
      <c r="M262" s="44">
        <v>0.78368794326241131</v>
      </c>
      <c r="N262" s="176"/>
      <c r="O262" s="9">
        <v>15</v>
      </c>
      <c r="P262" s="114">
        <v>257</v>
      </c>
      <c r="Q262" s="114">
        <v>207</v>
      </c>
      <c r="R262" s="119">
        <f t="shared" si="17"/>
        <v>0.80544747081712065</v>
      </c>
      <c r="S262" s="176"/>
      <c r="T262" s="9">
        <v>16</v>
      </c>
      <c r="U262" s="114">
        <v>244</v>
      </c>
      <c r="V262" s="114">
        <v>201</v>
      </c>
      <c r="W262" s="119">
        <f t="shared" si="16"/>
        <v>0.82377049180327866</v>
      </c>
      <c r="Z262" s="7">
        <v>44455</v>
      </c>
      <c r="AA262" s="164"/>
      <c r="AB262" s="8">
        <v>16</v>
      </c>
      <c r="AC262" s="10">
        <v>0.84</v>
      </c>
      <c r="AD262" s="10">
        <v>0.8</v>
      </c>
      <c r="AE262" s="10">
        <v>0.74060150375939848</v>
      </c>
      <c r="AF262" s="164"/>
      <c r="AG262" s="8">
        <v>16</v>
      </c>
      <c r="AH262" s="11">
        <v>0.7755485893416928</v>
      </c>
      <c r="AI262" s="11">
        <v>0.65957446808510634</v>
      </c>
      <c r="AJ262" s="11">
        <v>0.78368794326241131</v>
      </c>
      <c r="AK262" s="176"/>
      <c r="AL262" s="9">
        <v>15</v>
      </c>
      <c r="AM262" s="122">
        <v>0.82263401720714757</v>
      </c>
      <c r="AN262" s="122">
        <v>0.66666666666666663</v>
      </c>
      <c r="AO262" s="122">
        <v>0.80544747081712065</v>
      </c>
      <c r="AP262" s="176"/>
      <c r="AQ262" s="9">
        <v>16</v>
      </c>
      <c r="AR262" s="122">
        <v>0.84242837653478853</v>
      </c>
      <c r="AS262" s="122">
        <v>0.78723404255319152</v>
      </c>
      <c r="AT262" s="122">
        <v>0.82377049180327866</v>
      </c>
    </row>
    <row r="263" spans="3:46" x14ac:dyDescent="0.25">
      <c r="C263" s="7">
        <v>44456</v>
      </c>
      <c r="D263" s="164"/>
      <c r="E263" s="8">
        <v>17</v>
      </c>
      <c r="F263" s="9">
        <v>266</v>
      </c>
      <c r="G263" s="9">
        <v>207</v>
      </c>
      <c r="H263" s="10">
        <v>0.77819548872180455</v>
      </c>
      <c r="I263" s="164"/>
      <c r="J263" s="8">
        <v>17</v>
      </c>
      <c r="K263" s="43">
        <v>282</v>
      </c>
      <c r="L263" s="43">
        <v>209</v>
      </c>
      <c r="M263" s="44">
        <v>0.74113475177304966</v>
      </c>
      <c r="N263" s="176"/>
      <c r="O263" s="9">
        <v>16</v>
      </c>
      <c r="P263" s="114">
        <v>257</v>
      </c>
      <c r="Q263" s="114">
        <v>195</v>
      </c>
      <c r="R263" s="119">
        <f t="shared" si="17"/>
        <v>0.75875486381322954</v>
      </c>
      <c r="S263" s="176"/>
      <c r="T263" s="9">
        <v>17</v>
      </c>
      <c r="U263" s="114">
        <v>244</v>
      </c>
      <c r="V263" s="114">
        <v>208</v>
      </c>
      <c r="W263" s="119">
        <f t="shared" si="16"/>
        <v>0.85245901639344257</v>
      </c>
      <c r="Z263" s="7">
        <v>44456</v>
      </c>
      <c r="AA263" s="164"/>
      <c r="AB263" s="8">
        <v>17</v>
      </c>
      <c r="AC263" s="10">
        <v>0.82684242061114444</v>
      </c>
      <c r="AD263" s="10">
        <v>0.79</v>
      </c>
      <c r="AE263" s="10">
        <v>0.77819548872180455</v>
      </c>
      <c r="AF263" s="164"/>
      <c r="AG263" s="8">
        <v>17</v>
      </c>
      <c r="AH263" s="11">
        <v>0.81567398119122259</v>
      </c>
      <c r="AI263" s="11">
        <v>0.80851063829787229</v>
      </c>
      <c r="AJ263" s="11">
        <v>0.74113475177304966</v>
      </c>
      <c r="AK263" s="176"/>
      <c r="AL263" s="9">
        <v>16</v>
      </c>
      <c r="AM263" s="122">
        <v>0.8371939113170086</v>
      </c>
      <c r="AN263" s="122">
        <v>0.66666666666666663</v>
      </c>
      <c r="AO263" s="122">
        <v>0.75875486381322954</v>
      </c>
      <c r="AP263" s="176"/>
      <c r="AQ263" s="9">
        <v>17</v>
      </c>
      <c r="AR263" s="122">
        <v>0.83833560709413368</v>
      </c>
      <c r="AS263" s="122">
        <v>0.74468085106382975</v>
      </c>
      <c r="AT263" s="122">
        <v>0.85245901639344257</v>
      </c>
    </row>
    <row r="264" spans="3:46" x14ac:dyDescent="0.25">
      <c r="C264" s="7">
        <v>44457</v>
      </c>
      <c r="D264" s="164"/>
      <c r="E264" s="8">
        <v>18</v>
      </c>
      <c r="F264" s="9">
        <v>266</v>
      </c>
      <c r="G264" s="9">
        <v>202</v>
      </c>
      <c r="H264" s="10">
        <v>0.75939849624060152</v>
      </c>
      <c r="I264" s="164"/>
      <c r="J264" s="8">
        <v>18</v>
      </c>
      <c r="K264" s="43">
        <v>282</v>
      </c>
      <c r="L264" s="43">
        <v>207</v>
      </c>
      <c r="M264" s="44">
        <v>0.73404255319148937</v>
      </c>
      <c r="N264" s="176"/>
      <c r="O264" s="9">
        <v>17</v>
      </c>
      <c r="P264" s="114">
        <v>257</v>
      </c>
      <c r="Q264" s="114">
        <v>194</v>
      </c>
      <c r="R264" s="119">
        <f t="shared" si="17"/>
        <v>0.75486381322957197</v>
      </c>
      <c r="S264" s="176"/>
      <c r="T264" s="9">
        <v>18</v>
      </c>
      <c r="U264" s="114">
        <v>244</v>
      </c>
      <c r="V264" s="114">
        <v>202</v>
      </c>
      <c r="W264" s="119">
        <f t="shared" si="16"/>
        <v>0.82786885245901642</v>
      </c>
      <c r="Z264" s="7">
        <v>44457</v>
      </c>
      <c r="AA264" s="164"/>
      <c r="AB264" s="8">
        <v>18</v>
      </c>
      <c r="AC264" s="10">
        <v>0.81426003594967045</v>
      </c>
      <c r="AD264" s="10">
        <v>0.79</v>
      </c>
      <c r="AE264" s="10">
        <v>0.75939849624060152</v>
      </c>
      <c r="AF264" s="164"/>
      <c r="AG264" s="8">
        <v>18</v>
      </c>
      <c r="AH264" s="11">
        <v>0.83949843260188084</v>
      </c>
      <c r="AI264" s="11">
        <v>0.85106382978723405</v>
      </c>
      <c r="AJ264" s="11">
        <v>0.73404255319148937</v>
      </c>
      <c r="AK264" s="176"/>
      <c r="AL264" s="9">
        <v>17</v>
      </c>
      <c r="AM264" s="122">
        <v>0.83245033112582778</v>
      </c>
      <c r="AN264" s="122">
        <v>0.6333333333333333</v>
      </c>
      <c r="AO264" s="122">
        <v>0.75486381322957197</v>
      </c>
      <c r="AP264" s="176"/>
      <c r="AQ264" s="9">
        <v>18</v>
      </c>
      <c r="AR264" s="122">
        <v>0.83560709413369716</v>
      </c>
      <c r="AS264" s="122">
        <v>0.78723404255319152</v>
      </c>
      <c r="AT264" s="122">
        <v>0.82786885245901642</v>
      </c>
    </row>
    <row r="265" spans="3:46" x14ac:dyDescent="0.25">
      <c r="C265" s="7">
        <v>44458</v>
      </c>
      <c r="D265" s="164"/>
      <c r="E265" s="8">
        <v>19</v>
      </c>
      <c r="F265" s="9">
        <v>266</v>
      </c>
      <c r="G265" s="9">
        <v>189</v>
      </c>
      <c r="H265" s="10">
        <v>0.71052631578947367</v>
      </c>
      <c r="I265" s="164"/>
      <c r="J265" s="8">
        <v>19</v>
      </c>
      <c r="K265" s="43">
        <v>282</v>
      </c>
      <c r="L265" s="43">
        <v>207</v>
      </c>
      <c r="M265" s="44">
        <v>0.73404255319148937</v>
      </c>
      <c r="N265" s="176"/>
      <c r="O265" s="9">
        <v>18</v>
      </c>
      <c r="P265" s="114">
        <v>257</v>
      </c>
      <c r="Q265" s="114">
        <v>192</v>
      </c>
      <c r="R265" s="119">
        <f t="shared" si="17"/>
        <v>0.74708171206225682</v>
      </c>
      <c r="S265" s="176"/>
      <c r="T265" s="9">
        <v>19</v>
      </c>
      <c r="U265" s="114">
        <v>244</v>
      </c>
      <c r="V265" s="114">
        <v>207</v>
      </c>
      <c r="W265" s="119">
        <f t="shared" si="16"/>
        <v>0.84836065573770492</v>
      </c>
      <c r="Z265" s="7">
        <v>44458</v>
      </c>
      <c r="AA265" s="164"/>
      <c r="AB265" s="8">
        <v>19</v>
      </c>
      <c r="AC265" s="10">
        <v>0.84</v>
      </c>
      <c r="AD265" s="10">
        <v>0.74</v>
      </c>
      <c r="AE265" s="10">
        <v>0.71</v>
      </c>
      <c r="AF265" s="164"/>
      <c r="AG265" s="8">
        <v>19</v>
      </c>
      <c r="AH265" s="11">
        <v>0.83197492163009401</v>
      </c>
      <c r="AI265" s="11">
        <v>0.80851063829787229</v>
      </c>
      <c r="AJ265" s="11">
        <v>0.73404255319148937</v>
      </c>
      <c r="AK265" s="176"/>
      <c r="AL265" s="9">
        <v>18</v>
      </c>
      <c r="AM265" s="122">
        <v>0.83841059602649004</v>
      </c>
      <c r="AN265" s="122">
        <v>0.5444444444444444</v>
      </c>
      <c r="AO265" s="122">
        <v>0.74708171206225682</v>
      </c>
      <c r="AP265" s="176"/>
      <c r="AQ265" s="9">
        <v>19</v>
      </c>
      <c r="AR265" s="122">
        <v>0.82605729877216916</v>
      </c>
      <c r="AS265" s="122">
        <v>0.78723404255319152</v>
      </c>
      <c r="AT265" s="122">
        <v>0.84836065573770492</v>
      </c>
    </row>
    <row r="266" spans="3:46" x14ac:dyDescent="0.25">
      <c r="C266" s="7">
        <v>44459</v>
      </c>
      <c r="D266" s="164"/>
      <c r="E266" s="8">
        <v>20</v>
      </c>
      <c r="F266" s="9">
        <v>266</v>
      </c>
      <c r="G266" s="9">
        <v>191</v>
      </c>
      <c r="H266" s="10">
        <v>0.71804511278195493</v>
      </c>
      <c r="I266" s="164"/>
      <c r="J266" s="8">
        <v>20</v>
      </c>
      <c r="K266" s="43">
        <v>282</v>
      </c>
      <c r="L266" s="43">
        <v>197</v>
      </c>
      <c r="M266" s="44">
        <v>0.6985815602836879</v>
      </c>
      <c r="N266" s="176"/>
      <c r="O266" s="9">
        <v>19</v>
      </c>
      <c r="P266" s="114">
        <v>257</v>
      </c>
      <c r="Q266" s="114">
        <v>192</v>
      </c>
      <c r="R266" s="119">
        <f t="shared" si="17"/>
        <v>0.74708171206225682</v>
      </c>
      <c r="S266" s="176"/>
      <c r="T266" s="9">
        <v>20</v>
      </c>
      <c r="U266" s="114">
        <v>244</v>
      </c>
      <c r="V266" s="114">
        <v>196</v>
      </c>
      <c r="W266" s="119">
        <f t="shared" si="16"/>
        <v>0.80327868852459017</v>
      </c>
      <c r="Z266" s="7">
        <v>44459</v>
      </c>
      <c r="AA266" s="164"/>
      <c r="AB266" s="8">
        <v>20</v>
      </c>
      <c r="AC266" s="10">
        <v>0.85</v>
      </c>
      <c r="AD266" s="10">
        <v>0.73</v>
      </c>
      <c r="AE266" s="10">
        <v>0.72</v>
      </c>
      <c r="AF266" s="164"/>
      <c r="AG266" s="8">
        <v>20</v>
      </c>
      <c r="AH266" s="11">
        <v>0.84639498432601878</v>
      </c>
      <c r="AI266" s="11">
        <v>0.85106382978723405</v>
      </c>
      <c r="AJ266" s="11">
        <v>0.6985815602836879</v>
      </c>
      <c r="AK266" s="176"/>
      <c r="AL266" s="9">
        <v>19</v>
      </c>
      <c r="AM266" s="122">
        <v>0.82317880794701992</v>
      </c>
      <c r="AN266" s="122">
        <v>0.61111111111111116</v>
      </c>
      <c r="AO266" s="122">
        <v>0.74708171206225682</v>
      </c>
      <c r="AP266" s="176"/>
      <c r="AQ266" s="9">
        <v>20</v>
      </c>
      <c r="AR266" s="122">
        <v>0.81241473396998631</v>
      </c>
      <c r="AS266" s="122">
        <v>0.7978723404255319</v>
      </c>
      <c r="AT266" s="122">
        <v>0.80327868852459017</v>
      </c>
    </row>
    <row r="267" spans="3:46" x14ac:dyDescent="0.25">
      <c r="C267" s="7">
        <v>44460</v>
      </c>
      <c r="D267" s="164"/>
      <c r="E267" s="8">
        <v>21</v>
      </c>
      <c r="F267" s="9">
        <v>266</v>
      </c>
      <c r="G267" s="9">
        <v>192</v>
      </c>
      <c r="H267" s="10">
        <v>0.72180451127819545</v>
      </c>
      <c r="I267" s="164"/>
      <c r="J267" s="8">
        <v>21</v>
      </c>
      <c r="K267" s="43">
        <v>282</v>
      </c>
      <c r="L267" s="43">
        <v>199</v>
      </c>
      <c r="M267" s="44">
        <v>0.70567375886524819</v>
      </c>
      <c r="N267" s="176"/>
      <c r="O267" s="9">
        <v>20</v>
      </c>
      <c r="P267" s="114">
        <v>257</v>
      </c>
      <c r="Q267" s="114">
        <v>206</v>
      </c>
      <c r="R267" s="119">
        <f t="shared" si="17"/>
        <v>0.80155642023346307</v>
      </c>
      <c r="S267" s="176"/>
      <c r="T267" s="9">
        <v>21</v>
      </c>
      <c r="U267" s="114">
        <v>244</v>
      </c>
      <c r="V267" s="114">
        <v>194</v>
      </c>
      <c r="W267" s="119">
        <f t="shared" si="16"/>
        <v>0.79508196721311475</v>
      </c>
      <c r="Z267" s="7">
        <v>44460</v>
      </c>
      <c r="AA267" s="164"/>
      <c r="AB267" s="8">
        <v>21</v>
      </c>
      <c r="AC267" s="10">
        <v>0.82</v>
      </c>
      <c r="AD267" s="10">
        <v>0.79</v>
      </c>
      <c r="AE267" s="10">
        <v>0.72</v>
      </c>
      <c r="AF267" s="164"/>
      <c r="AG267" s="8">
        <v>21</v>
      </c>
      <c r="AH267" s="11">
        <v>0.82006269592476488</v>
      </c>
      <c r="AI267" s="11">
        <v>0.74468085106382975</v>
      </c>
      <c r="AJ267" s="11">
        <v>0.70567375886524819</v>
      </c>
      <c r="AK267" s="176"/>
      <c r="AL267" s="9">
        <v>20</v>
      </c>
      <c r="AM267" s="122">
        <v>0.81788079470198671</v>
      </c>
      <c r="AN267" s="122">
        <v>0.55555555555555558</v>
      </c>
      <c r="AO267" s="122">
        <v>0.80155642023346307</v>
      </c>
      <c r="AP267" s="176"/>
      <c r="AQ267" s="9">
        <v>21</v>
      </c>
      <c r="AR267" s="122">
        <v>0.75443383356070937</v>
      </c>
      <c r="AS267" s="122">
        <v>0.71276595744680848</v>
      </c>
      <c r="AT267" s="122">
        <v>0.79508196721311475</v>
      </c>
    </row>
    <row r="268" spans="3:46" x14ac:dyDescent="0.25">
      <c r="C268" s="7">
        <v>44461</v>
      </c>
      <c r="D268" s="164"/>
      <c r="E268" s="8">
        <v>22</v>
      </c>
      <c r="F268" s="9">
        <v>266</v>
      </c>
      <c r="G268" s="9">
        <v>202</v>
      </c>
      <c r="H268" s="10">
        <v>0.75939849624060152</v>
      </c>
      <c r="I268" s="164"/>
      <c r="J268" s="8">
        <v>22</v>
      </c>
      <c r="K268" s="43">
        <v>282</v>
      </c>
      <c r="L268" s="43">
        <v>194</v>
      </c>
      <c r="M268" s="44">
        <v>0.68794326241134751</v>
      </c>
      <c r="N268" s="176"/>
      <c r="O268" s="9">
        <v>21</v>
      </c>
      <c r="P268" s="114">
        <v>257</v>
      </c>
      <c r="Q268" s="114">
        <v>192</v>
      </c>
      <c r="R268" s="119">
        <f t="shared" si="17"/>
        <v>0.74708171206225682</v>
      </c>
      <c r="S268" s="176"/>
      <c r="T268" s="9">
        <v>22</v>
      </c>
      <c r="U268" s="114">
        <v>244</v>
      </c>
      <c r="V268" s="114">
        <v>183</v>
      </c>
      <c r="W268" s="119">
        <f t="shared" si="16"/>
        <v>0.75</v>
      </c>
      <c r="Z268" s="7">
        <v>44461</v>
      </c>
      <c r="AA268" s="164"/>
      <c r="AB268" s="8">
        <v>22</v>
      </c>
      <c r="AC268" s="10">
        <v>0.82</v>
      </c>
      <c r="AD268" s="10">
        <v>0.77</v>
      </c>
      <c r="AE268" s="10">
        <v>0.76</v>
      </c>
      <c r="AF268" s="164"/>
      <c r="AG268" s="8">
        <v>22</v>
      </c>
      <c r="AH268" s="11">
        <v>0.84388714733542325</v>
      </c>
      <c r="AI268" s="11">
        <v>0.85106382978723405</v>
      </c>
      <c r="AJ268" s="11">
        <v>0.68794326241134751</v>
      </c>
      <c r="AK268" s="176"/>
      <c r="AL268" s="9">
        <v>21</v>
      </c>
      <c r="AM268" s="122">
        <v>0.78874172185430469</v>
      </c>
      <c r="AN268" s="122">
        <v>0.63529411764705879</v>
      </c>
      <c r="AO268" s="122">
        <v>0.74708171206225682</v>
      </c>
      <c r="AP268" s="176"/>
      <c r="AQ268" s="9">
        <v>22</v>
      </c>
      <c r="AR268" s="122">
        <v>0.81036834924965895</v>
      </c>
      <c r="AS268" s="122">
        <v>0.77659574468085102</v>
      </c>
      <c r="AT268" s="122">
        <v>0.75</v>
      </c>
    </row>
    <row r="269" spans="3:46" x14ac:dyDescent="0.25">
      <c r="C269" s="7">
        <v>44462</v>
      </c>
      <c r="D269" s="164"/>
      <c r="E269" s="8">
        <v>23</v>
      </c>
      <c r="F269" s="9">
        <v>266</v>
      </c>
      <c r="G269" s="9">
        <v>206</v>
      </c>
      <c r="H269" s="10">
        <v>0.77443609022556392</v>
      </c>
      <c r="I269" s="164"/>
      <c r="J269" s="8">
        <v>23</v>
      </c>
      <c r="K269" s="43">
        <v>282</v>
      </c>
      <c r="L269" s="43">
        <v>194</v>
      </c>
      <c r="M269" s="44">
        <v>0.68794326241134751</v>
      </c>
      <c r="N269" s="176"/>
      <c r="O269" s="9">
        <v>22</v>
      </c>
      <c r="P269" s="114">
        <v>257</v>
      </c>
      <c r="Q269" s="114">
        <v>197</v>
      </c>
      <c r="R269" s="119">
        <f t="shared" si="17"/>
        <v>0.7665369649805448</v>
      </c>
      <c r="S269" s="176"/>
      <c r="T269" s="9">
        <v>23</v>
      </c>
      <c r="U269" s="114">
        <v>244</v>
      </c>
      <c r="V269" s="114">
        <v>196</v>
      </c>
      <c r="W269" s="119">
        <f t="shared" si="16"/>
        <v>0.80327868852459017</v>
      </c>
      <c r="Z269" s="7">
        <v>44462</v>
      </c>
      <c r="AA269" s="164"/>
      <c r="AB269" s="8">
        <v>23</v>
      </c>
      <c r="AC269" s="10">
        <v>0.83</v>
      </c>
      <c r="AD269" s="10">
        <v>0.78</v>
      </c>
      <c r="AE269" s="10">
        <v>0.77</v>
      </c>
      <c r="AF269" s="164"/>
      <c r="AG269" s="8">
        <v>23</v>
      </c>
      <c r="AH269" s="11">
        <v>0.77931034482758621</v>
      </c>
      <c r="AI269" s="11">
        <v>0.77659574468085102</v>
      </c>
      <c r="AJ269" s="11">
        <v>0.68794326241134751</v>
      </c>
      <c r="AK269" s="176"/>
      <c r="AL269" s="9">
        <v>22</v>
      </c>
      <c r="AM269" s="122">
        <v>0.79403973509933778</v>
      </c>
      <c r="AN269" s="122">
        <v>0.6</v>
      </c>
      <c r="AO269" s="122">
        <v>0.7665369649805448</v>
      </c>
      <c r="AP269" s="176"/>
      <c r="AQ269" s="9">
        <v>23</v>
      </c>
      <c r="AR269" s="122">
        <v>0.81151473612063052</v>
      </c>
      <c r="AS269" s="122">
        <v>0.77659574468085102</v>
      </c>
      <c r="AT269" s="122">
        <v>0.80327868852459017</v>
      </c>
    </row>
    <row r="270" spans="3:46" x14ac:dyDescent="0.25">
      <c r="C270" s="7">
        <v>44463</v>
      </c>
      <c r="D270" s="164"/>
      <c r="E270" s="8">
        <v>24</v>
      </c>
      <c r="F270" s="9">
        <v>266</v>
      </c>
      <c r="G270" s="9">
        <v>200</v>
      </c>
      <c r="H270" s="10">
        <v>0.75187969924812026</v>
      </c>
      <c r="I270" s="164"/>
      <c r="J270" s="8">
        <v>24</v>
      </c>
      <c r="K270" s="43">
        <v>282</v>
      </c>
      <c r="L270" s="43">
        <v>201</v>
      </c>
      <c r="M270" s="44">
        <v>0.71276595744680848</v>
      </c>
      <c r="N270" s="176"/>
      <c r="O270" s="9">
        <v>23</v>
      </c>
      <c r="P270" s="114">
        <v>257</v>
      </c>
      <c r="Q270" s="114">
        <v>191</v>
      </c>
      <c r="R270" s="119">
        <f t="shared" si="17"/>
        <v>0.74319066147859925</v>
      </c>
      <c r="S270" s="176"/>
      <c r="T270" s="9">
        <v>24</v>
      </c>
      <c r="U270" s="114">
        <v>244</v>
      </c>
      <c r="V270" s="114">
        <v>202</v>
      </c>
      <c r="W270" s="119">
        <f t="shared" si="16"/>
        <v>0.82786885245901642</v>
      </c>
      <c r="Z270" s="7">
        <v>44463</v>
      </c>
      <c r="AA270" s="164"/>
      <c r="AB270" s="8">
        <v>24</v>
      </c>
      <c r="AC270" s="10">
        <v>0.82324745356500895</v>
      </c>
      <c r="AD270" s="10">
        <v>0.71</v>
      </c>
      <c r="AE270" s="10">
        <v>0.75187969924812026</v>
      </c>
      <c r="AF270" s="164"/>
      <c r="AG270" s="8">
        <v>24</v>
      </c>
      <c r="AH270" s="11">
        <v>0.7931034482758621</v>
      </c>
      <c r="AI270" s="11">
        <v>0.81914893617021278</v>
      </c>
      <c r="AJ270" s="11">
        <v>0.71276595744680848</v>
      </c>
      <c r="AK270" s="176"/>
      <c r="AL270" s="9">
        <v>23</v>
      </c>
      <c r="AM270" s="122">
        <v>0.8</v>
      </c>
      <c r="AN270" s="122">
        <v>0.70588235294117652</v>
      </c>
      <c r="AO270" s="122">
        <v>0.74319066147859925</v>
      </c>
      <c r="AP270" s="176"/>
      <c r="AQ270" s="9">
        <v>24</v>
      </c>
      <c r="AR270" s="122">
        <v>0.83002056202878682</v>
      </c>
      <c r="AS270" s="122">
        <v>0.75531914893617025</v>
      </c>
      <c r="AT270" s="122">
        <v>0.82786885245901642</v>
      </c>
    </row>
    <row r="271" spans="3:46" x14ac:dyDescent="0.25">
      <c r="C271" s="7">
        <v>44464</v>
      </c>
      <c r="D271" s="164"/>
      <c r="E271" s="8">
        <v>25</v>
      </c>
      <c r="F271" s="9">
        <v>266</v>
      </c>
      <c r="G271" s="9">
        <v>204</v>
      </c>
      <c r="H271" s="10">
        <v>0.76691729323308266</v>
      </c>
      <c r="I271" s="164"/>
      <c r="J271" s="8">
        <v>25</v>
      </c>
      <c r="K271" s="43">
        <v>282</v>
      </c>
      <c r="L271" s="43">
        <v>212</v>
      </c>
      <c r="M271" s="44">
        <v>0.75177304964539005</v>
      </c>
      <c r="N271" s="176"/>
      <c r="O271" s="9">
        <v>24</v>
      </c>
      <c r="P271" s="114">
        <v>257</v>
      </c>
      <c r="Q271" s="114">
        <v>196</v>
      </c>
      <c r="R271" s="119">
        <f t="shared" si="17"/>
        <v>0.76264591439688711</v>
      </c>
      <c r="S271" s="176"/>
      <c r="T271" s="9">
        <v>25</v>
      </c>
      <c r="U271" s="114">
        <v>244</v>
      </c>
      <c r="V271" s="114">
        <v>214</v>
      </c>
      <c r="W271" s="119">
        <f t="shared" si="16"/>
        <v>0.87704918032786883</v>
      </c>
      <c r="Z271" s="7">
        <v>44464</v>
      </c>
      <c r="AA271" s="164"/>
      <c r="AB271" s="8">
        <v>25</v>
      </c>
      <c r="AC271" s="10">
        <v>0.83103654883163569</v>
      </c>
      <c r="AD271" s="10">
        <v>0.78</v>
      </c>
      <c r="AE271" s="10">
        <v>0.76691729323308266</v>
      </c>
      <c r="AF271" s="164"/>
      <c r="AG271" s="8">
        <v>25</v>
      </c>
      <c r="AH271" s="11">
        <v>0.77304075235109715</v>
      </c>
      <c r="AI271" s="11">
        <v>0.73404255319148937</v>
      </c>
      <c r="AJ271" s="11">
        <v>0.75177304964539005</v>
      </c>
      <c r="AK271" s="176"/>
      <c r="AL271" s="9">
        <v>24</v>
      </c>
      <c r="AM271" s="122">
        <v>0.81518151815181517</v>
      </c>
      <c r="AN271" s="122">
        <v>0.72941176470588232</v>
      </c>
      <c r="AO271" s="122">
        <v>0.76264591439688711</v>
      </c>
      <c r="AP271" s="176"/>
      <c r="AQ271" s="9">
        <v>25</v>
      </c>
      <c r="AR271" s="140">
        <v>0.82316655243317338</v>
      </c>
      <c r="AS271" s="140">
        <v>0.84042553191489366</v>
      </c>
      <c r="AT271" s="140">
        <v>0.87704918032786883</v>
      </c>
    </row>
    <row r="272" spans="3:46" x14ac:dyDescent="0.25">
      <c r="C272" s="7">
        <v>44465</v>
      </c>
      <c r="D272" s="164"/>
      <c r="E272" s="8">
        <v>26</v>
      </c>
      <c r="F272" s="9">
        <v>266</v>
      </c>
      <c r="G272" s="9">
        <v>199</v>
      </c>
      <c r="H272" s="10">
        <v>0.74812030075187974</v>
      </c>
      <c r="I272" s="164"/>
      <c r="J272" s="8">
        <v>26</v>
      </c>
      <c r="K272" s="43">
        <v>282</v>
      </c>
      <c r="L272" s="43">
        <v>206</v>
      </c>
      <c r="M272" s="44">
        <v>0.73049645390070927</v>
      </c>
      <c r="N272" s="176"/>
      <c r="O272" s="9">
        <v>25</v>
      </c>
      <c r="P272" s="114">
        <v>257</v>
      </c>
      <c r="Q272" s="114">
        <v>200</v>
      </c>
      <c r="R272" s="119">
        <f t="shared" si="17"/>
        <v>0.77821011673151752</v>
      </c>
      <c r="S272" s="176"/>
      <c r="T272" s="9">
        <v>26</v>
      </c>
      <c r="U272" s="114">
        <v>244</v>
      </c>
      <c r="V272" s="114">
        <v>206</v>
      </c>
      <c r="W272" s="119">
        <f t="shared" si="16"/>
        <v>0.84426229508196726</v>
      </c>
      <c r="Z272" s="7">
        <v>44465</v>
      </c>
      <c r="AA272" s="164"/>
      <c r="AB272" s="8">
        <v>26</v>
      </c>
      <c r="AC272" s="10">
        <v>0.82025164769322945</v>
      </c>
      <c r="AD272" s="10">
        <v>0.78</v>
      </c>
      <c r="AE272" s="10">
        <v>0.74812030075187974</v>
      </c>
      <c r="AF272" s="164"/>
      <c r="AG272" s="8">
        <v>26</v>
      </c>
      <c r="AH272" s="11">
        <v>0.81065830721003129</v>
      </c>
      <c r="AI272" s="11">
        <v>0.76595744680851063</v>
      </c>
      <c r="AJ272" s="11">
        <v>0.73049645390070927</v>
      </c>
      <c r="AK272" s="176"/>
      <c r="AL272" s="9">
        <v>25</v>
      </c>
      <c r="AM272" s="140">
        <v>0.83828382838283833</v>
      </c>
      <c r="AN272" s="140">
        <v>0.78823529411764703</v>
      </c>
      <c r="AO272" s="140">
        <v>0.77821011673151752</v>
      </c>
      <c r="AP272" s="176"/>
      <c r="AQ272" s="139">
        <v>26</v>
      </c>
      <c r="AR272" s="122">
        <v>0.84578478409869773</v>
      </c>
      <c r="AS272" s="122">
        <v>0.82978723404255317</v>
      </c>
      <c r="AT272" s="122">
        <v>0.84426229508196726</v>
      </c>
    </row>
    <row r="273" spans="3:46" x14ac:dyDescent="0.25">
      <c r="C273" s="7">
        <v>44466</v>
      </c>
      <c r="D273" s="164"/>
      <c r="E273" s="8">
        <v>27</v>
      </c>
      <c r="F273" s="9">
        <v>266</v>
      </c>
      <c r="G273" s="9">
        <v>191</v>
      </c>
      <c r="H273" s="10">
        <v>0.71804511278195493</v>
      </c>
      <c r="I273" s="164"/>
      <c r="J273" s="8">
        <v>27</v>
      </c>
      <c r="K273" s="43">
        <v>282</v>
      </c>
      <c r="L273" s="43">
        <v>206</v>
      </c>
      <c r="M273" s="44">
        <v>0.73049645390070927</v>
      </c>
      <c r="N273" s="176"/>
      <c r="O273" s="9">
        <v>26</v>
      </c>
      <c r="P273" s="114">
        <v>257</v>
      </c>
      <c r="Q273" s="114">
        <v>201</v>
      </c>
      <c r="R273" s="119">
        <f t="shared" si="17"/>
        <v>0.78210116731517509</v>
      </c>
      <c r="S273" s="176"/>
      <c r="T273" s="9">
        <v>27</v>
      </c>
      <c r="U273" s="114">
        <v>244</v>
      </c>
      <c r="V273" s="114">
        <v>199</v>
      </c>
      <c r="W273" s="119">
        <f t="shared" si="16"/>
        <v>0.81557377049180324</v>
      </c>
      <c r="Z273" s="7">
        <v>44466</v>
      </c>
      <c r="AA273" s="164"/>
      <c r="AB273" s="8">
        <v>27</v>
      </c>
      <c r="AC273" s="10">
        <v>0.83103654883163569</v>
      </c>
      <c r="AD273" s="10">
        <v>0.78</v>
      </c>
      <c r="AE273" s="10">
        <v>0.76691729323308266</v>
      </c>
      <c r="AF273" s="164"/>
      <c r="AG273" s="8">
        <v>27</v>
      </c>
      <c r="AH273" s="11">
        <v>0.79059561128526645</v>
      </c>
      <c r="AI273" s="11">
        <v>0.65957446808510634</v>
      </c>
      <c r="AJ273" s="11">
        <v>0.73049645390070927</v>
      </c>
      <c r="AK273" s="176"/>
      <c r="AL273" s="139">
        <v>26</v>
      </c>
      <c r="AM273" s="122">
        <v>0.84686468646864688</v>
      </c>
      <c r="AN273" s="122">
        <v>0.6470588235294118</v>
      </c>
      <c r="AO273" s="122">
        <v>0.78210116731517509</v>
      </c>
      <c r="AP273" s="176"/>
      <c r="AQ273" s="139">
        <v>27</v>
      </c>
      <c r="AR273" s="122">
        <v>0.81955922865013775</v>
      </c>
      <c r="AS273" s="122">
        <v>0.76595744680851063</v>
      </c>
      <c r="AT273" s="122">
        <v>0.81557377049180324</v>
      </c>
    </row>
    <row r="274" spans="3:46" x14ac:dyDescent="0.25">
      <c r="C274" s="7">
        <v>44467</v>
      </c>
      <c r="D274" s="164"/>
      <c r="E274" s="8">
        <v>28</v>
      </c>
      <c r="F274" s="9">
        <v>266</v>
      </c>
      <c r="G274" s="9">
        <v>191</v>
      </c>
      <c r="H274" s="10">
        <v>0.71804511278195493</v>
      </c>
      <c r="I274" s="164"/>
      <c r="J274" s="8">
        <v>28</v>
      </c>
      <c r="K274" s="43">
        <v>282</v>
      </c>
      <c r="L274" s="43">
        <v>210</v>
      </c>
      <c r="M274" s="44">
        <v>0.74468085106382975</v>
      </c>
      <c r="N274" s="176"/>
      <c r="O274" s="9">
        <v>27</v>
      </c>
      <c r="P274" s="114">
        <v>257</v>
      </c>
      <c r="Q274" s="114">
        <v>200</v>
      </c>
      <c r="R274" s="119">
        <f t="shared" si="17"/>
        <v>0.77821011673151752</v>
      </c>
      <c r="S274" s="176"/>
      <c r="T274" s="9">
        <v>28</v>
      </c>
      <c r="U274" s="114"/>
      <c r="V274" s="114"/>
      <c r="W274" s="119" t="e">
        <f t="shared" si="16"/>
        <v>#DIV/0!</v>
      </c>
      <c r="Z274" s="7">
        <v>44467</v>
      </c>
      <c r="AA274" s="164"/>
      <c r="AB274" s="8">
        <v>28</v>
      </c>
      <c r="AC274" s="10">
        <v>0.84</v>
      </c>
      <c r="AD274" s="10">
        <v>0.67</v>
      </c>
      <c r="AE274" s="10">
        <v>0.72</v>
      </c>
      <c r="AF274" s="164"/>
      <c r="AG274" s="8">
        <v>28</v>
      </c>
      <c r="AH274" s="11">
        <v>0.83072100313479624</v>
      </c>
      <c r="AI274" s="11">
        <v>0.75531914893617025</v>
      </c>
      <c r="AJ274" s="11">
        <v>0.74468085106382975</v>
      </c>
      <c r="AK274" s="176"/>
      <c r="AL274" s="139">
        <v>27</v>
      </c>
      <c r="AM274" s="122">
        <v>0.8303630363036304</v>
      </c>
      <c r="AN274" s="122">
        <v>0.75294117647058822</v>
      </c>
      <c r="AO274" s="122">
        <v>0.77821011673151752</v>
      </c>
      <c r="AP274" s="176"/>
      <c r="AQ274" s="139">
        <v>28</v>
      </c>
      <c r="AR274" s="122"/>
      <c r="AS274" s="122"/>
      <c r="AT274" s="122"/>
    </row>
    <row r="275" spans="3:46" x14ac:dyDescent="0.25">
      <c r="C275" s="7">
        <v>44468</v>
      </c>
      <c r="D275" s="164"/>
      <c r="E275" s="8">
        <v>29</v>
      </c>
      <c r="F275" s="9">
        <v>266</v>
      </c>
      <c r="G275" s="9">
        <v>204</v>
      </c>
      <c r="H275" s="10">
        <v>0.76691729323308266</v>
      </c>
      <c r="I275" s="164"/>
      <c r="J275" s="8">
        <v>29</v>
      </c>
      <c r="K275" s="43">
        <v>282</v>
      </c>
      <c r="L275" s="43">
        <v>206</v>
      </c>
      <c r="M275" s="44">
        <v>0.73049645390070927</v>
      </c>
      <c r="N275" s="176"/>
      <c r="O275" s="9">
        <v>28</v>
      </c>
      <c r="P275" s="114">
        <v>257</v>
      </c>
      <c r="Q275" s="114">
        <v>188</v>
      </c>
      <c r="R275" s="119">
        <f t="shared" si="17"/>
        <v>0.73151750972762641</v>
      </c>
      <c r="S275" s="176"/>
      <c r="T275" s="9">
        <v>29</v>
      </c>
      <c r="U275" s="114"/>
      <c r="V275" s="114"/>
      <c r="W275" s="119" t="e">
        <f t="shared" si="16"/>
        <v>#DIV/0!</v>
      </c>
      <c r="Z275" s="7">
        <v>44468</v>
      </c>
      <c r="AA275" s="164"/>
      <c r="AB275" s="8">
        <v>29</v>
      </c>
      <c r="AC275" s="10">
        <v>0.85</v>
      </c>
      <c r="AD275" s="10">
        <v>0.77</v>
      </c>
      <c r="AE275" s="10">
        <v>0.77</v>
      </c>
      <c r="AF275" s="164"/>
      <c r="AG275" s="8">
        <v>29</v>
      </c>
      <c r="AH275" s="11">
        <v>0.81003134796238241</v>
      </c>
      <c r="AI275" s="11">
        <v>0.72340425531914898</v>
      </c>
      <c r="AJ275" s="11">
        <v>0.73049645390070927</v>
      </c>
      <c r="AK275" s="176"/>
      <c r="AL275" s="139">
        <v>28</v>
      </c>
      <c r="AM275" s="122">
        <v>0.78283828382838283</v>
      </c>
      <c r="AN275" s="122">
        <v>0.68235294117647061</v>
      </c>
      <c r="AO275" s="122">
        <v>0.73151750972762641</v>
      </c>
      <c r="AP275" s="176"/>
      <c r="AQ275" s="139">
        <v>29</v>
      </c>
      <c r="AR275" s="122"/>
      <c r="AS275" s="122"/>
      <c r="AT275" s="122"/>
    </row>
    <row r="276" spans="3:46" x14ac:dyDescent="0.25">
      <c r="C276" s="7">
        <v>44469</v>
      </c>
      <c r="D276" s="164"/>
      <c r="E276" s="8">
        <v>30</v>
      </c>
      <c r="F276" s="9">
        <v>266</v>
      </c>
      <c r="G276" s="9">
        <v>206</v>
      </c>
      <c r="H276" s="10">
        <v>0.77443609022556392</v>
      </c>
      <c r="I276" s="164"/>
      <c r="J276" s="8">
        <v>30</v>
      </c>
      <c r="K276" s="43">
        <v>282</v>
      </c>
      <c r="L276" s="43">
        <v>206</v>
      </c>
      <c r="M276" s="44">
        <v>0.73049645390070927</v>
      </c>
      <c r="N276" s="176"/>
      <c r="O276" s="9">
        <v>29</v>
      </c>
      <c r="P276" s="114">
        <v>257</v>
      </c>
      <c r="Q276" s="114">
        <v>201</v>
      </c>
      <c r="R276" s="119">
        <f t="shared" si="17"/>
        <v>0.78210116731517509</v>
      </c>
      <c r="S276" s="177"/>
      <c r="T276" s="9">
        <v>30</v>
      </c>
      <c r="U276" s="114"/>
      <c r="V276" s="114"/>
      <c r="W276" s="119" t="e">
        <f t="shared" si="16"/>
        <v>#DIV/0!</v>
      </c>
      <c r="Z276" s="7">
        <v>44469</v>
      </c>
      <c r="AA276" s="164"/>
      <c r="AB276" s="8">
        <v>30</v>
      </c>
      <c r="AC276" s="10">
        <v>0.85</v>
      </c>
      <c r="AD276" s="10">
        <v>0.78</v>
      </c>
      <c r="AE276" s="10">
        <v>0.77</v>
      </c>
      <c r="AF276" s="164"/>
      <c r="AG276" s="8">
        <v>30</v>
      </c>
      <c r="AH276" s="11">
        <v>0.81818181818181823</v>
      </c>
      <c r="AI276" s="11">
        <v>0.73404255319148937</v>
      </c>
      <c r="AJ276" s="11">
        <v>0.73049645390070927</v>
      </c>
      <c r="AK276" s="176"/>
      <c r="AL276" s="139">
        <v>29</v>
      </c>
      <c r="AM276" s="122">
        <v>0.78877887788778878</v>
      </c>
      <c r="AN276" s="122">
        <v>0.78823529411764703</v>
      </c>
      <c r="AO276" s="122">
        <v>0.78210116731517509</v>
      </c>
      <c r="AP276" s="177"/>
      <c r="AQ276" s="139">
        <v>30</v>
      </c>
      <c r="AR276" s="122"/>
      <c r="AS276" s="122"/>
      <c r="AT276" s="122"/>
    </row>
    <row r="277" spans="3:46" ht="21.4" customHeight="1" x14ac:dyDescent="0.25">
      <c r="C277" s="7">
        <v>44470</v>
      </c>
      <c r="D277" s="183" t="s">
        <v>38</v>
      </c>
      <c r="E277" s="8">
        <v>1</v>
      </c>
      <c r="F277" s="9">
        <v>266</v>
      </c>
      <c r="G277" s="9">
        <v>203</v>
      </c>
      <c r="H277" s="10">
        <v>0.76315789473684215</v>
      </c>
      <c r="I277" s="183" t="s">
        <v>38</v>
      </c>
      <c r="J277" s="8">
        <v>1</v>
      </c>
      <c r="K277" s="43">
        <v>282</v>
      </c>
      <c r="L277" s="43">
        <v>209</v>
      </c>
      <c r="M277" s="44">
        <v>0.74113475177304966</v>
      </c>
      <c r="N277" s="177"/>
      <c r="O277" s="9">
        <v>30</v>
      </c>
      <c r="P277" s="114">
        <v>257</v>
      </c>
      <c r="Q277" s="114">
        <v>199</v>
      </c>
      <c r="R277" s="119">
        <f t="shared" si="17"/>
        <v>0.77431906614785995</v>
      </c>
      <c r="S277" s="191" t="s">
        <v>38</v>
      </c>
      <c r="T277" s="9">
        <v>1</v>
      </c>
      <c r="U277" s="133"/>
      <c r="V277" s="133"/>
      <c r="W277" s="119" t="e">
        <f t="shared" si="16"/>
        <v>#DIV/0!</v>
      </c>
      <c r="Z277" s="7">
        <v>44470</v>
      </c>
      <c r="AA277" s="183" t="s">
        <v>38</v>
      </c>
      <c r="AB277" s="8">
        <v>1</v>
      </c>
      <c r="AC277" s="10">
        <v>0.83</v>
      </c>
      <c r="AD277" s="10">
        <v>0.79</v>
      </c>
      <c r="AE277" s="10">
        <v>0.76</v>
      </c>
      <c r="AF277" s="183" t="s">
        <v>38</v>
      </c>
      <c r="AG277" s="8">
        <v>1</v>
      </c>
      <c r="AH277" s="11">
        <v>0.81818181818181823</v>
      </c>
      <c r="AI277" s="11">
        <v>0.76595744680851063</v>
      </c>
      <c r="AJ277" s="11">
        <v>0.74113475177304966</v>
      </c>
      <c r="AK277" s="177"/>
      <c r="AL277" s="139">
        <v>30</v>
      </c>
      <c r="AM277" s="122">
        <v>0.78481848184818481</v>
      </c>
      <c r="AN277" s="122">
        <v>0.70588235294117652</v>
      </c>
      <c r="AO277" s="122">
        <v>0.77431906614785995</v>
      </c>
      <c r="AP277" s="191" t="s">
        <v>38</v>
      </c>
      <c r="AQ277" s="9">
        <v>1</v>
      </c>
      <c r="AR277" s="122"/>
      <c r="AS277" s="122"/>
      <c r="AT277" s="122"/>
    </row>
    <row r="278" spans="3:46" ht="14.25" customHeight="1" x14ac:dyDescent="0.25">
      <c r="C278" s="7">
        <v>44471</v>
      </c>
      <c r="D278" s="184"/>
      <c r="E278" s="8">
        <v>2</v>
      </c>
      <c r="F278" s="9">
        <v>266</v>
      </c>
      <c r="G278" s="9">
        <v>204</v>
      </c>
      <c r="H278" s="10">
        <v>0.76691729323308266</v>
      </c>
      <c r="I278" s="184"/>
      <c r="J278" s="8">
        <v>2</v>
      </c>
      <c r="K278" s="43">
        <v>282</v>
      </c>
      <c r="L278" s="43">
        <v>219</v>
      </c>
      <c r="M278" s="44">
        <v>0.77659574468085102</v>
      </c>
      <c r="N278" s="163" t="s">
        <v>38</v>
      </c>
      <c r="O278" s="9">
        <v>1</v>
      </c>
      <c r="P278" s="133">
        <v>257</v>
      </c>
      <c r="Q278" s="133">
        <v>194</v>
      </c>
      <c r="R278" s="119">
        <f t="shared" si="17"/>
        <v>0.75486381322957197</v>
      </c>
      <c r="S278" s="192"/>
      <c r="T278" s="9">
        <v>2</v>
      </c>
      <c r="U278" s="133"/>
      <c r="V278" s="133"/>
      <c r="W278" s="119" t="e">
        <f t="shared" si="16"/>
        <v>#DIV/0!</v>
      </c>
      <c r="Z278" s="7">
        <v>44471</v>
      </c>
      <c r="AA278" s="184"/>
      <c r="AB278" s="8">
        <v>2</v>
      </c>
      <c r="AC278" s="10">
        <v>0.82684242061114444</v>
      </c>
      <c r="AD278" s="10">
        <v>0.77</v>
      </c>
      <c r="AE278" s="10">
        <v>0.76691729323308266</v>
      </c>
      <c r="AF278" s="184"/>
      <c r="AG278" s="8">
        <v>2</v>
      </c>
      <c r="AH278" s="11">
        <v>0.82006269592476488</v>
      </c>
      <c r="AI278" s="11">
        <v>0.93617021276595747</v>
      </c>
      <c r="AJ278" s="11">
        <v>0.77659574468085102</v>
      </c>
      <c r="AK278" s="163" t="s">
        <v>38</v>
      </c>
      <c r="AL278" s="9">
        <v>1</v>
      </c>
      <c r="AM278" s="122">
        <v>0.8085808580858086</v>
      </c>
      <c r="AN278" s="122">
        <v>0.78823529411764703</v>
      </c>
      <c r="AO278" s="122">
        <v>0.75486381322957197</v>
      </c>
      <c r="AP278" s="192"/>
      <c r="AQ278" s="9">
        <v>2</v>
      </c>
      <c r="AR278" s="122"/>
      <c r="AS278" s="122"/>
      <c r="AT278" s="122"/>
    </row>
    <row r="279" spans="3:46" x14ac:dyDescent="0.25">
      <c r="C279" s="7">
        <v>44472</v>
      </c>
      <c r="D279" s="184"/>
      <c r="E279" s="8">
        <v>3</v>
      </c>
      <c r="F279" s="9">
        <v>266</v>
      </c>
      <c r="G279" s="9">
        <v>203</v>
      </c>
      <c r="H279" s="10">
        <v>0.76315789473684215</v>
      </c>
      <c r="I279" s="184"/>
      <c r="J279" s="8">
        <v>3</v>
      </c>
      <c r="K279" s="43">
        <v>282</v>
      </c>
      <c r="L279" s="43">
        <v>207</v>
      </c>
      <c r="M279" s="44">
        <v>0.73404255319148937</v>
      </c>
      <c r="N279" s="163"/>
      <c r="O279" s="9">
        <v>2</v>
      </c>
      <c r="P279" s="133">
        <v>257</v>
      </c>
      <c r="Q279" s="133">
        <v>202</v>
      </c>
      <c r="R279" s="119">
        <f t="shared" si="17"/>
        <v>0.78599221789883267</v>
      </c>
      <c r="S279" s="192"/>
      <c r="T279" s="9">
        <v>3</v>
      </c>
      <c r="U279" s="133"/>
      <c r="V279" s="133"/>
      <c r="W279" s="119" t="e">
        <f t="shared" si="16"/>
        <v>#DIV/0!</v>
      </c>
      <c r="Z279" s="7">
        <v>44472</v>
      </c>
      <c r="AA279" s="184"/>
      <c r="AB279" s="8">
        <v>3</v>
      </c>
      <c r="AC279" s="10">
        <v>0.83</v>
      </c>
      <c r="AD279" s="10">
        <v>0.81</v>
      </c>
      <c r="AE279" s="10">
        <v>0.76</v>
      </c>
      <c r="AF279" s="184"/>
      <c r="AG279" s="8">
        <v>3</v>
      </c>
      <c r="AH279" s="11">
        <v>0.79811912225705328</v>
      </c>
      <c r="AI279" s="11">
        <v>0.78723404255319152</v>
      </c>
      <c r="AJ279" s="11">
        <v>0.73404255319148937</v>
      </c>
      <c r="AK279" s="163"/>
      <c r="AL279" s="9">
        <v>2</v>
      </c>
      <c r="AM279" s="122">
        <v>0.80594059405940599</v>
      </c>
      <c r="AN279" s="122">
        <v>0.75294117647058822</v>
      </c>
      <c r="AO279" s="122">
        <v>0.78599221789883267</v>
      </c>
      <c r="AP279" s="192"/>
      <c r="AQ279" s="9">
        <v>3</v>
      </c>
      <c r="AR279" s="122"/>
      <c r="AS279" s="122"/>
      <c r="AT279" s="122"/>
    </row>
    <row r="280" spans="3:46" x14ac:dyDescent="0.25">
      <c r="C280" s="7">
        <v>44473</v>
      </c>
      <c r="D280" s="184"/>
      <c r="E280" s="8">
        <v>4</v>
      </c>
      <c r="F280" s="9">
        <v>266</v>
      </c>
      <c r="G280" s="9">
        <v>192</v>
      </c>
      <c r="H280" s="10">
        <v>0.72180451127819545</v>
      </c>
      <c r="I280" s="184"/>
      <c r="J280" s="8">
        <v>4</v>
      </c>
      <c r="K280" s="43">
        <v>282</v>
      </c>
      <c r="L280" s="43">
        <v>206</v>
      </c>
      <c r="M280" s="44">
        <v>0.73049645390070927</v>
      </c>
      <c r="N280" s="163"/>
      <c r="O280" s="9">
        <v>3</v>
      </c>
      <c r="P280" s="133">
        <v>257</v>
      </c>
      <c r="Q280" s="133">
        <v>195</v>
      </c>
      <c r="R280" s="119">
        <f t="shared" si="17"/>
        <v>0.75875486381322954</v>
      </c>
      <c r="S280" s="192"/>
      <c r="T280" s="9">
        <v>4</v>
      </c>
      <c r="U280" s="133"/>
      <c r="V280" s="133"/>
      <c r="W280" s="119" t="e">
        <f t="shared" si="16"/>
        <v>#DIV/0!</v>
      </c>
      <c r="Z280" s="7">
        <v>44473</v>
      </c>
      <c r="AA280" s="184"/>
      <c r="AB280" s="8">
        <v>4</v>
      </c>
      <c r="AC280" s="10">
        <v>0.82</v>
      </c>
      <c r="AD280" s="10">
        <v>0.77</v>
      </c>
      <c r="AE280" s="10">
        <v>0.72</v>
      </c>
      <c r="AF280" s="184"/>
      <c r="AG280" s="8">
        <v>4</v>
      </c>
      <c r="AH280" s="11">
        <v>0.83573667711598743</v>
      </c>
      <c r="AI280" s="11">
        <v>0.80851063829787229</v>
      </c>
      <c r="AJ280" s="11">
        <v>0.73049645390070927</v>
      </c>
      <c r="AK280" s="163"/>
      <c r="AL280" s="9">
        <v>3</v>
      </c>
      <c r="AM280" s="122">
        <v>0.79537953795379535</v>
      </c>
      <c r="AN280" s="122">
        <v>0.81176470588235294</v>
      </c>
      <c r="AO280" s="122">
        <v>0.75875486381322954</v>
      </c>
      <c r="AP280" s="192"/>
      <c r="AQ280" s="9">
        <v>4</v>
      </c>
      <c r="AR280" s="122"/>
      <c r="AS280" s="122"/>
      <c r="AT280" s="122"/>
    </row>
    <row r="281" spans="3:46" x14ac:dyDescent="0.25">
      <c r="C281" s="7">
        <v>44474</v>
      </c>
      <c r="D281" s="184"/>
      <c r="E281" s="8">
        <v>5</v>
      </c>
      <c r="F281" s="9">
        <v>266</v>
      </c>
      <c r="G281" s="9">
        <v>202</v>
      </c>
      <c r="H281" s="10">
        <v>0.75939849624060152</v>
      </c>
      <c r="I281" s="184"/>
      <c r="J281" s="8">
        <v>5</v>
      </c>
      <c r="K281" s="43">
        <v>282</v>
      </c>
      <c r="L281" s="43">
        <v>208</v>
      </c>
      <c r="M281" s="44">
        <v>0.73758865248226946</v>
      </c>
      <c r="N281" s="163"/>
      <c r="O281" s="9">
        <v>4</v>
      </c>
      <c r="P281" s="133">
        <v>257</v>
      </c>
      <c r="Q281" s="133">
        <v>210</v>
      </c>
      <c r="R281" s="119">
        <f t="shared" si="17"/>
        <v>0.81712062256809337</v>
      </c>
      <c r="S281" s="192"/>
      <c r="T281" s="9">
        <v>5</v>
      </c>
      <c r="U281" s="133"/>
      <c r="V281" s="133"/>
      <c r="W281" s="119" t="e">
        <f t="shared" si="16"/>
        <v>#DIV/0!</v>
      </c>
      <c r="Z281" s="7">
        <v>44474</v>
      </c>
      <c r="AA281" s="184"/>
      <c r="AB281" s="8">
        <v>5</v>
      </c>
      <c r="AC281" s="10">
        <v>0.83127572016460904</v>
      </c>
      <c r="AD281" s="10">
        <v>0.8</v>
      </c>
      <c r="AE281" s="10">
        <v>0.75939849624060152</v>
      </c>
      <c r="AF281" s="184"/>
      <c r="AG281" s="8">
        <v>5</v>
      </c>
      <c r="AH281" s="11">
        <v>0.81</v>
      </c>
      <c r="AI281" s="11">
        <v>0.75531914893617025</v>
      </c>
      <c r="AJ281" s="11">
        <v>0.73758865248226946</v>
      </c>
      <c r="AK281" s="163"/>
      <c r="AL281" s="9">
        <v>4</v>
      </c>
      <c r="AM281" s="122">
        <v>0.79009900990099013</v>
      </c>
      <c r="AN281" s="122">
        <v>0.6588235294117647</v>
      </c>
      <c r="AO281" s="122">
        <v>0.81712062256809337</v>
      </c>
      <c r="AP281" s="192"/>
      <c r="AQ281" s="9">
        <v>5</v>
      </c>
      <c r="AR281" s="122"/>
      <c r="AS281" s="122"/>
      <c r="AT281" s="122"/>
    </row>
    <row r="282" spans="3:46" x14ac:dyDescent="0.25">
      <c r="C282" s="7">
        <v>44475</v>
      </c>
      <c r="D282" s="184"/>
      <c r="E282" s="8">
        <v>6</v>
      </c>
      <c r="F282" s="9">
        <v>266</v>
      </c>
      <c r="G282" s="9">
        <v>208</v>
      </c>
      <c r="H282" s="10">
        <v>0.78195488721804507</v>
      </c>
      <c r="I282" s="184"/>
      <c r="J282" s="8">
        <v>6</v>
      </c>
      <c r="K282" s="43">
        <v>282</v>
      </c>
      <c r="L282" s="43">
        <v>197</v>
      </c>
      <c r="M282" s="44">
        <v>0.6985815602836879</v>
      </c>
      <c r="N282" s="163"/>
      <c r="O282" s="9">
        <v>5</v>
      </c>
      <c r="P282" s="133">
        <v>257</v>
      </c>
      <c r="Q282" s="133">
        <v>194</v>
      </c>
      <c r="R282" s="119">
        <f t="shared" si="17"/>
        <v>0.75486381322957197</v>
      </c>
      <c r="S282" s="192"/>
      <c r="T282" s="9">
        <v>6</v>
      </c>
      <c r="U282" s="133"/>
      <c r="V282" s="133"/>
      <c r="W282" s="119" t="e">
        <f t="shared" si="16"/>
        <v>#DIV/0!</v>
      </c>
      <c r="Z282" s="7">
        <v>44475</v>
      </c>
      <c r="AA282" s="184"/>
      <c r="AB282" s="8">
        <v>6</v>
      </c>
      <c r="AC282" s="10">
        <v>0.84420928865373313</v>
      </c>
      <c r="AD282" s="10">
        <v>0.79</v>
      </c>
      <c r="AE282" s="10">
        <v>0.78195488721804507</v>
      </c>
      <c r="AF282" s="184"/>
      <c r="AG282" s="8">
        <v>6</v>
      </c>
      <c r="AH282" s="11">
        <v>0.83887147335423196</v>
      </c>
      <c r="AI282" s="11">
        <v>0.81914893617021278</v>
      </c>
      <c r="AJ282" s="11">
        <v>0.6985815602836879</v>
      </c>
      <c r="AK282" s="163"/>
      <c r="AL282" s="9">
        <v>5</v>
      </c>
      <c r="AM282" s="122">
        <v>0.77887788778877887</v>
      </c>
      <c r="AN282" s="122">
        <v>0.77647058823529413</v>
      </c>
      <c r="AO282" s="122">
        <v>0.75486381322957197</v>
      </c>
      <c r="AP282" s="192"/>
      <c r="AQ282" s="9">
        <v>6</v>
      </c>
      <c r="AR282" s="122"/>
      <c r="AS282" s="122"/>
      <c r="AT282" s="122"/>
    </row>
    <row r="283" spans="3:46" x14ac:dyDescent="0.25">
      <c r="C283" s="7">
        <v>44476</v>
      </c>
      <c r="D283" s="184"/>
      <c r="E283" s="8">
        <v>7</v>
      </c>
      <c r="F283" s="9">
        <v>266</v>
      </c>
      <c r="G283" s="9">
        <v>210</v>
      </c>
      <c r="H283" s="10">
        <v>0.78947368421052633</v>
      </c>
      <c r="I283" s="184"/>
      <c r="J283" s="8">
        <v>7</v>
      </c>
      <c r="K283" s="43">
        <v>282</v>
      </c>
      <c r="L283" s="43">
        <v>212</v>
      </c>
      <c r="M283" s="44">
        <v>0.75177304964539005</v>
      </c>
      <c r="N283" s="163"/>
      <c r="O283" s="9">
        <v>6</v>
      </c>
      <c r="P283" s="133">
        <v>257</v>
      </c>
      <c r="Q283" s="133">
        <v>194</v>
      </c>
      <c r="R283" s="119">
        <f t="shared" si="17"/>
        <v>0.75486381322957197</v>
      </c>
      <c r="S283" s="192"/>
      <c r="T283" s="9">
        <v>7</v>
      </c>
      <c r="U283" s="133"/>
      <c r="V283" s="133"/>
      <c r="W283" s="119" t="e">
        <f t="shared" si="16"/>
        <v>#DIV/0!</v>
      </c>
      <c r="Z283" s="7">
        <v>44476</v>
      </c>
      <c r="AA283" s="184"/>
      <c r="AB283" s="8">
        <v>7</v>
      </c>
      <c r="AC283" s="10">
        <v>0.83774250440917108</v>
      </c>
      <c r="AD283" s="10">
        <v>0.83</v>
      </c>
      <c r="AE283" s="10">
        <v>0.78947368421052633</v>
      </c>
      <c r="AF283" s="184"/>
      <c r="AG283" s="8">
        <v>7</v>
      </c>
      <c r="AH283" s="11">
        <v>0.79122257053291534</v>
      </c>
      <c r="AI283" s="11">
        <v>0.74468085106382975</v>
      </c>
      <c r="AJ283" s="11">
        <v>0.75177304964539005</v>
      </c>
      <c r="AK283" s="163"/>
      <c r="AL283" s="9">
        <v>6</v>
      </c>
      <c r="AM283" s="122">
        <v>0.77755775577557751</v>
      </c>
      <c r="AN283" s="122">
        <v>0.74117647058823533</v>
      </c>
      <c r="AO283" s="122">
        <v>0.75486381322957197</v>
      </c>
      <c r="AP283" s="192"/>
      <c r="AQ283" s="9">
        <v>7</v>
      </c>
      <c r="AR283" s="122"/>
      <c r="AS283" s="122"/>
      <c r="AT283" s="122"/>
    </row>
    <row r="284" spans="3:46" x14ac:dyDescent="0.25">
      <c r="C284" s="7">
        <v>44477</v>
      </c>
      <c r="D284" s="184"/>
      <c r="E284" s="8">
        <v>8</v>
      </c>
      <c r="F284" s="9">
        <v>266</v>
      </c>
      <c r="G284" s="9">
        <v>202</v>
      </c>
      <c r="H284" s="10">
        <v>0.75939849624060152</v>
      </c>
      <c r="I284" s="184"/>
      <c r="J284" s="8">
        <v>8</v>
      </c>
      <c r="K284" s="43">
        <v>282</v>
      </c>
      <c r="L284" s="43">
        <v>210</v>
      </c>
      <c r="M284" s="44">
        <v>0.74468085106382975</v>
      </c>
      <c r="N284" s="163"/>
      <c r="O284" s="9">
        <v>7</v>
      </c>
      <c r="P284" s="133">
        <v>257</v>
      </c>
      <c r="Q284" s="133">
        <v>215</v>
      </c>
      <c r="R284" s="119">
        <f t="shared" si="17"/>
        <v>0.83657587548638135</v>
      </c>
      <c r="S284" s="192"/>
      <c r="T284" s="9">
        <v>8</v>
      </c>
      <c r="U284" s="133"/>
      <c r="V284" s="133"/>
      <c r="W284" s="119" t="e">
        <f t="shared" si="16"/>
        <v>#DIV/0!</v>
      </c>
      <c r="Z284" s="7">
        <v>44477</v>
      </c>
      <c r="AA284" s="184"/>
      <c r="AB284" s="8">
        <v>8</v>
      </c>
      <c r="AC284" s="10">
        <v>0.8306878306878307</v>
      </c>
      <c r="AD284" s="10">
        <v>0.77</v>
      </c>
      <c r="AE284" s="10">
        <v>0.76</v>
      </c>
      <c r="AF284" s="184"/>
      <c r="AG284" s="8">
        <v>8</v>
      </c>
      <c r="AH284" s="11">
        <v>0.77366771159874603</v>
      </c>
      <c r="AI284" s="11">
        <v>0.76595744680851063</v>
      </c>
      <c r="AJ284" s="11">
        <v>0.74468085106382975</v>
      </c>
      <c r="AK284" s="163"/>
      <c r="AL284" s="9">
        <v>7</v>
      </c>
      <c r="AM284" s="122">
        <v>0.78679867986798679</v>
      </c>
      <c r="AN284" s="122">
        <v>0.74117647058823533</v>
      </c>
      <c r="AO284" s="122">
        <v>0.83657587548638135</v>
      </c>
      <c r="AP284" s="192"/>
      <c r="AQ284" s="9">
        <v>8</v>
      </c>
      <c r="AR284" s="122"/>
      <c r="AS284" s="122"/>
      <c r="AT284" s="122"/>
    </row>
    <row r="285" spans="3:46" x14ac:dyDescent="0.25">
      <c r="C285" s="7">
        <v>44478</v>
      </c>
      <c r="D285" s="184"/>
      <c r="E285" s="8">
        <v>9</v>
      </c>
      <c r="F285" s="9">
        <v>266</v>
      </c>
      <c r="G285" s="9">
        <v>209</v>
      </c>
      <c r="H285" s="10">
        <v>0.7857142857142857</v>
      </c>
      <c r="I285" s="184"/>
      <c r="J285" s="8">
        <v>9</v>
      </c>
      <c r="K285" s="43">
        <v>282</v>
      </c>
      <c r="L285" s="43">
        <v>197</v>
      </c>
      <c r="M285" s="44">
        <v>0.6985815602836879</v>
      </c>
      <c r="N285" s="163"/>
      <c r="O285" s="9">
        <v>8</v>
      </c>
      <c r="P285" s="133">
        <v>257</v>
      </c>
      <c r="Q285" s="133">
        <v>208</v>
      </c>
      <c r="R285" s="119">
        <f t="shared" si="17"/>
        <v>0.80933852140077822</v>
      </c>
      <c r="S285" s="192"/>
      <c r="T285" s="9">
        <v>9</v>
      </c>
      <c r="U285" s="133"/>
      <c r="V285" s="133"/>
      <c r="W285" s="119" t="e">
        <f t="shared" si="16"/>
        <v>#DIV/0!</v>
      </c>
      <c r="Z285" s="7">
        <v>44478</v>
      </c>
      <c r="AA285" s="184"/>
      <c r="AB285" s="8">
        <v>9</v>
      </c>
      <c r="AC285" s="10">
        <v>0.79482657260435041</v>
      </c>
      <c r="AD285" s="10">
        <v>0.8</v>
      </c>
      <c r="AE285" s="10">
        <v>0.7857142857142857</v>
      </c>
      <c r="AF285" s="184"/>
      <c r="AG285" s="8">
        <v>9</v>
      </c>
      <c r="AH285" s="11">
        <v>0.83887147335423196</v>
      </c>
      <c r="AI285" s="11">
        <v>0.81914893617021278</v>
      </c>
      <c r="AJ285" s="11">
        <v>0.6985815602836879</v>
      </c>
      <c r="AK285" s="163"/>
      <c r="AL285" s="9">
        <v>8</v>
      </c>
      <c r="AM285" s="122">
        <v>0.7894389438943894</v>
      </c>
      <c r="AN285" s="122">
        <v>0.71764705882352942</v>
      </c>
      <c r="AO285" s="122">
        <v>0.80933852140077822</v>
      </c>
      <c r="AP285" s="192"/>
      <c r="AQ285" s="9">
        <v>9</v>
      </c>
      <c r="AR285" s="122"/>
      <c r="AS285" s="122"/>
      <c r="AT285" s="122"/>
    </row>
    <row r="286" spans="3:46" x14ac:dyDescent="0.25">
      <c r="C286" s="7">
        <v>44479</v>
      </c>
      <c r="D286" s="184"/>
      <c r="E286" s="8">
        <v>10</v>
      </c>
      <c r="F286" s="9">
        <v>266</v>
      </c>
      <c r="G286" s="9">
        <v>209</v>
      </c>
      <c r="H286" s="10">
        <v>0.7857142857142857</v>
      </c>
      <c r="I286" s="184"/>
      <c r="J286" s="8">
        <v>10</v>
      </c>
      <c r="K286" s="43">
        <v>282</v>
      </c>
      <c r="L286" s="43">
        <v>214</v>
      </c>
      <c r="M286" s="44">
        <v>0.75886524822695034</v>
      </c>
      <c r="N286" s="163"/>
      <c r="O286" s="9">
        <v>9</v>
      </c>
      <c r="P286" s="133">
        <v>257</v>
      </c>
      <c r="Q286" s="133">
        <v>204</v>
      </c>
      <c r="R286" s="119">
        <f t="shared" si="17"/>
        <v>0.79377431906614782</v>
      </c>
      <c r="S286" s="192"/>
      <c r="T286" s="9">
        <v>10</v>
      </c>
      <c r="U286" s="133"/>
      <c r="V286" s="133"/>
      <c r="W286" s="119" t="e">
        <f t="shared" si="16"/>
        <v>#DIV/0!</v>
      </c>
      <c r="Z286" s="7">
        <v>44479</v>
      </c>
      <c r="AA286" s="184"/>
      <c r="AB286" s="8">
        <v>10</v>
      </c>
      <c r="AC286" s="10">
        <v>0.80482069370958265</v>
      </c>
      <c r="AD286" s="10">
        <v>0.76</v>
      </c>
      <c r="AE286" s="10">
        <v>0.7857142857142857</v>
      </c>
      <c r="AF286" s="184"/>
      <c r="AG286" s="8">
        <v>10</v>
      </c>
      <c r="AH286" s="11">
        <v>0.80376175548589346</v>
      </c>
      <c r="AI286" s="11">
        <v>0.82978723404255317</v>
      </c>
      <c r="AJ286" s="11">
        <v>0.75886524822695034</v>
      </c>
      <c r="AK286" s="163"/>
      <c r="AL286" s="9">
        <v>9</v>
      </c>
      <c r="AM286" s="122">
        <v>0.78811881188118815</v>
      </c>
      <c r="AN286" s="122">
        <v>0.69411764705882351</v>
      </c>
      <c r="AO286" s="122">
        <v>0.79377431906614782</v>
      </c>
      <c r="AP286" s="192"/>
      <c r="AQ286" s="9">
        <v>10</v>
      </c>
      <c r="AR286" s="122"/>
      <c r="AS286" s="122"/>
      <c r="AT286" s="122"/>
    </row>
    <row r="287" spans="3:46" x14ac:dyDescent="0.25">
      <c r="C287" s="7">
        <v>44480</v>
      </c>
      <c r="D287" s="184"/>
      <c r="E287" s="8">
        <v>11</v>
      </c>
      <c r="F287" s="9">
        <v>266</v>
      </c>
      <c r="G287" s="9">
        <v>211</v>
      </c>
      <c r="H287" s="10">
        <v>0.79323308270676696</v>
      </c>
      <c r="I287" s="184"/>
      <c r="J287" s="8">
        <v>11</v>
      </c>
      <c r="K287" s="43">
        <v>282</v>
      </c>
      <c r="L287" s="43">
        <v>223</v>
      </c>
      <c r="M287" s="44">
        <v>0.79078014184397161</v>
      </c>
      <c r="N287" s="163"/>
      <c r="O287" s="9">
        <v>10</v>
      </c>
      <c r="P287" s="133">
        <v>257</v>
      </c>
      <c r="Q287" s="133">
        <v>208</v>
      </c>
      <c r="R287" s="119">
        <f t="shared" si="17"/>
        <v>0.80933852140077822</v>
      </c>
      <c r="S287" s="192"/>
      <c r="T287" s="9">
        <v>11</v>
      </c>
      <c r="U287" s="133"/>
      <c r="V287" s="133"/>
      <c r="W287" s="119" t="e">
        <f t="shared" si="16"/>
        <v>#DIV/0!</v>
      </c>
      <c r="Z287" s="7">
        <v>44480</v>
      </c>
      <c r="AA287" s="184"/>
      <c r="AB287" s="8">
        <v>11</v>
      </c>
      <c r="AC287" s="10">
        <v>0.81</v>
      </c>
      <c r="AD287" s="10">
        <v>0.79</v>
      </c>
      <c r="AE287" s="10">
        <v>0.7857142857142857</v>
      </c>
      <c r="AF287" s="184"/>
      <c r="AG287" s="8">
        <v>11</v>
      </c>
      <c r="AH287" s="11">
        <v>0.78</v>
      </c>
      <c r="AI287" s="11">
        <v>0.76</v>
      </c>
      <c r="AJ287" s="11">
        <v>0.79</v>
      </c>
      <c r="AK287" s="163"/>
      <c r="AL287" s="9">
        <v>10</v>
      </c>
      <c r="AM287" s="122">
        <v>0.77557755775577553</v>
      </c>
      <c r="AN287" s="122">
        <v>0.70588235294117652</v>
      </c>
      <c r="AO287" s="122">
        <v>0.80933852140077822</v>
      </c>
      <c r="AP287" s="192"/>
      <c r="AQ287" s="9">
        <v>11</v>
      </c>
      <c r="AR287" s="122"/>
      <c r="AS287" s="122"/>
      <c r="AT287" s="122"/>
    </row>
    <row r="288" spans="3:46" x14ac:dyDescent="0.25">
      <c r="C288" s="7">
        <v>44481</v>
      </c>
      <c r="D288" s="184"/>
      <c r="E288" s="8">
        <v>12</v>
      </c>
      <c r="F288" s="9">
        <v>266</v>
      </c>
      <c r="G288" s="9">
        <v>205</v>
      </c>
      <c r="H288" s="10">
        <v>0.77067669172932329</v>
      </c>
      <c r="I288" s="184"/>
      <c r="J288" s="8">
        <v>12</v>
      </c>
      <c r="K288" s="43">
        <v>282</v>
      </c>
      <c r="L288" s="43">
        <v>210</v>
      </c>
      <c r="M288" s="44">
        <v>0.74468085106382975</v>
      </c>
      <c r="N288" s="163"/>
      <c r="O288" s="9">
        <v>11</v>
      </c>
      <c r="P288" s="133">
        <v>257</v>
      </c>
      <c r="Q288" s="133">
        <v>204</v>
      </c>
      <c r="R288" s="119">
        <f t="shared" si="17"/>
        <v>0.79377431906614782</v>
      </c>
      <c r="S288" s="192"/>
      <c r="T288" s="9">
        <v>12</v>
      </c>
      <c r="U288" s="133"/>
      <c r="V288" s="133"/>
      <c r="W288" s="119" t="e">
        <f t="shared" si="16"/>
        <v>#DIV/0!</v>
      </c>
      <c r="Z288" s="7">
        <v>44481</v>
      </c>
      <c r="AA288" s="184"/>
      <c r="AB288" s="8">
        <v>12</v>
      </c>
      <c r="AC288" s="10">
        <v>0.82</v>
      </c>
      <c r="AD288" s="10">
        <v>0.78</v>
      </c>
      <c r="AE288" s="10">
        <v>0.77</v>
      </c>
      <c r="AF288" s="184"/>
      <c r="AG288" s="8">
        <v>12</v>
      </c>
      <c r="AH288" s="11">
        <v>0.81880877742946712</v>
      </c>
      <c r="AI288" s="11">
        <v>0.76595744680851063</v>
      </c>
      <c r="AJ288" s="11">
        <v>0.74468085106382975</v>
      </c>
      <c r="AK288" s="163"/>
      <c r="AL288" s="9">
        <v>11</v>
      </c>
      <c r="AM288" s="122">
        <v>0.73795379537953798</v>
      </c>
      <c r="AN288" s="122">
        <v>0.75294117647058822</v>
      </c>
      <c r="AO288" s="122">
        <v>0.79377431906614782</v>
      </c>
      <c r="AP288" s="192"/>
      <c r="AQ288" s="9">
        <v>12</v>
      </c>
      <c r="AR288" s="122"/>
      <c r="AS288" s="122"/>
      <c r="AT288" s="122"/>
    </row>
    <row r="289" spans="3:46" x14ac:dyDescent="0.25">
      <c r="C289" s="7">
        <v>44482</v>
      </c>
      <c r="D289" s="184"/>
      <c r="E289" s="8">
        <v>13</v>
      </c>
      <c r="F289" s="9">
        <v>266</v>
      </c>
      <c r="G289" s="9">
        <v>205</v>
      </c>
      <c r="H289" s="10">
        <v>0.77067669172932329</v>
      </c>
      <c r="I289" s="184"/>
      <c r="J289" s="8">
        <v>13</v>
      </c>
      <c r="K289" s="43">
        <v>282</v>
      </c>
      <c r="L289" s="43">
        <v>214</v>
      </c>
      <c r="M289" s="44">
        <v>0.75886524822695034</v>
      </c>
      <c r="N289" s="163"/>
      <c r="O289" s="9">
        <v>12</v>
      </c>
      <c r="P289" s="133">
        <v>257</v>
      </c>
      <c r="Q289" s="133">
        <v>208</v>
      </c>
      <c r="R289" s="119">
        <f t="shared" si="17"/>
        <v>0.80933852140077822</v>
      </c>
      <c r="S289" s="192"/>
      <c r="T289" s="9">
        <v>13</v>
      </c>
      <c r="U289" s="133"/>
      <c r="V289" s="133"/>
      <c r="W289" s="119" t="e">
        <f t="shared" si="16"/>
        <v>#DIV/0!</v>
      </c>
      <c r="Z289" s="7">
        <v>44482</v>
      </c>
      <c r="AA289" s="184"/>
      <c r="AB289" s="8">
        <v>13</v>
      </c>
      <c r="AC289" s="10">
        <v>0.8</v>
      </c>
      <c r="AD289" s="10">
        <v>0.81</v>
      </c>
      <c r="AE289" s="10">
        <v>0.77</v>
      </c>
      <c r="AF289" s="184"/>
      <c r="AG289" s="8">
        <v>13</v>
      </c>
      <c r="AH289" s="11">
        <v>0.8</v>
      </c>
      <c r="AI289" s="11">
        <v>0.77659574468085102</v>
      </c>
      <c r="AJ289" s="11">
        <v>0.75886524822695034</v>
      </c>
      <c r="AK289" s="163"/>
      <c r="AL289" s="9">
        <v>12</v>
      </c>
      <c r="AM289" s="122">
        <v>0.77623762376237626</v>
      </c>
      <c r="AN289" s="122">
        <v>0.72941176470588232</v>
      </c>
      <c r="AO289" s="122">
        <v>0.80933852140077822</v>
      </c>
      <c r="AP289" s="192"/>
      <c r="AQ289" s="9">
        <v>13</v>
      </c>
      <c r="AR289" s="122"/>
      <c r="AS289" s="122"/>
      <c r="AT289" s="122"/>
    </row>
    <row r="290" spans="3:46" x14ac:dyDescent="0.25">
      <c r="C290" s="7">
        <v>44483</v>
      </c>
      <c r="D290" s="184"/>
      <c r="E290" s="8">
        <v>14</v>
      </c>
      <c r="F290" s="9">
        <v>266</v>
      </c>
      <c r="G290" s="9">
        <v>201</v>
      </c>
      <c r="H290" s="10">
        <v>0.75563909774436089</v>
      </c>
      <c r="I290" s="184"/>
      <c r="J290" s="8">
        <v>14</v>
      </c>
      <c r="K290" s="43">
        <v>282</v>
      </c>
      <c r="L290" s="43">
        <v>209</v>
      </c>
      <c r="M290" s="44">
        <v>0.74113475177304966</v>
      </c>
      <c r="N290" s="163"/>
      <c r="O290" s="9">
        <v>13</v>
      </c>
      <c r="P290" s="133">
        <v>257</v>
      </c>
      <c r="Q290" s="133">
        <v>206</v>
      </c>
      <c r="R290" s="119">
        <f t="shared" si="17"/>
        <v>0.80155642023346307</v>
      </c>
      <c r="S290" s="192"/>
      <c r="T290" s="9">
        <v>14</v>
      </c>
      <c r="U290" s="133"/>
      <c r="V290" s="133"/>
      <c r="W290" s="119" t="e">
        <f t="shared" si="16"/>
        <v>#DIV/0!</v>
      </c>
      <c r="Z290" s="7">
        <v>44483</v>
      </c>
      <c r="AA290" s="184"/>
      <c r="AB290" s="8">
        <v>14</v>
      </c>
      <c r="AC290" s="10">
        <v>0.81</v>
      </c>
      <c r="AD290" s="10">
        <v>0.77</v>
      </c>
      <c r="AE290" s="10">
        <v>0.76</v>
      </c>
      <c r="AF290" s="184"/>
      <c r="AG290" s="8">
        <v>14</v>
      </c>
      <c r="AH290" s="11">
        <v>0.78307210031347962</v>
      </c>
      <c r="AI290" s="11">
        <v>0.74468085106382975</v>
      </c>
      <c r="AJ290" s="11">
        <v>0.74113475177304966</v>
      </c>
      <c r="AK290" s="163"/>
      <c r="AL290" s="9">
        <v>13</v>
      </c>
      <c r="AM290" s="122">
        <v>0.74719471947194716</v>
      </c>
      <c r="AN290" s="122">
        <v>0.6705882352941176</v>
      </c>
      <c r="AO290" s="122">
        <v>0.80155642023346307</v>
      </c>
      <c r="AP290" s="192"/>
      <c r="AQ290" s="9">
        <v>14</v>
      </c>
      <c r="AR290" s="122"/>
      <c r="AS290" s="122"/>
      <c r="AT290" s="122"/>
    </row>
    <row r="291" spans="3:46" x14ac:dyDescent="0.25">
      <c r="C291" s="7">
        <v>44484</v>
      </c>
      <c r="D291" s="184"/>
      <c r="E291" s="8">
        <v>15</v>
      </c>
      <c r="F291" s="9">
        <v>266</v>
      </c>
      <c r="G291" s="9">
        <v>204</v>
      </c>
      <c r="H291" s="10">
        <v>0.76691729323308266</v>
      </c>
      <c r="I291" s="184"/>
      <c r="J291" s="8">
        <v>15</v>
      </c>
      <c r="K291" s="43">
        <v>282</v>
      </c>
      <c r="L291" s="43">
        <v>209</v>
      </c>
      <c r="M291" s="44">
        <v>0.74113475177304966</v>
      </c>
      <c r="N291" s="163"/>
      <c r="O291" s="9">
        <v>14</v>
      </c>
      <c r="P291" s="133">
        <v>257</v>
      </c>
      <c r="Q291" s="133">
        <v>206</v>
      </c>
      <c r="R291" s="119">
        <f t="shared" si="17"/>
        <v>0.80155642023346307</v>
      </c>
      <c r="S291" s="192"/>
      <c r="T291" s="9">
        <v>15</v>
      </c>
      <c r="U291" s="133"/>
      <c r="V291" s="133"/>
      <c r="W291" s="119" t="e">
        <f t="shared" si="16"/>
        <v>#DIV/0!</v>
      </c>
      <c r="Z291" s="7">
        <v>44484</v>
      </c>
      <c r="AA291" s="184"/>
      <c r="AB291" s="8">
        <v>15</v>
      </c>
      <c r="AC291" s="10">
        <v>0.77777777777777779</v>
      </c>
      <c r="AD291" s="10">
        <v>0.76</v>
      </c>
      <c r="AE291" s="10">
        <v>0.76691729323308266</v>
      </c>
      <c r="AF291" s="184"/>
      <c r="AG291" s="8">
        <v>15</v>
      </c>
      <c r="AH291" s="11">
        <v>0.78432601880877739</v>
      </c>
      <c r="AI291" s="11">
        <v>0.74468085106382975</v>
      </c>
      <c r="AJ291" s="11">
        <v>0.74113475177304966</v>
      </c>
      <c r="AK291" s="163"/>
      <c r="AL291" s="9">
        <v>14</v>
      </c>
      <c r="AM291" s="122">
        <v>0.73729372937293725</v>
      </c>
      <c r="AN291" s="122">
        <v>0.57647058823529407</v>
      </c>
      <c r="AO291" s="122">
        <v>0.80155642023346307</v>
      </c>
      <c r="AP291" s="192"/>
      <c r="AQ291" s="9">
        <v>15</v>
      </c>
      <c r="AR291" s="122"/>
      <c r="AS291" s="122"/>
      <c r="AT291" s="122"/>
    </row>
    <row r="292" spans="3:46" x14ac:dyDescent="0.25">
      <c r="C292" s="7">
        <v>44485</v>
      </c>
      <c r="D292" s="184"/>
      <c r="E292" s="8">
        <v>16</v>
      </c>
      <c r="F292" s="9">
        <v>266</v>
      </c>
      <c r="G292" s="9">
        <v>205</v>
      </c>
      <c r="H292" s="10">
        <v>0.77067669172932329</v>
      </c>
      <c r="I292" s="184"/>
      <c r="J292" s="8">
        <v>16</v>
      </c>
      <c r="K292" s="43">
        <v>282</v>
      </c>
      <c r="L292" s="43">
        <v>209</v>
      </c>
      <c r="M292" s="44">
        <v>0.74113475177304966</v>
      </c>
      <c r="N292" s="163"/>
      <c r="O292" s="9">
        <v>15</v>
      </c>
      <c r="P292" s="133">
        <v>257</v>
      </c>
      <c r="Q292" s="133">
        <v>206</v>
      </c>
      <c r="R292" s="119">
        <f t="shared" si="17"/>
        <v>0.80155642023346307</v>
      </c>
      <c r="S292" s="192"/>
      <c r="T292" s="9">
        <v>16</v>
      </c>
      <c r="U292" s="133"/>
      <c r="V292" s="133"/>
      <c r="W292" s="119" t="e">
        <f t="shared" si="16"/>
        <v>#DIV/0!</v>
      </c>
      <c r="Z292" s="7">
        <v>44485</v>
      </c>
      <c r="AA292" s="184"/>
      <c r="AB292" s="8">
        <v>16</v>
      </c>
      <c r="AC292" s="10">
        <v>0.76072898295120517</v>
      </c>
      <c r="AD292" s="10">
        <v>0.82</v>
      </c>
      <c r="AE292" s="10">
        <v>0.77067669172932329</v>
      </c>
      <c r="AF292" s="184"/>
      <c r="AG292" s="8">
        <v>16</v>
      </c>
      <c r="AH292" s="11">
        <v>0.75736677115987461</v>
      </c>
      <c r="AI292" s="11">
        <v>0.76595744680851063</v>
      </c>
      <c r="AJ292" s="11">
        <v>0.74113475177304966</v>
      </c>
      <c r="AK292" s="163"/>
      <c r="AL292" s="9">
        <v>15</v>
      </c>
      <c r="AM292" s="122">
        <v>0.76633663366336635</v>
      </c>
      <c r="AN292" s="122">
        <v>0.72941176470588232</v>
      </c>
      <c r="AO292" s="122">
        <v>0.80155642023346307</v>
      </c>
      <c r="AP292" s="192"/>
      <c r="AQ292" s="9">
        <v>16</v>
      </c>
      <c r="AR292" s="122"/>
      <c r="AS292" s="122"/>
      <c r="AT292" s="122"/>
    </row>
    <row r="293" spans="3:46" x14ac:dyDescent="0.25">
      <c r="C293" s="7">
        <v>44486</v>
      </c>
      <c r="D293" s="184"/>
      <c r="E293" s="8">
        <v>17</v>
      </c>
      <c r="F293" s="9">
        <v>266</v>
      </c>
      <c r="G293" s="9">
        <v>205</v>
      </c>
      <c r="H293" s="10">
        <v>0.77067669172932329</v>
      </c>
      <c r="I293" s="184"/>
      <c r="J293" s="8">
        <v>17</v>
      </c>
      <c r="K293" s="43">
        <v>287</v>
      </c>
      <c r="L293" s="43">
        <v>209</v>
      </c>
      <c r="M293" s="44">
        <v>0.72822299651567945</v>
      </c>
      <c r="N293" s="163"/>
      <c r="O293" s="9">
        <v>16</v>
      </c>
      <c r="P293" s="133">
        <v>257</v>
      </c>
      <c r="Q293" s="133">
        <v>210</v>
      </c>
      <c r="R293" s="119">
        <f t="shared" si="17"/>
        <v>0.81712062256809337</v>
      </c>
      <c r="S293" s="192"/>
      <c r="T293" s="9">
        <v>17</v>
      </c>
      <c r="U293" s="133"/>
      <c r="V293" s="133"/>
      <c r="W293" s="119" t="e">
        <f t="shared" si="16"/>
        <v>#DIV/0!</v>
      </c>
      <c r="Z293" s="7">
        <v>44486</v>
      </c>
      <c r="AA293" s="184"/>
      <c r="AB293" s="8">
        <v>17</v>
      </c>
      <c r="AC293" s="10">
        <v>0.76072898295120517</v>
      </c>
      <c r="AD293" s="10">
        <v>0.82</v>
      </c>
      <c r="AE293" s="10">
        <v>0.77067669172932329</v>
      </c>
      <c r="AF293" s="184"/>
      <c r="AG293" s="8">
        <v>17</v>
      </c>
      <c r="AH293" s="11">
        <v>0.77304075235109715</v>
      </c>
      <c r="AI293" s="11">
        <v>0.73195876288659789</v>
      </c>
      <c r="AJ293" s="11">
        <v>0.72822299651567945</v>
      </c>
      <c r="AK293" s="163"/>
      <c r="AL293" s="9">
        <v>16</v>
      </c>
      <c r="AM293" s="122">
        <v>0.78349834983498345</v>
      </c>
      <c r="AN293" s="122">
        <v>0.71764705882352942</v>
      </c>
      <c r="AO293" s="122">
        <v>0.81712062256809337</v>
      </c>
      <c r="AP293" s="192"/>
      <c r="AQ293" s="9">
        <v>17</v>
      </c>
      <c r="AR293" s="122"/>
      <c r="AS293" s="122"/>
      <c r="AT293" s="122"/>
    </row>
    <row r="294" spans="3:46" x14ac:dyDescent="0.25">
      <c r="C294" s="7">
        <v>44487</v>
      </c>
      <c r="D294" s="184"/>
      <c r="E294" s="8">
        <v>18</v>
      </c>
      <c r="F294" s="9">
        <v>266</v>
      </c>
      <c r="G294" s="9">
        <v>207</v>
      </c>
      <c r="H294" s="10">
        <v>0.77819548872180455</v>
      </c>
      <c r="I294" s="184"/>
      <c r="J294" s="8">
        <v>18</v>
      </c>
      <c r="K294" s="43">
        <v>287</v>
      </c>
      <c r="L294" s="43">
        <v>209</v>
      </c>
      <c r="M294" s="44">
        <v>0.72822299651567945</v>
      </c>
      <c r="N294" s="163"/>
      <c r="O294" s="9">
        <v>17</v>
      </c>
      <c r="P294" s="133">
        <v>257</v>
      </c>
      <c r="Q294" s="133">
        <v>197</v>
      </c>
      <c r="R294" s="119">
        <f t="shared" si="17"/>
        <v>0.7665369649805448</v>
      </c>
      <c r="S294" s="192"/>
      <c r="T294" s="9">
        <v>18</v>
      </c>
      <c r="U294" s="133"/>
      <c r="V294" s="133"/>
      <c r="W294" s="119" t="e">
        <f t="shared" si="16"/>
        <v>#DIV/0!</v>
      </c>
      <c r="Z294" s="7">
        <v>44487</v>
      </c>
      <c r="AA294" s="184"/>
      <c r="AB294" s="8">
        <v>18</v>
      </c>
      <c r="AC294" s="10">
        <v>0.78</v>
      </c>
      <c r="AD294" s="10">
        <v>0.76</v>
      </c>
      <c r="AE294" s="10">
        <v>0.78</v>
      </c>
      <c r="AF294" s="184"/>
      <c r="AG294" s="8">
        <v>18</v>
      </c>
      <c r="AH294" s="11">
        <v>0.79874608150470217</v>
      </c>
      <c r="AI294" s="11">
        <v>0.88659793814432986</v>
      </c>
      <c r="AJ294" s="11">
        <v>0.72822299651567945</v>
      </c>
      <c r="AK294" s="163"/>
      <c r="AL294" s="9">
        <v>17</v>
      </c>
      <c r="AM294" s="122">
        <v>0.78547854785478544</v>
      </c>
      <c r="AN294" s="122">
        <v>0.76470588235294112</v>
      </c>
      <c r="AO294" s="122">
        <v>0.7665369649805448</v>
      </c>
      <c r="AP294" s="192"/>
      <c r="AQ294" s="9">
        <v>18</v>
      </c>
      <c r="AR294" s="122"/>
      <c r="AS294" s="122"/>
      <c r="AT294" s="122"/>
    </row>
    <row r="295" spans="3:46" x14ac:dyDescent="0.25">
      <c r="C295" s="7">
        <v>44488</v>
      </c>
      <c r="D295" s="184"/>
      <c r="E295" s="8">
        <v>19</v>
      </c>
      <c r="F295" s="9">
        <v>266</v>
      </c>
      <c r="G295" s="9">
        <v>206</v>
      </c>
      <c r="H295" s="10">
        <v>0.77443609022556392</v>
      </c>
      <c r="I295" s="184"/>
      <c r="J295" s="8">
        <v>19</v>
      </c>
      <c r="K295" s="43">
        <v>287</v>
      </c>
      <c r="L295" s="43">
        <v>203</v>
      </c>
      <c r="M295" s="44">
        <v>0.70731707317073167</v>
      </c>
      <c r="N295" s="163"/>
      <c r="O295" s="9">
        <v>18</v>
      </c>
      <c r="P295" s="133">
        <v>257</v>
      </c>
      <c r="Q295" s="133">
        <v>198</v>
      </c>
      <c r="R295" s="119">
        <f t="shared" si="17"/>
        <v>0.77042801556420237</v>
      </c>
      <c r="S295" s="192"/>
      <c r="T295" s="9">
        <v>19</v>
      </c>
      <c r="U295" s="133"/>
      <c r="V295" s="133"/>
      <c r="W295" s="119" t="e">
        <f t="shared" si="16"/>
        <v>#DIV/0!</v>
      </c>
      <c r="Z295" s="7">
        <v>44488</v>
      </c>
      <c r="AA295" s="184"/>
      <c r="AB295" s="8">
        <v>19</v>
      </c>
      <c r="AC295" s="10">
        <v>0.79</v>
      </c>
      <c r="AD295" s="10">
        <v>0.78</v>
      </c>
      <c r="AE295" s="10">
        <v>0.77</v>
      </c>
      <c r="AF295" s="184"/>
      <c r="AG295" s="8">
        <v>19</v>
      </c>
      <c r="AH295" s="11">
        <v>0.79</v>
      </c>
      <c r="AI295" s="11">
        <v>0.77319587628865982</v>
      </c>
      <c r="AJ295" s="11">
        <v>0.70731707317073167</v>
      </c>
      <c r="AK295" s="163"/>
      <c r="AL295" s="9">
        <v>18</v>
      </c>
      <c r="AM295" s="122">
        <v>0.78349834983498345</v>
      </c>
      <c r="AN295" s="122">
        <v>0.71764705882352942</v>
      </c>
      <c r="AO295" s="122">
        <v>0.77042801556420237</v>
      </c>
      <c r="AP295" s="192"/>
      <c r="AQ295" s="9">
        <v>19</v>
      </c>
      <c r="AR295" s="122"/>
      <c r="AS295" s="122"/>
      <c r="AT295" s="122"/>
    </row>
    <row r="296" spans="3:46" x14ac:dyDescent="0.25">
      <c r="C296" s="7">
        <v>44489</v>
      </c>
      <c r="D296" s="184"/>
      <c r="E296" s="8">
        <v>20</v>
      </c>
      <c r="F296" s="9">
        <v>266</v>
      </c>
      <c r="G296" s="9">
        <v>195</v>
      </c>
      <c r="H296" s="10">
        <v>0.73308270676691734</v>
      </c>
      <c r="I296" s="184"/>
      <c r="J296" s="8">
        <v>20</v>
      </c>
      <c r="K296" s="43">
        <v>287</v>
      </c>
      <c r="L296" s="43">
        <v>206</v>
      </c>
      <c r="M296" s="44">
        <v>0.71777003484320556</v>
      </c>
      <c r="N296" s="163"/>
      <c r="O296" s="9">
        <v>19</v>
      </c>
      <c r="P296" s="133">
        <v>257</v>
      </c>
      <c r="Q296" s="133">
        <v>200</v>
      </c>
      <c r="R296" s="119">
        <f t="shared" si="17"/>
        <v>0.77821011673151752</v>
      </c>
      <c r="S296" s="192"/>
      <c r="T296" s="9">
        <v>20</v>
      </c>
      <c r="U296" s="133"/>
      <c r="V296" s="133"/>
      <c r="W296" s="119" t="e">
        <f t="shared" si="16"/>
        <v>#DIV/0!</v>
      </c>
      <c r="Z296" s="7">
        <v>44489</v>
      </c>
      <c r="AA296" s="184"/>
      <c r="AB296" s="8">
        <v>20</v>
      </c>
      <c r="AC296" s="10">
        <v>0.81</v>
      </c>
      <c r="AD296" s="10">
        <v>0.8</v>
      </c>
      <c r="AE296" s="10">
        <v>0.73</v>
      </c>
      <c r="AF296" s="184"/>
      <c r="AG296" s="8">
        <v>20</v>
      </c>
      <c r="AH296" s="11">
        <v>0.79686520376175551</v>
      </c>
      <c r="AI296" s="11">
        <v>0.65979381443298968</v>
      </c>
      <c r="AJ296" s="11">
        <v>0.71777003484320556</v>
      </c>
      <c r="AK296" s="163"/>
      <c r="AL296" s="9">
        <v>19</v>
      </c>
      <c r="AM296" s="122">
        <v>0.77095709570957094</v>
      </c>
      <c r="AN296" s="122">
        <v>0.69411764705882351</v>
      </c>
      <c r="AO296" s="122">
        <v>0.77821011673151752</v>
      </c>
      <c r="AP296" s="192"/>
      <c r="AQ296" s="9">
        <v>20</v>
      </c>
      <c r="AR296" s="122"/>
      <c r="AS296" s="122"/>
      <c r="AT296" s="122"/>
    </row>
    <row r="297" spans="3:46" x14ac:dyDescent="0.25">
      <c r="C297" s="7">
        <v>44490</v>
      </c>
      <c r="D297" s="184"/>
      <c r="E297" s="8">
        <v>21</v>
      </c>
      <c r="F297" s="9">
        <v>266</v>
      </c>
      <c r="G297" s="9">
        <v>207</v>
      </c>
      <c r="H297" s="10">
        <v>0.77819548872180455</v>
      </c>
      <c r="I297" s="184"/>
      <c r="J297" s="8">
        <v>21</v>
      </c>
      <c r="K297" s="43">
        <v>287</v>
      </c>
      <c r="L297" s="43">
        <v>192</v>
      </c>
      <c r="M297" s="44">
        <v>0.66898954703832758</v>
      </c>
      <c r="N297" s="163"/>
      <c r="O297" s="9">
        <v>20</v>
      </c>
      <c r="P297" s="133">
        <v>257</v>
      </c>
      <c r="Q297" s="133">
        <v>197</v>
      </c>
      <c r="R297" s="119">
        <f t="shared" si="17"/>
        <v>0.7665369649805448</v>
      </c>
      <c r="S297" s="192"/>
      <c r="T297" s="9">
        <v>21</v>
      </c>
      <c r="U297" s="133"/>
      <c r="V297" s="133"/>
      <c r="W297" s="119" t="e">
        <f t="shared" si="16"/>
        <v>#DIV/0!</v>
      </c>
      <c r="Z297" s="7">
        <v>44490</v>
      </c>
      <c r="AA297" s="184"/>
      <c r="AB297" s="8">
        <v>21</v>
      </c>
      <c r="AC297" s="10">
        <v>0.79</v>
      </c>
      <c r="AD297" s="10">
        <v>0.81</v>
      </c>
      <c r="AE297" s="10">
        <v>0.78</v>
      </c>
      <c r="AF297" s="184"/>
      <c r="AG297" s="8">
        <v>21</v>
      </c>
      <c r="AH297" s="11">
        <v>0.78620689655172415</v>
      </c>
      <c r="AI297" s="11">
        <v>0.76288659793814428</v>
      </c>
      <c r="AJ297" s="11">
        <v>0.66898954703832758</v>
      </c>
      <c r="AK297" s="163"/>
      <c r="AL297" s="9">
        <v>20</v>
      </c>
      <c r="AM297" s="122">
        <v>0.79339933993399336</v>
      </c>
      <c r="AN297" s="122">
        <v>0.61176470588235299</v>
      </c>
      <c r="AO297" s="122">
        <v>0.7665369649805448</v>
      </c>
      <c r="AP297" s="192"/>
      <c r="AQ297" s="9">
        <v>21</v>
      </c>
      <c r="AR297" s="122"/>
      <c r="AS297" s="122"/>
      <c r="AT297" s="122"/>
    </row>
    <row r="298" spans="3:46" x14ac:dyDescent="0.25">
      <c r="C298" s="7">
        <v>44491</v>
      </c>
      <c r="D298" s="184"/>
      <c r="E298" s="8">
        <v>22</v>
      </c>
      <c r="F298" s="9">
        <v>263</v>
      </c>
      <c r="G298" s="9">
        <v>209</v>
      </c>
      <c r="H298" s="10">
        <v>0.79467680608365021</v>
      </c>
      <c r="I298" s="184"/>
      <c r="J298" s="8">
        <v>22</v>
      </c>
      <c r="K298" s="43">
        <v>287</v>
      </c>
      <c r="L298" s="43">
        <v>190</v>
      </c>
      <c r="M298" s="44">
        <v>0.66202090592334495</v>
      </c>
      <c r="N298" s="163"/>
      <c r="O298" s="9">
        <v>21</v>
      </c>
      <c r="P298" s="133">
        <v>257</v>
      </c>
      <c r="Q298" s="133">
        <v>201</v>
      </c>
      <c r="R298" s="119">
        <f t="shared" si="17"/>
        <v>0.78210116731517509</v>
      </c>
      <c r="S298" s="192"/>
      <c r="T298" s="9">
        <v>22</v>
      </c>
      <c r="U298" s="133"/>
      <c r="V298" s="133"/>
      <c r="W298" s="119" t="e">
        <f t="shared" si="16"/>
        <v>#DIV/0!</v>
      </c>
      <c r="Z298" s="7">
        <v>44491</v>
      </c>
      <c r="AA298" s="184"/>
      <c r="AB298" s="8">
        <v>22</v>
      </c>
      <c r="AC298" s="10">
        <v>0.8</v>
      </c>
      <c r="AD298" s="10">
        <v>0.83</v>
      </c>
      <c r="AE298" s="10">
        <v>0.79</v>
      </c>
      <c r="AF298" s="184"/>
      <c r="AG298" s="8">
        <v>22</v>
      </c>
      <c r="AH298" s="11">
        <v>0.77742946708463945</v>
      </c>
      <c r="AI298" s="11">
        <v>0.73684210526315785</v>
      </c>
      <c r="AJ298" s="11">
        <v>0.66202090592334495</v>
      </c>
      <c r="AK298" s="163"/>
      <c r="AL298" s="9">
        <v>21</v>
      </c>
      <c r="AM298" s="122">
        <v>0.77895433487756449</v>
      </c>
      <c r="AN298" s="122">
        <v>0.69411764705882351</v>
      </c>
      <c r="AO298" s="122">
        <v>0.78210116731517509</v>
      </c>
      <c r="AP298" s="192"/>
      <c r="AQ298" s="9">
        <v>22</v>
      </c>
      <c r="AR298" s="122"/>
      <c r="AS298" s="122"/>
      <c r="AT298" s="122"/>
    </row>
    <row r="299" spans="3:46" x14ac:dyDescent="0.25">
      <c r="C299" s="7">
        <v>44492</v>
      </c>
      <c r="D299" s="184"/>
      <c r="E299" s="8">
        <v>23</v>
      </c>
      <c r="F299" s="9">
        <v>263</v>
      </c>
      <c r="G299" s="9">
        <v>205</v>
      </c>
      <c r="H299" s="10">
        <v>0.77946768060836502</v>
      </c>
      <c r="I299" s="184"/>
      <c r="J299" s="8">
        <v>23</v>
      </c>
      <c r="K299" s="43">
        <v>287</v>
      </c>
      <c r="L299" s="43">
        <v>201</v>
      </c>
      <c r="M299" s="44">
        <v>0.70034843205574915</v>
      </c>
      <c r="N299" s="163"/>
      <c r="O299" s="9">
        <v>22</v>
      </c>
      <c r="P299" s="133">
        <v>257</v>
      </c>
      <c r="Q299" s="133">
        <v>203</v>
      </c>
      <c r="R299" s="119">
        <f t="shared" si="17"/>
        <v>0.78988326848249024</v>
      </c>
      <c r="S299" s="192"/>
      <c r="T299" s="9">
        <v>23</v>
      </c>
      <c r="U299" s="133"/>
      <c r="V299" s="133"/>
      <c r="W299" s="119" t="e">
        <f t="shared" si="16"/>
        <v>#DIV/0!</v>
      </c>
      <c r="Z299" s="7">
        <v>44492</v>
      </c>
      <c r="AA299" s="184"/>
      <c r="AB299" s="8">
        <v>23</v>
      </c>
      <c r="AC299" s="10">
        <v>0.78</v>
      </c>
      <c r="AD299" s="10">
        <v>0.83</v>
      </c>
      <c r="AE299" s="10">
        <v>0.78</v>
      </c>
      <c r="AF299" s="184"/>
      <c r="AG299" s="8">
        <v>23</v>
      </c>
      <c r="AH299" s="11">
        <v>0.78119122257053286</v>
      </c>
      <c r="AI299" s="11">
        <v>0.67368421052631577</v>
      </c>
      <c r="AJ299" s="11">
        <v>0.70034843205574915</v>
      </c>
      <c r="AK299" s="163"/>
      <c r="AL299" s="9">
        <v>22</v>
      </c>
      <c r="AM299" s="122">
        <v>0.78689609530112503</v>
      </c>
      <c r="AN299" s="122">
        <v>0.70588235294117652</v>
      </c>
      <c r="AO299" s="122">
        <v>0.78988326848249024</v>
      </c>
      <c r="AP299" s="192"/>
      <c r="AQ299" s="9">
        <v>23</v>
      </c>
      <c r="AR299" s="122"/>
      <c r="AS299" s="122"/>
      <c r="AT299" s="122"/>
    </row>
    <row r="300" spans="3:46" x14ac:dyDescent="0.25">
      <c r="C300" s="7">
        <v>44493</v>
      </c>
      <c r="D300" s="184"/>
      <c r="E300" s="8">
        <v>24</v>
      </c>
      <c r="F300" s="9">
        <v>263</v>
      </c>
      <c r="G300" s="9">
        <v>207</v>
      </c>
      <c r="H300" s="10">
        <v>0.78707224334600756</v>
      </c>
      <c r="I300" s="184"/>
      <c r="J300" s="8">
        <v>24</v>
      </c>
      <c r="K300" s="43">
        <v>287</v>
      </c>
      <c r="L300" s="43">
        <v>213</v>
      </c>
      <c r="M300" s="44">
        <v>0.74216027874564461</v>
      </c>
      <c r="N300" s="163"/>
      <c r="O300" s="9">
        <v>23</v>
      </c>
      <c r="P300" s="133">
        <v>257</v>
      </c>
      <c r="Q300" s="133">
        <v>212</v>
      </c>
      <c r="R300" s="119">
        <f t="shared" si="17"/>
        <v>0.82490272373540852</v>
      </c>
      <c r="S300" s="192"/>
      <c r="T300" s="9">
        <v>24</v>
      </c>
      <c r="U300" s="133"/>
      <c r="V300" s="133"/>
      <c r="W300" s="119" t="e">
        <f t="shared" si="16"/>
        <v>#DIV/0!</v>
      </c>
      <c r="Z300" s="7">
        <v>44493</v>
      </c>
      <c r="AA300" s="184"/>
      <c r="AB300" s="8">
        <v>24</v>
      </c>
      <c r="AC300" s="10">
        <v>0.79</v>
      </c>
      <c r="AD300" s="10">
        <v>0.85</v>
      </c>
      <c r="AE300" s="10">
        <v>0.79</v>
      </c>
      <c r="AF300" s="184"/>
      <c r="AG300" s="8">
        <v>24</v>
      </c>
      <c r="AH300" s="11">
        <v>0.81316614420062694</v>
      </c>
      <c r="AI300" s="11">
        <v>0.70526315789473681</v>
      </c>
      <c r="AJ300" s="11">
        <v>0.74216027874564461</v>
      </c>
      <c r="AK300" s="163"/>
      <c r="AL300" s="9">
        <v>23</v>
      </c>
      <c r="AM300" s="122">
        <v>0.75446724023825285</v>
      </c>
      <c r="AN300" s="122">
        <v>0.6</v>
      </c>
      <c r="AO300" s="122">
        <v>0.82490272373540852</v>
      </c>
      <c r="AP300" s="192"/>
      <c r="AQ300" s="9">
        <v>24</v>
      </c>
      <c r="AR300" s="122"/>
      <c r="AS300" s="122"/>
      <c r="AT300" s="122"/>
    </row>
    <row r="301" spans="3:46" x14ac:dyDescent="0.25">
      <c r="C301" s="7">
        <v>44494</v>
      </c>
      <c r="D301" s="184"/>
      <c r="E301" s="8">
        <v>25</v>
      </c>
      <c r="F301" s="9">
        <v>263</v>
      </c>
      <c r="G301" s="9">
        <v>200</v>
      </c>
      <c r="H301" s="10">
        <v>0.76045627376425851</v>
      </c>
      <c r="I301" s="184"/>
      <c r="J301" s="8">
        <v>25</v>
      </c>
      <c r="K301" s="43">
        <v>287</v>
      </c>
      <c r="L301" s="43">
        <v>211</v>
      </c>
      <c r="M301" s="44">
        <v>0.73519163763066198</v>
      </c>
      <c r="N301" s="163"/>
      <c r="O301" s="9">
        <v>24</v>
      </c>
      <c r="P301" s="133">
        <v>257</v>
      </c>
      <c r="Q301" s="133">
        <v>198</v>
      </c>
      <c r="R301" s="119">
        <f t="shared" si="17"/>
        <v>0.77042801556420237</v>
      </c>
      <c r="S301" s="192"/>
      <c r="T301" s="9">
        <v>25</v>
      </c>
      <c r="U301" s="133"/>
      <c r="V301" s="133"/>
      <c r="W301" s="119" t="e">
        <f t="shared" si="16"/>
        <v>#DIV/0!</v>
      </c>
      <c r="Z301" s="7">
        <v>44494</v>
      </c>
      <c r="AA301" s="184"/>
      <c r="AB301" s="8">
        <v>25</v>
      </c>
      <c r="AC301" s="10">
        <v>0.79</v>
      </c>
      <c r="AD301" s="10">
        <v>0.86</v>
      </c>
      <c r="AE301" s="10">
        <v>0.76</v>
      </c>
      <c r="AF301" s="184"/>
      <c r="AG301" s="8">
        <v>25</v>
      </c>
      <c r="AH301" s="11">
        <v>0.77617554858934168</v>
      </c>
      <c r="AI301" s="11">
        <v>0.77894736842105261</v>
      </c>
      <c r="AJ301" s="11">
        <v>0.73519163763066198</v>
      </c>
      <c r="AK301" s="163"/>
      <c r="AL301" s="9">
        <v>24</v>
      </c>
      <c r="AM301" s="122">
        <v>0.76373262739907344</v>
      </c>
      <c r="AN301" s="122">
        <v>0.68235294117647061</v>
      </c>
      <c r="AO301" s="122">
        <v>0.77042801556420237</v>
      </c>
      <c r="AP301" s="192"/>
      <c r="AQ301" s="9">
        <v>25</v>
      </c>
      <c r="AR301" s="122"/>
      <c r="AS301" s="122"/>
      <c r="AT301" s="122"/>
    </row>
    <row r="302" spans="3:46" x14ac:dyDescent="0.25">
      <c r="C302" s="7">
        <v>44495</v>
      </c>
      <c r="D302" s="184"/>
      <c r="E302" s="8">
        <v>26</v>
      </c>
      <c r="F302" s="9">
        <v>263</v>
      </c>
      <c r="G302" s="9">
        <v>192</v>
      </c>
      <c r="H302" s="10">
        <v>0.73003802281368824</v>
      </c>
      <c r="I302" s="184"/>
      <c r="J302" s="8">
        <v>26</v>
      </c>
      <c r="K302" s="43">
        <v>287</v>
      </c>
      <c r="L302" s="43">
        <v>207</v>
      </c>
      <c r="M302" s="44">
        <v>0.72125435540069682</v>
      </c>
      <c r="N302" s="163"/>
      <c r="O302" s="9">
        <v>25</v>
      </c>
      <c r="P302" s="133">
        <v>257</v>
      </c>
      <c r="Q302" s="133">
        <v>213</v>
      </c>
      <c r="R302" s="119">
        <f t="shared" si="17"/>
        <v>0.8287937743190662</v>
      </c>
      <c r="S302" s="192"/>
      <c r="T302" s="9">
        <v>26</v>
      </c>
      <c r="U302" s="133"/>
      <c r="V302" s="133"/>
      <c r="W302" s="119" t="e">
        <f t="shared" si="16"/>
        <v>#DIV/0!</v>
      </c>
      <c r="Z302" s="7">
        <v>44495</v>
      </c>
      <c r="AA302" s="184"/>
      <c r="AB302" s="8">
        <v>26</v>
      </c>
      <c r="AC302" s="10">
        <v>0.82</v>
      </c>
      <c r="AD302" s="10">
        <v>0.8</v>
      </c>
      <c r="AE302" s="10">
        <v>0.73</v>
      </c>
      <c r="AF302" s="184"/>
      <c r="AG302" s="8">
        <v>26</v>
      </c>
      <c r="AH302" s="11">
        <v>0.81442006269592482</v>
      </c>
      <c r="AI302" s="11">
        <v>0.84210526315789469</v>
      </c>
      <c r="AJ302" s="11">
        <v>0.72125435540069682</v>
      </c>
      <c r="AK302" s="163"/>
      <c r="AL302" s="9">
        <v>25</v>
      </c>
      <c r="AM302" s="122">
        <v>0.79748510919920579</v>
      </c>
      <c r="AN302" s="122">
        <v>0.72941176470588232</v>
      </c>
      <c r="AO302" s="122">
        <v>0.8287937743190662</v>
      </c>
      <c r="AP302" s="192"/>
      <c r="AQ302" s="9">
        <v>26</v>
      </c>
      <c r="AR302" s="122"/>
      <c r="AS302" s="122"/>
      <c r="AT302" s="122"/>
    </row>
    <row r="303" spans="3:46" x14ac:dyDescent="0.25">
      <c r="C303" s="7">
        <v>44496</v>
      </c>
      <c r="D303" s="184"/>
      <c r="E303" s="8">
        <v>27</v>
      </c>
      <c r="F303" s="9">
        <v>263</v>
      </c>
      <c r="G303" s="9">
        <v>197</v>
      </c>
      <c r="H303" s="10">
        <v>0.74904942965779464</v>
      </c>
      <c r="I303" s="184"/>
      <c r="J303" s="8">
        <v>27</v>
      </c>
      <c r="K303" s="43">
        <v>287</v>
      </c>
      <c r="L303" s="43">
        <v>206</v>
      </c>
      <c r="M303" s="44">
        <v>0.71777003484320556</v>
      </c>
      <c r="N303" s="163"/>
      <c r="O303" s="9">
        <v>26</v>
      </c>
      <c r="P303" s="133">
        <v>257</v>
      </c>
      <c r="Q303" s="133">
        <v>208</v>
      </c>
      <c r="R303" s="119">
        <f t="shared" si="17"/>
        <v>0.80933852140077822</v>
      </c>
      <c r="S303" s="192"/>
      <c r="T303" s="9">
        <v>27</v>
      </c>
      <c r="U303" s="133"/>
      <c r="V303" s="133"/>
      <c r="W303" s="119" t="e">
        <f t="shared" si="16"/>
        <v>#DIV/0!</v>
      </c>
      <c r="Z303" s="7">
        <v>44496</v>
      </c>
      <c r="AA303" s="184"/>
      <c r="AB303" s="8">
        <v>27</v>
      </c>
      <c r="AC303" s="10">
        <v>0.81</v>
      </c>
      <c r="AD303" s="10">
        <v>0.84</v>
      </c>
      <c r="AE303" s="10">
        <v>0.75</v>
      </c>
      <c r="AF303" s="184"/>
      <c r="AG303" s="8">
        <v>27</v>
      </c>
      <c r="AH303" s="11">
        <v>0.76739811912225708</v>
      </c>
      <c r="AI303" s="11">
        <v>0.62244897959183676</v>
      </c>
      <c r="AJ303" s="11">
        <v>0.71777003484320556</v>
      </c>
      <c r="AK303" s="163"/>
      <c r="AL303" s="9">
        <v>26</v>
      </c>
      <c r="AM303" s="122">
        <v>0.79880873593646595</v>
      </c>
      <c r="AN303" s="122">
        <v>0.4823529411764706</v>
      </c>
      <c r="AO303" s="122">
        <v>0.80933852140077822</v>
      </c>
      <c r="AP303" s="192"/>
      <c r="AQ303" s="9">
        <v>27</v>
      </c>
      <c r="AR303" s="122"/>
      <c r="AS303" s="122"/>
      <c r="AT303" s="122"/>
    </row>
    <row r="304" spans="3:46" x14ac:dyDescent="0.25">
      <c r="C304" s="7">
        <v>44497</v>
      </c>
      <c r="D304" s="184"/>
      <c r="E304" s="8">
        <v>28</v>
      </c>
      <c r="F304" s="9">
        <v>263</v>
      </c>
      <c r="G304" s="9">
        <v>201</v>
      </c>
      <c r="H304" s="10">
        <v>0.76425855513307983</v>
      </c>
      <c r="I304" s="184"/>
      <c r="J304" s="8">
        <v>28</v>
      </c>
      <c r="K304" s="43">
        <v>287</v>
      </c>
      <c r="L304" s="43">
        <v>198</v>
      </c>
      <c r="M304" s="44">
        <v>0.68989547038327526</v>
      </c>
      <c r="N304" s="163"/>
      <c r="O304" s="9">
        <v>27</v>
      </c>
      <c r="P304" s="133">
        <v>257</v>
      </c>
      <c r="Q304" s="133">
        <v>203</v>
      </c>
      <c r="R304" s="119">
        <f t="shared" si="17"/>
        <v>0.78988326848249024</v>
      </c>
      <c r="S304" s="192"/>
      <c r="T304" s="9">
        <v>28</v>
      </c>
      <c r="U304" s="133"/>
      <c r="V304" s="133"/>
      <c r="W304" s="119" t="e">
        <f t="shared" si="16"/>
        <v>#DIV/0!</v>
      </c>
      <c r="Z304" s="7">
        <v>44497</v>
      </c>
      <c r="AA304" s="184"/>
      <c r="AB304" s="8">
        <v>28</v>
      </c>
      <c r="AC304" s="10">
        <v>0.8</v>
      </c>
      <c r="AD304" s="10">
        <v>0.84</v>
      </c>
      <c r="AE304" s="10">
        <v>0.76</v>
      </c>
      <c r="AF304" s="184"/>
      <c r="AG304" s="8">
        <v>28</v>
      </c>
      <c r="AH304" s="11">
        <v>0.79498432601880875</v>
      </c>
      <c r="AI304" s="11">
        <v>0.81632653061224492</v>
      </c>
      <c r="AJ304" s="11">
        <v>0.68989547038327526</v>
      </c>
      <c r="AK304" s="163"/>
      <c r="AL304" s="9">
        <v>27</v>
      </c>
      <c r="AM304" s="122">
        <v>0.76704169424222368</v>
      </c>
      <c r="AN304" s="122">
        <v>0.78823529411764703</v>
      </c>
      <c r="AO304" s="122">
        <v>0.78988326848249024</v>
      </c>
      <c r="AP304" s="192"/>
      <c r="AQ304" s="9">
        <v>28</v>
      </c>
      <c r="AR304" s="122"/>
      <c r="AS304" s="122"/>
      <c r="AT304" s="122"/>
    </row>
    <row r="305" spans="3:46" x14ac:dyDescent="0.25">
      <c r="C305" s="7">
        <v>44498</v>
      </c>
      <c r="D305" s="184"/>
      <c r="E305" s="8">
        <v>29</v>
      </c>
      <c r="F305" s="9">
        <v>262</v>
      </c>
      <c r="G305" s="9">
        <v>197</v>
      </c>
      <c r="H305" s="10">
        <v>0.75190839694656486</v>
      </c>
      <c r="I305" s="184"/>
      <c r="J305" s="8">
        <v>29</v>
      </c>
      <c r="K305" s="43">
        <v>287</v>
      </c>
      <c r="L305" s="43">
        <v>196</v>
      </c>
      <c r="M305" s="44">
        <v>0.68292682926829273</v>
      </c>
      <c r="N305" s="163"/>
      <c r="O305" s="9">
        <v>28</v>
      </c>
      <c r="P305" s="133">
        <v>257</v>
      </c>
      <c r="Q305" s="133">
        <v>200</v>
      </c>
      <c r="R305" s="119">
        <f t="shared" si="17"/>
        <v>0.77821011673151752</v>
      </c>
      <c r="S305" s="192"/>
      <c r="T305" s="9">
        <v>29</v>
      </c>
      <c r="U305" s="133"/>
      <c r="V305" s="133"/>
      <c r="W305" s="119" t="e">
        <f t="shared" si="16"/>
        <v>#DIV/0!</v>
      </c>
      <c r="Z305" s="7">
        <v>44498</v>
      </c>
      <c r="AA305" s="184"/>
      <c r="AB305" s="8">
        <v>29</v>
      </c>
      <c r="AC305" s="10">
        <v>0.76895943562610225</v>
      </c>
      <c r="AD305" s="10">
        <v>0.84210526315789469</v>
      </c>
      <c r="AE305" s="10">
        <v>0.75190839694656486</v>
      </c>
      <c r="AF305" s="184"/>
      <c r="AG305" s="8">
        <v>29</v>
      </c>
      <c r="AH305" s="11">
        <v>0.77680250783699056</v>
      </c>
      <c r="AI305" s="11">
        <v>0.67010309278350511</v>
      </c>
      <c r="AJ305" s="11">
        <v>0.68292682926829273</v>
      </c>
      <c r="AK305" s="163"/>
      <c r="AL305" s="9">
        <v>28</v>
      </c>
      <c r="AM305" s="122">
        <v>0.78755790866975517</v>
      </c>
      <c r="AN305" s="122">
        <v>0.75294117647058822</v>
      </c>
      <c r="AO305" s="122">
        <v>0.77821011673151752</v>
      </c>
      <c r="AP305" s="192"/>
      <c r="AQ305" s="9">
        <v>29</v>
      </c>
      <c r="AR305" s="122"/>
      <c r="AS305" s="122"/>
      <c r="AT305" s="122"/>
    </row>
    <row r="306" spans="3:46" x14ac:dyDescent="0.25">
      <c r="C306" s="7">
        <v>44499</v>
      </c>
      <c r="D306" s="184"/>
      <c r="E306" s="8">
        <v>30</v>
      </c>
      <c r="F306" s="9">
        <v>262</v>
      </c>
      <c r="G306" s="9">
        <v>198</v>
      </c>
      <c r="H306" s="10">
        <v>0.75572519083969469</v>
      </c>
      <c r="I306" s="184"/>
      <c r="J306" s="8">
        <v>30</v>
      </c>
      <c r="K306" s="43">
        <v>287</v>
      </c>
      <c r="L306" s="43">
        <v>188</v>
      </c>
      <c r="M306" s="44">
        <v>0.65505226480836232</v>
      </c>
      <c r="N306" s="163"/>
      <c r="O306" s="9">
        <v>29</v>
      </c>
      <c r="P306" s="133">
        <v>257</v>
      </c>
      <c r="Q306" s="133">
        <v>199</v>
      </c>
      <c r="R306" s="119">
        <f t="shared" si="17"/>
        <v>0.77431906614785995</v>
      </c>
      <c r="S306" s="192"/>
      <c r="T306" s="9">
        <v>30</v>
      </c>
      <c r="U306" s="133"/>
      <c r="V306" s="133"/>
      <c r="W306" s="119" t="e">
        <f t="shared" si="16"/>
        <v>#DIV/0!</v>
      </c>
      <c r="Z306" s="7">
        <v>44499</v>
      </c>
      <c r="AA306" s="184"/>
      <c r="AB306" s="8">
        <v>30</v>
      </c>
      <c r="AC306" s="10">
        <v>0.7707231040564374</v>
      </c>
      <c r="AD306" s="10">
        <v>0.81052631578947365</v>
      </c>
      <c r="AE306" s="10">
        <v>0.75572519083969469</v>
      </c>
      <c r="AF306" s="184"/>
      <c r="AG306" s="8">
        <v>30</v>
      </c>
      <c r="AH306" s="11">
        <v>0.80689655172413788</v>
      </c>
      <c r="AI306" s="11">
        <v>0.83505154639175261</v>
      </c>
      <c r="AJ306" s="11">
        <v>0.65505226480836232</v>
      </c>
      <c r="AK306" s="163"/>
      <c r="AL306" s="9">
        <v>29</v>
      </c>
      <c r="AM306" s="122">
        <v>0.78157894736842104</v>
      </c>
      <c r="AN306" s="122">
        <v>0.8</v>
      </c>
      <c r="AO306" s="122">
        <v>0.77431906614785995</v>
      </c>
      <c r="AP306" s="192"/>
      <c r="AQ306" s="9">
        <v>30</v>
      </c>
      <c r="AR306" s="122"/>
      <c r="AS306" s="122"/>
      <c r="AT306" s="122"/>
    </row>
    <row r="307" spans="3:46" x14ac:dyDescent="0.25">
      <c r="C307" s="7">
        <v>44500</v>
      </c>
      <c r="D307" s="185"/>
      <c r="E307" s="8">
        <v>31</v>
      </c>
      <c r="F307" s="9">
        <v>262</v>
      </c>
      <c r="G307" s="9">
        <v>198</v>
      </c>
      <c r="H307" s="10">
        <v>0.75572519083969469</v>
      </c>
      <c r="I307" s="185"/>
      <c r="J307" s="8">
        <v>31</v>
      </c>
      <c r="K307" s="43">
        <v>287</v>
      </c>
      <c r="L307" s="43">
        <v>198</v>
      </c>
      <c r="M307" s="44">
        <v>0.68989547038327526</v>
      </c>
      <c r="N307" s="163"/>
      <c r="O307" s="9">
        <v>30</v>
      </c>
      <c r="P307" s="133">
        <v>257</v>
      </c>
      <c r="Q307" s="133">
        <v>194</v>
      </c>
      <c r="R307" s="119">
        <f t="shared" si="17"/>
        <v>0.75486381322957197</v>
      </c>
      <c r="S307" s="193"/>
      <c r="T307" s="118">
        <v>31</v>
      </c>
      <c r="U307" s="133"/>
      <c r="V307" s="133"/>
      <c r="W307" s="119" t="e">
        <f t="shared" si="16"/>
        <v>#DIV/0!</v>
      </c>
      <c r="Z307" s="7">
        <v>44500</v>
      </c>
      <c r="AA307" s="185"/>
      <c r="AB307" s="8">
        <v>31</v>
      </c>
      <c r="AC307" s="10">
        <v>0.79776601998824226</v>
      </c>
      <c r="AD307" s="10">
        <v>0.83157894736842108</v>
      </c>
      <c r="AE307" s="10">
        <v>0.75572519083969469</v>
      </c>
      <c r="AF307" s="185"/>
      <c r="AG307" s="8">
        <v>31</v>
      </c>
      <c r="AH307" s="11">
        <v>0.76927899686520373</v>
      </c>
      <c r="AI307" s="11">
        <v>0.75257731958762886</v>
      </c>
      <c r="AJ307" s="11">
        <v>0.68989547038327526</v>
      </c>
      <c r="AK307" s="163"/>
      <c r="AL307" s="9">
        <v>30</v>
      </c>
      <c r="AM307" s="122">
        <v>0.80460526315789471</v>
      </c>
      <c r="AN307" s="122">
        <v>0.71764705882352942</v>
      </c>
      <c r="AO307" s="122">
        <v>0.75486381322957197</v>
      </c>
      <c r="AP307" s="193"/>
      <c r="AQ307" s="9">
        <v>31</v>
      </c>
      <c r="AR307" s="122"/>
      <c r="AS307" s="122"/>
      <c r="AT307" s="122"/>
    </row>
    <row r="308" spans="3:46" ht="60.4" customHeight="1" x14ac:dyDescent="0.25">
      <c r="C308" s="7">
        <v>44501</v>
      </c>
      <c r="D308" s="186" t="s">
        <v>40</v>
      </c>
      <c r="E308" s="8">
        <v>1</v>
      </c>
      <c r="F308" s="9">
        <v>263</v>
      </c>
      <c r="G308" s="9">
        <v>190</v>
      </c>
      <c r="H308" s="10">
        <v>0.72243346007604559</v>
      </c>
      <c r="I308" s="186" t="s">
        <v>40</v>
      </c>
      <c r="J308" s="8">
        <v>1</v>
      </c>
      <c r="K308" s="43">
        <v>287</v>
      </c>
      <c r="L308" s="43">
        <v>202</v>
      </c>
      <c r="M308" s="44">
        <v>0.70383275261324041</v>
      </c>
      <c r="N308" s="163"/>
      <c r="O308" s="118">
        <v>31</v>
      </c>
      <c r="P308" s="133">
        <v>257</v>
      </c>
      <c r="Q308" s="133">
        <v>194</v>
      </c>
      <c r="R308" s="119">
        <f t="shared" ref="R308:R368" si="18">Q308/P308</f>
        <v>0.75486381322957197</v>
      </c>
      <c r="S308" s="194" t="s">
        <v>40</v>
      </c>
      <c r="T308" s="9">
        <v>1</v>
      </c>
      <c r="U308" s="114"/>
      <c r="V308" s="114"/>
      <c r="W308" s="119" t="e">
        <f t="shared" si="16"/>
        <v>#DIV/0!</v>
      </c>
      <c r="Z308" s="7">
        <v>44501</v>
      </c>
      <c r="AA308" s="186" t="s">
        <v>40</v>
      </c>
      <c r="AB308" s="8">
        <v>1</v>
      </c>
      <c r="AC308" s="10">
        <v>0.81312832643406263</v>
      </c>
      <c r="AD308" s="10">
        <v>0.85416666666666663</v>
      </c>
      <c r="AE308" s="10">
        <v>0.72243346007604559</v>
      </c>
      <c r="AF308" s="186" t="s">
        <v>40</v>
      </c>
      <c r="AG308" s="8">
        <v>1</v>
      </c>
      <c r="AH308" s="11">
        <v>0.78727386150966938</v>
      </c>
      <c r="AI308" s="11">
        <v>0.83505154639175261</v>
      </c>
      <c r="AJ308" s="11">
        <v>0.70383275261324041</v>
      </c>
      <c r="AK308" s="163"/>
      <c r="AL308" s="9">
        <v>31</v>
      </c>
      <c r="AM308" s="122">
        <v>0.80263157894736847</v>
      </c>
      <c r="AN308" s="122">
        <v>0.77647058823529413</v>
      </c>
      <c r="AO308" s="122">
        <v>0.75486381322957197</v>
      </c>
      <c r="AP308" s="194" t="s">
        <v>40</v>
      </c>
      <c r="AQ308" s="9">
        <v>1</v>
      </c>
      <c r="AR308" s="122"/>
      <c r="AS308" s="122"/>
      <c r="AT308" s="122"/>
    </row>
    <row r="309" spans="3:46" ht="14.25" customHeight="1" x14ac:dyDescent="0.25">
      <c r="C309" s="7">
        <v>44502</v>
      </c>
      <c r="D309" s="164"/>
      <c r="E309" s="8">
        <v>2</v>
      </c>
      <c r="F309" s="9">
        <v>263</v>
      </c>
      <c r="G309" s="9">
        <v>203</v>
      </c>
      <c r="H309" s="10">
        <v>0.77186311787072248</v>
      </c>
      <c r="I309" s="164"/>
      <c r="J309" s="8">
        <v>2</v>
      </c>
      <c r="K309" s="43">
        <v>287</v>
      </c>
      <c r="L309" s="43">
        <v>205</v>
      </c>
      <c r="M309" s="44">
        <v>0.7142857142857143</v>
      </c>
      <c r="N309" s="175" t="s">
        <v>40</v>
      </c>
      <c r="O309" s="9">
        <v>1</v>
      </c>
      <c r="P309" s="114">
        <v>257</v>
      </c>
      <c r="Q309" s="114">
        <v>187</v>
      </c>
      <c r="R309" s="119">
        <f t="shared" si="18"/>
        <v>0.72762645914396884</v>
      </c>
      <c r="S309" s="195"/>
      <c r="T309" s="9">
        <v>2</v>
      </c>
      <c r="U309" s="114"/>
      <c r="V309" s="114"/>
      <c r="W309" s="119" t="e">
        <f t="shared" si="16"/>
        <v>#DIV/0!</v>
      </c>
      <c r="Z309" s="7">
        <v>44502</v>
      </c>
      <c r="AA309" s="164"/>
      <c r="AB309" s="8">
        <v>2</v>
      </c>
      <c r="AC309" s="10">
        <v>0.81253696037847423</v>
      </c>
      <c r="AD309" s="10">
        <v>0.82291666666666663</v>
      </c>
      <c r="AE309" s="10">
        <v>0.77186311787072248</v>
      </c>
      <c r="AF309" s="164"/>
      <c r="AG309" s="8">
        <v>2</v>
      </c>
      <c r="AH309" s="11">
        <v>0.75233936369307552</v>
      </c>
      <c r="AI309" s="11">
        <v>0.76288659793814428</v>
      </c>
      <c r="AJ309" s="11">
        <v>0.7142857142857143</v>
      </c>
      <c r="AK309" s="189" t="s">
        <v>40</v>
      </c>
      <c r="AL309" s="9">
        <v>1</v>
      </c>
      <c r="AM309" s="122">
        <v>0.78947368421052633</v>
      </c>
      <c r="AN309" s="122">
        <v>0.74117647058823533</v>
      </c>
      <c r="AO309" s="122">
        <v>0.72762645914396884</v>
      </c>
      <c r="AP309" s="195"/>
      <c r="AQ309" s="9">
        <v>2</v>
      </c>
      <c r="AR309" s="122"/>
      <c r="AS309" s="122"/>
      <c r="AT309" s="122"/>
    </row>
    <row r="310" spans="3:46" x14ac:dyDescent="0.25">
      <c r="C310" s="7">
        <v>44503</v>
      </c>
      <c r="D310" s="164"/>
      <c r="E310" s="8">
        <v>3</v>
      </c>
      <c r="F310" s="9">
        <v>263</v>
      </c>
      <c r="G310" s="9">
        <v>200</v>
      </c>
      <c r="H310" s="10">
        <v>0.76045627376425851</v>
      </c>
      <c r="I310" s="164"/>
      <c r="J310" s="8">
        <v>3</v>
      </c>
      <c r="K310" s="43">
        <v>287</v>
      </c>
      <c r="L310" s="43">
        <v>199</v>
      </c>
      <c r="M310" s="44">
        <v>0.69337979094076652</v>
      </c>
      <c r="N310" s="176"/>
      <c r="O310" s="9">
        <v>2</v>
      </c>
      <c r="P310" s="114">
        <v>257</v>
      </c>
      <c r="Q310" s="114">
        <v>194</v>
      </c>
      <c r="R310" s="119">
        <f t="shared" si="18"/>
        <v>0.75486381322957197</v>
      </c>
      <c r="S310" s="195"/>
      <c r="T310" s="9">
        <v>3</v>
      </c>
      <c r="U310" s="114"/>
      <c r="V310" s="114"/>
      <c r="W310" s="119" t="e">
        <f t="shared" si="16"/>
        <v>#DIV/0!</v>
      </c>
      <c r="Z310" s="7">
        <v>44503</v>
      </c>
      <c r="AA310" s="164"/>
      <c r="AB310" s="8">
        <v>3</v>
      </c>
      <c r="AC310" s="10">
        <v>0.82554701360141924</v>
      </c>
      <c r="AD310" s="10">
        <v>0.78125</v>
      </c>
      <c r="AE310" s="10">
        <v>0.76045627376425851</v>
      </c>
      <c r="AF310" s="164"/>
      <c r="AG310" s="8">
        <v>3</v>
      </c>
      <c r="AH310" s="11">
        <v>0.72925764192139741</v>
      </c>
      <c r="AI310" s="11">
        <v>0.61855670103092786</v>
      </c>
      <c r="AJ310" s="11">
        <v>0.69337979094076652</v>
      </c>
      <c r="AK310" s="189"/>
      <c r="AL310" s="9">
        <v>2</v>
      </c>
      <c r="AM310" s="122">
        <v>0.72763157894736841</v>
      </c>
      <c r="AN310" s="122">
        <v>0.63529411764705879</v>
      </c>
      <c r="AO310" s="122">
        <v>0.75486381322957197</v>
      </c>
      <c r="AP310" s="195"/>
      <c r="AQ310" s="9">
        <v>3</v>
      </c>
      <c r="AR310" s="122"/>
      <c r="AS310" s="122"/>
      <c r="AT310" s="122"/>
    </row>
    <row r="311" spans="3:46" x14ac:dyDescent="0.25">
      <c r="C311" s="7">
        <v>44504</v>
      </c>
      <c r="D311" s="164"/>
      <c r="E311" s="8">
        <v>4</v>
      </c>
      <c r="F311" s="9">
        <v>263</v>
      </c>
      <c r="G311" s="9">
        <v>197</v>
      </c>
      <c r="H311" s="10">
        <v>0.74904942965779464</v>
      </c>
      <c r="I311" s="164"/>
      <c r="J311" s="8">
        <v>4</v>
      </c>
      <c r="K311" s="43">
        <v>287</v>
      </c>
      <c r="L311" s="43">
        <v>186</v>
      </c>
      <c r="M311" s="44">
        <v>0.6480836236933798</v>
      </c>
      <c r="N311" s="176"/>
      <c r="O311" s="9">
        <v>3</v>
      </c>
      <c r="P311" s="114">
        <v>257</v>
      </c>
      <c r="Q311" s="114">
        <v>189</v>
      </c>
      <c r="R311" s="119">
        <f t="shared" si="18"/>
        <v>0.7354085603112841</v>
      </c>
      <c r="S311" s="195"/>
      <c r="T311" s="9">
        <v>4</v>
      </c>
      <c r="U311" s="114"/>
      <c r="V311" s="114"/>
      <c r="W311" s="119" t="e">
        <f t="shared" si="16"/>
        <v>#DIV/0!</v>
      </c>
      <c r="Z311" s="7">
        <v>44504</v>
      </c>
      <c r="AA311" s="164"/>
      <c r="AB311" s="8">
        <v>4</v>
      </c>
      <c r="AC311" s="10">
        <v>0.81785925487876998</v>
      </c>
      <c r="AD311" s="10">
        <v>0.78125</v>
      </c>
      <c r="AE311" s="10">
        <v>0.74904942965779464</v>
      </c>
      <c r="AF311" s="164"/>
      <c r="AG311" s="8">
        <v>4</v>
      </c>
      <c r="AH311" s="11">
        <v>0.74672489082969429</v>
      </c>
      <c r="AI311" s="11">
        <v>0.7010309278350515</v>
      </c>
      <c r="AJ311" s="11">
        <v>0.6480836236933798</v>
      </c>
      <c r="AK311" s="189"/>
      <c r="AL311" s="9">
        <v>3</v>
      </c>
      <c r="AM311" s="122">
        <v>0.73355263157894735</v>
      </c>
      <c r="AN311" s="122">
        <v>0.68235294117647061</v>
      </c>
      <c r="AO311" s="122">
        <v>0.7354085603112841</v>
      </c>
      <c r="AP311" s="195"/>
      <c r="AQ311" s="9">
        <v>4</v>
      </c>
      <c r="AR311" s="122"/>
      <c r="AS311" s="122"/>
      <c r="AT311" s="122"/>
    </row>
    <row r="312" spans="3:46" x14ac:dyDescent="0.25">
      <c r="C312" s="7">
        <v>44505</v>
      </c>
      <c r="D312" s="164"/>
      <c r="E312" s="8">
        <v>5</v>
      </c>
      <c r="F312" s="9">
        <v>263</v>
      </c>
      <c r="G312" s="9">
        <v>203</v>
      </c>
      <c r="H312" s="10">
        <v>0.77186311787072248</v>
      </c>
      <c r="I312" s="164"/>
      <c r="J312" s="8">
        <v>5</v>
      </c>
      <c r="K312" s="43">
        <v>287</v>
      </c>
      <c r="L312" s="43">
        <v>213</v>
      </c>
      <c r="M312" s="44">
        <v>0.74216027874564461</v>
      </c>
      <c r="N312" s="176"/>
      <c r="O312" s="9">
        <v>4</v>
      </c>
      <c r="P312" s="114">
        <v>257</v>
      </c>
      <c r="Q312" s="114">
        <v>200</v>
      </c>
      <c r="R312" s="119">
        <f t="shared" si="18"/>
        <v>0.77821011673151752</v>
      </c>
      <c r="S312" s="195"/>
      <c r="T312" s="9">
        <v>5</v>
      </c>
      <c r="U312" s="114"/>
      <c r="V312" s="114"/>
      <c r="W312" s="119" t="e">
        <f t="shared" si="16"/>
        <v>#DIV/0!</v>
      </c>
      <c r="Z312" s="7">
        <v>44505</v>
      </c>
      <c r="AA312" s="164"/>
      <c r="AB312" s="8">
        <v>5</v>
      </c>
      <c r="AC312" s="10">
        <v>0.80662329982259018</v>
      </c>
      <c r="AD312" s="10">
        <v>0.82291666666666663</v>
      </c>
      <c r="AE312" s="10">
        <v>0.77186311787072248</v>
      </c>
      <c r="AF312" s="164"/>
      <c r="AG312" s="8">
        <v>5</v>
      </c>
      <c r="AH312" s="11">
        <v>0.72738615096693704</v>
      </c>
      <c r="AI312" s="11">
        <v>0.64948453608247425</v>
      </c>
      <c r="AJ312" s="11">
        <v>0.74216027874564461</v>
      </c>
      <c r="AK312" s="189"/>
      <c r="AL312" s="9">
        <v>4</v>
      </c>
      <c r="AM312" s="122">
        <v>0.75131578947368416</v>
      </c>
      <c r="AN312" s="122">
        <v>0.6705882352941176</v>
      </c>
      <c r="AO312" s="122">
        <v>0.77821011673151752</v>
      </c>
      <c r="AP312" s="195"/>
      <c r="AQ312" s="9">
        <v>5</v>
      </c>
      <c r="AR312" s="122"/>
      <c r="AS312" s="122"/>
      <c r="AT312" s="122"/>
    </row>
    <row r="313" spans="3:46" x14ac:dyDescent="0.25">
      <c r="C313" s="7">
        <v>44506</v>
      </c>
      <c r="D313" s="164"/>
      <c r="E313" s="8">
        <v>6</v>
      </c>
      <c r="F313" s="9">
        <v>263</v>
      </c>
      <c r="G313" s="9">
        <v>205</v>
      </c>
      <c r="H313" s="10">
        <v>0.77946768060836502</v>
      </c>
      <c r="I313" s="164"/>
      <c r="J313" s="8">
        <v>6</v>
      </c>
      <c r="K313" s="43">
        <v>287</v>
      </c>
      <c r="L313" s="43">
        <v>193</v>
      </c>
      <c r="M313" s="44">
        <v>0.67247386759581884</v>
      </c>
      <c r="N313" s="176"/>
      <c r="O313" s="9">
        <v>5</v>
      </c>
      <c r="P313" s="114">
        <v>257</v>
      </c>
      <c r="Q313" s="114">
        <v>199</v>
      </c>
      <c r="R313" s="119">
        <f t="shared" si="18"/>
        <v>0.77431906614785995</v>
      </c>
      <c r="S313" s="195"/>
      <c r="T313" s="9">
        <v>6</v>
      </c>
      <c r="U313" s="114"/>
      <c r="V313" s="114"/>
      <c r="W313" s="119" t="e">
        <f t="shared" si="16"/>
        <v>#DIV/0!</v>
      </c>
      <c r="Z313" s="7">
        <v>44506</v>
      </c>
      <c r="AA313" s="164"/>
      <c r="AB313" s="8">
        <v>6</v>
      </c>
      <c r="AC313" s="10">
        <v>0.80780603193376699</v>
      </c>
      <c r="AD313" s="10">
        <v>0.8125</v>
      </c>
      <c r="AE313" s="10">
        <v>0.77946768060836502</v>
      </c>
      <c r="AF313" s="164"/>
      <c r="AG313" s="8">
        <v>6</v>
      </c>
      <c r="AH313" s="11">
        <v>0.73362445414847166</v>
      </c>
      <c r="AI313" s="11">
        <v>0.73195876288659789</v>
      </c>
      <c r="AJ313" s="11">
        <v>0.67247386759581884</v>
      </c>
      <c r="AK313" s="189"/>
      <c r="AL313" s="9">
        <v>5</v>
      </c>
      <c r="AM313" s="122">
        <v>0.77105263157894732</v>
      </c>
      <c r="AN313" s="122">
        <v>0.6705882352941176</v>
      </c>
      <c r="AO313" s="122">
        <v>0.77431906614785995</v>
      </c>
      <c r="AP313" s="195"/>
      <c r="AQ313" s="9">
        <v>6</v>
      </c>
      <c r="AR313" s="122"/>
      <c r="AS313" s="122"/>
      <c r="AT313" s="122"/>
    </row>
    <row r="314" spans="3:46" x14ac:dyDescent="0.25">
      <c r="C314" s="7">
        <v>44507</v>
      </c>
      <c r="D314" s="164"/>
      <c r="E314" s="8">
        <v>7</v>
      </c>
      <c r="F314" s="9">
        <v>263</v>
      </c>
      <c r="G314" s="9">
        <v>202</v>
      </c>
      <c r="H314" s="10">
        <v>0.76806083650190116</v>
      </c>
      <c r="I314" s="164"/>
      <c r="J314" s="8">
        <v>7</v>
      </c>
      <c r="K314" s="43">
        <v>287</v>
      </c>
      <c r="L314" s="43">
        <v>210</v>
      </c>
      <c r="M314" s="44">
        <v>0.73170731707317072</v>
      </c>
      <c r="N314" s="176"/>
      <c r="O314" s="9">
        <v>6</v>
      </c>
      <c r="P314" s="114">
        <v>257</v>
      </c>
      <c r="Q314" s="114">
        <v>196</v>
      </c>
      <c r="R314" s="119">
        <f t="shared" si="18"/>
        <v>0.76264591439688711</v>
      </c>
      <c r="S314" s="195"/>
      <c r="T314" s="9">
        <v>7</v>
      </c>
      <c r="U314" s="114"/>
      <c r="V314" s="114"/>
      <c r="W314" s="119" t="e">
        <f t="shared" si="16"/>
        <v>#DIV/0!</v>
      </c>
      <c r="Z314" s="7">
        <v>44507</v>
      </c>
      <c r="AA314" s="164"/>
      <c r="AB314" s="8">
        <v>7</v>
      </c>
      <c r="AC314" s="10">
        <v>0.77823772915434652</v>
      </c>
      <c r="AD314" s="10">
        <v>0.79166666666666663</v>
      </c>
      <c r="AE314" s="10">
        <v>0.76806083650190116</v>
      </c>
      <c r="AF314" s="164"/>
      <c r="AG314" s="8">
        <v>7</v>
      </c>
      <c r="AH314" s="11">
        <v>0.75171553337492203</v>
      </c>
      <c r="AI314" s="11">
        <v>0.71134020618556704</v>
      </c>
      <c r="AJ314" s="11">
        <v>0.73170731707317072</v>
      </c>
      <c r="AK314" s="189"/>
      <c r="AL314" s="9">
        <v>6</v>
      </c>
      <c r="AM314" s="122">
        <v>0.80657894736842106</v>
      </c>
      <c r="AN314" s="122">
        <v>0.69411764705882351</v>
      </c>
      <c r="AO314" s="122">
        <v>0.76264591439688711</v>
      </c>
      <c r="AP314" s="195"/>
      <c r="AQ314" s="9">
        <v>7</v>
      </c>
      <c r="AR314" s="122"/>
      <c r="AS314" s="122"/>
      <c r="AT314" s="122"/>
    </row>
    <row r="315" spans="3:46" x14ac:dyDescent="0.25">
      <c r="C315" s="7">
        <v>44508</v>
      </c>
      <c r="D315" s="164"/>
      <c r="E315" s="8">
        <v>8</v>
      </c>
      <c r="F315" s="9">
        <v>263</v>
      </c>
      <c r="G315" s="9">
        <v>204</v>
      </c>
      <c r="H315" s="10">
        <v>0.7756653992395437</v>
      </c>
      <c r="I315" s="164"/>
      <c r="J315" s="8">
        <v>8</v>
      </c>
      <c r="K315" s="43">
        <v>287</v>
      </c>
      <c r="L315" s="43">
        <v>209</v>
      </c>
      <c r="M315" s="44">
        <v>0.72822299651567945</v>
      </c>
      <c r="N315" s="176"/>
      <c r="O315" s="9">
        <v>7</v>
      </c>
      <c r="P315" s="114">
        <v>257</v>
      </c>
      <c r="Q315" s="114">
        <v>204</v>
      </c>
      <c r="R315" s="119">
        <f t="shared" si="18"/>
        <v>0.79377431906614782</v>
      </c>
      <c r="S315" s="195"/>
      <c r="T315" s="9">
        <v>8</v>
      </c>
      <c r="U315" s="114"/>
      <c r="V315" s="114"/>
      <c r="W315" s="119" t="e">
        <f t="shared" si="16"/>
        <v>#DIV/0!</v>
      </c>
      <c r="Z315" s="7">
        <v>44508</v>
      </c>
      <c r="AA315" s="164"/>
      <c r="AB315" s="8">
        <v>8</v>
      </c>
      <c r="AC315" s="10">
        <v>0.81253696037847423</v>
      </c>
      <c r="AD315" s="10">
        <v>0.83333333333333337</v>
      </c>
      <c r="AE315" s="10">
        <v>0.7756653992395437</v>
      </c>
      <c r="AF315" s="164"/>
      <c r="AG315" s="8">
        <v>8</v>
      </c>
      <c r="AH315" s="11">
        <v>0.7698066126013724</v>
      </c>
      <c r="AI315" s="11">
        <v>0.7010309278350515</v>
      </c>
      <c r="AJ315" s="11">
        <v>0.72822299651567945</v>
      </c>
      <c r="AK315" s="189"/>
      <c r="AL315" s="9">
        <v>7</v>
      </c>
      <c r="AM315" s="122">
        <v>0.81513157894736843</v>
      </c>
      <c r="AN315" s="122">
        <v>0.6470588235294118</v>
      </c>
      <c r="AO315" s="122">
        <v>0.79377431906614782</v>
      </c>
      <c r="AP315" s="195"/>
      <c r="AQ315" s="9">
        <v>8</v>
      </c>
      <c r="AR315" s="122"/>
      <c r="AS315" s="122"/>
      <c r="AT315" s="122"/>
    </row>
    <row r="316" spans="3:46" x14ac:dyDescent="0.25">
      <c r="C316" s="7">
        <v>44509</v>
      </c>
      <c r="D316" s="164"/>
      <c r="E316" s="8">
        <v>9</v>
      </c>
      <c r="F316" s="9">
        <v>263</v>
      </c>
      <c r="G316" s="9">
        <v>204</v>
      </c>
      <c r="H316" s="10">
        <v>0.7756653992395437</v>
      </c>
      <c r="I316" s="164"/>
      <c r="J316" s="8">
        <v>9</v>
      </c>
      <c r="K316" s="43">
        <v>287</v>
      </c>
      <c r="L316" s="43">
        <v>210</v>
      </c>
      <c r="M316" s="44">
        <v>0.73170731707317072</v>
      </c>
      <c r="N316" s="176"/>
      <c r="O316" s="9">
        <v>8</v>
      </c>
      <c r="P316" s="114">
        <v>257</v>
      </c>
      <c r="Q316" s="114">
        <v>204</v>
      </c>
      <c r="R316" s="119">
        <f t="shared" si="18"/>
        <v>0.79377431906614782</v>
      </c>
      <c r="S316" s="195"/>
      <c r="T316" s="9">
        <v>9</v>
      </c>
      <c r="U316" s="114"/>
      <c r="V316" s="114"/>
      <c r="W316" s="119" t="e">
        <f t="shared" si="16"/>
        <v>#DIV/0!</v>
      </c>
      <c r="Z316" s="7">
        <v>44509</v>
      </c>
      <c r="AA316" s="164"/>
      <c r="AB316" s="8">
        <v>9</v>
      </c>
      <c r="AC316" s="10">
        <v>0.82672974571259605</v>
      </c>
      <c r="AD316" s="10">
        <v>0.85416666666666663</v>
      </c>
      <c r="AE316" s="10">
        <v>0.7756653992395437</v>
      </c>
      <c r="AF316" s="164"/>
      <c r="AG316" s="8">
        <v>9</v>
      </c>
      <c r="AH316" s="11">
        <v>0.75171553337492203</v>
      </c>
      <c r="AI316" s="11">
        <v>0.71134020618556704</v>
      </c>
      <c r="AJ316" s="11">
        <v>0.73170731707317072</v>
      </c>
      <c r="AK316" s="189"/>
      <c r="AL316" s="9">
        <v>8</v>
      </c>
      <c r="AM316" s="122">
        <v>0.80723684210526314</v>
      </c>
      <c r="AN316" s="122">
        <v>0.68235294117647061</v>
      </c>
      <c r="AO316" s="122">
        <v>0.79377431906614782</v>
      </c>
      <c r="AP316" s="195"/>
      <c r="AQ316" s="9">
        <v>9</v>
      </c>
      <c r="AR316" s="122"/>
      <c r="AS316" s="122"/>
      <c r="AT316" s="122"/>
    </row>
    <row r="317" spans="3:46" x14ac:dyDescent="0.25">
      <c r="C317" s="7">
        <v>44510</v>
      </c>
      <c r="D317" s="164"/>
      <c r="E317" s="8">
        <v>10</v>
      </c>
      <c r="F317" s="9">
        <v>263</v>
      </c>
      <c r="G317" s="9">
        <v>215</v>
      </c>
      <c r="H317" s="10">
        <f>+G317/F317</f>
        <v>0.81749049429657794</v>
      </c>
      <c r="I317" s="164"/>
      <c r="J317" s="8">
        <v>10</v>
      </c>
      <c r="K317" s="43">
        <v>287</v>
      </c>
      <c r="L317" s="43">
        <v>213</v>
      </c>
      <c r="M317" s="44">
        <v>0.74216027874564461</v>
      </c>
      <c r="N317" s="176"/>
      <c r="O317" s="9">
        <v>9</v>
      </c>
      <c r="P317" s="114">
        <v>257</v>
      </c>
      <c r="Q317" s="114">
        <v>200</v>
      </c>
      <c r="R317" s="119">
        <f t="shared" si="18"/>
        <v>0.77821011673151752</v>
      </c>
      <c r="S317" s="195"/>
      <c r="T317" s="9">
        <v>10</v>
      </c>
      <c r="U317" s="114"/>
      <c r="V317" s="114"/>
      <c r="W317" s="119" t="e">
        <f t="shared" si="16"/>
        <v>#DIV/0!</v>
      </c>
      <c r="Z317" s="7">
        <v>44510</v>
      </c>
      <c r="AA317" s="164"/>
      <c r="AB317" s="8">
        <v>10</v>
      </c>
      <c r="AC317" s="10">
        <v>0.84269662921348309</v>
      </c>
      <c r="AD317" s="10">
        <v>0.83333333333333337</v>
      </c>
      <c r="AE317" s="10">
        <v>0.81749049429657794</v>
      </c>
      <c r="AF317" s="164"/>
      <c r="AG317" s="8">
        <v>10</v>
      </c>
      <c r="AH317" s="11">
        <v>0.7542108546475359</v>
      </c>
      <c r="AI317" s="11">
        <v>0.68041237113402064</v>
      </c>
      <c r="AJ317" s="11">
        <v>0.74216027874564461</v>
      </c>
      <c r="AK317" s="189"/>
      <c r="AL317" s="9">
        <v>9</v>
      </c>
      <c r="AM317" s="122">
        <v>0.78223684210526312</v>
      </c>
      <c r="AN317" s="122">
        <v>0.68235294117647061</v>
      </c>
      <c r="AO317" s="122">
        <v>0.77821011673151752</v>
      </c>
      <c r="AP317" s="195"/>
      <c r="AQ317" s="9">
        <v>10</v>
      </c>
      <c r="AR317" s="122"/>
      <c r="AS317" s="122"/>
      <c r="AT317" s="122"/>
    </row>
    <row r="318" spans="3:46" x14ac:dyDescent="0.25">
      <c r="C318" s="7">
        <v>44511</v>
      </c>
      <c r="D318" s="164"/>
      <c r="E318" s="8">
        <v>11</v>
      </c>
      <c r="F318" s="9">
        <v>263</v>
      </c>
      <c r="G318" s="9">
        <v>212</v>
      </c>
      <c r="H318" s="10">
        <v>0.80608365019011408</v>
      </c>
      <c r="I318" s="164"/>
      <c r="J318" s="8">
        <v>11</v>
      </c>
      <c r="K318" s="43">
        <v>287</v>
      </c>
      <c r="L318" s="43">
        <v>211</v>
      </c>
      <c r="M318" s="44">
        <v>0.73519163763066198</v>
      </c>
      <c r="N318" s="176"/>
      <c r="O318" s="9">
        <v>10</v>
      </c>
      <c r="P318" s="114">
        <v>257</v>
      </c>
      <c r="Q318" s="114">
        <v>199</v>
      </c>
      <c r="R318" s="119">
        <f t="shared" si="18"/>
        <v>0.77431906614785995</v>
      </c>
      <c r="S318" s="195"/>
      <c r="T318" s="9">
        <v>11</v>
      </c>
      <c r="U318" s="114"/>
      <c r="V318" s="114"/>
      <c r="W318" s="119" t="e">
        <f t="shared" si="16"/>
        <v>#DIV/0!</v>
      </c>
      <c r="Z318" s="7">
        <v>44511</v>
      </c>
      <c r="AA318" s="164"/>
      <c r="AB318" s="8">
        <v>11</v>
      </c>
      <c r="AC318" s="10">
        <v>0.81371969248965115</v>
      </c>
      <c r="AD318" s="10">
        <v>0.84375</v>
      </c>
      <c r="AE318" s="10">
        <v>0.80608365019011408</v>
      </c>
      <c r="AF318" s="164"/>
      <c r="AG318" s="8">
        <v>11</v>
      </c>
      <c r="AH318" s="11">
        <v>0.79538365564566438</v>
      </c>
      <c r="AI318" s="11">
        <v>0.64948453608247425</v>
      </c>
      <c r="AJ318" s="11">
        <v>0.73519163763066198</v>
      </c>
      <c r="AK318" s="189"/>
      <c r="AL318" s="9">
        <v>10</v>
      </c>
      <c r="AM318" s="122">
        <v>0.74539473684210522</v>
      </c>
      <c r="AN318" s="122">
        <v>0.6588235294117647</v>
      </c>
      <c r="AO318" s="122">
        <v>0.77431906614785995</v>
      </c>
      <c r="AP318" s="195"/>
      <c r="AQ318" s="9">
        <v>11</v>
      </c>
      <c r="AR318" s="122"/>
      <c r="AS318" s="122"/>
      <c r="AT318" s="122"/>
    </row>
    <row r="319" spans="3:46" x14ac:dyDescent="0.25">
      <c r="C319" s="7">
        <v>44512</v>
      </c>
      <c r="D319" s="164"/>
      <c r="E319" s="8">
        <v>12</v>
      </c>
      <c r="F319" s="9">
        <v>263</v>
      </c>
      <c r="G319" s="9">
        <v>211</v>
      </c>
      <c r="H319" s="10">
        <v>0.80228136882129275</v>
      </c>
      <c r="I319" s="164"/>
      <c r="J319" s="8">
        <v>12</v>
      </c>
      <c r="K319" s="43">
        <v>287</v>
      </c>
      <c r="L319" s="43">
        <v>215</v>
      </c>
      <c r="M319" s="44">
        <v>0.74912891986062713</v>
      </c>
      <c r="N319" s="176"/>
      <c r="O319" s="9">
        <v>11</v>
      </c>
      <c r="P319" s="114">
        <v>257</v>
      </c>
      <c r="Q319" s="114">
        <v>191</v>
      </c>
      <c r="R319" s="119">
        <f t="shared" si="18"/>
        <v>0.74319066147859925</v>
      </c>
      <c r="S319" s="195"/>
      <c r="T319" s="9">
        <v>12</v>
      </c>
      <c r="U319" s="114"/>
      <c r="V319" s="114"/>
      <c r="W319" s="119" t="e">
        <f t="shared" si="16"/>
        <v>#DIV/0!</v>
      </c>
      <c r="Z319" s="7">
        <v>44512</v>
      </c>
      <c r="AA319" s="164"/>
      <c r="AB319" s="8">
        <v>12</v>
      </c>
      <c r="AC319" s="10">
        <v>0.81076286221170901</v>
      </c>
      <c r="AD319" s="10">
        <v>0.8125</v>
      </c>
      <c r="AE319" s="10">
        <v>0.80228136882129275</v>
      </c>
      <c r="AF319" s="164"/>
      <c r="AG319" s="8">
        <v>12</v>
      </c>
      <c r="AH319" s="11">
        <v>0.75920149719276353</v>
      </c>
      <c r="AI319" s="11">
        <v>0.63917525773195871</v>
      </c>
      <c r="AJ319" s="11">
        <v>0.74912891986062713</v>
      </c>
      <c r="AK319" s="189"/>
      <c r="AL319" s="9">
        <v>11</v>
      </c>
      <c r="AM319" s="122">
        <v>0.74013157894736847</v>
      </c>
      <c r="AN319" s="122">
        <v>0.6470588235294118</v>
      </c>
      <c r="AO319" s="122">
        <v>0.74319066147859925</v>
      </c>
      <c r="AP319" s="195"/>
      <c r="AQ319" s="9">
        <v>12</v>
      </c>
      <c r="AR319" s="122"/>
      <c r="AS319" s="122"/>
      <c r="AT319" s="122"/>
    </row>
    <row r="320" spans="3:46" x14ac:dyDescent="0.25">
      <c r="C320" s="7">
        <v>44513</v>
      </c>
      <c r="D320" s="164"/>
      <c r="E320" s="8">
        <v>13</v>
      </c>
      <c r="F320" s="9">
        <v>263</v>
      </c>
      <c r="G320" s="9">
        <v>199</v>
      </c>
      <c r="H320" s="10">
        <v>0.75665399239543729</v>
      </c>
      <c r="I320" s="164"/>
      <c r="J320" s="8">
        <v>13</v>
      </c>
      <c r="K320" s="43">
        <v>287</v>
      </c>
      <c r="L320" s="43">
        <v>211</v>
      </c>
      <c r="M320" s="44">
        <v>0.73519163763066198</v>
      </c>
      <c r="N320" s="176"/>
      <c r="O320" s="9">
        <v>12</v>
      </c>
      <c r="P320" s="114">
        <v>257</v>
      </c>
      <c r="Q320" s="114">
        <v>196</v>
      </c>
      <c r="R320" s="119">
        <f t="shared" si="18"/>
        <v>0.76264591439688711</v>
      </c>
      <c r="S320" s="195"/>
      <c r="T320" s="9">
        <v>13</v>
      </c>
      <c r="U320" s="114"/>
      <c r="V320" s="114"/>
      <c r="W320" s="119" t="e">
        <f t="shared" si="16"/>
        <v>#DIV/0!</v>
      </c>
      <c r="Z320" s="7">
        <v>44513</v>
      </c>
      <c r="AA320" s="164"/>
      <c r="AB320" s="8">
        <v>13</v>
      </c>
      <c r="AC320" s="10">
        <v>0.80839739798935539</v>
      </c>
      <c r="AD320" s="10">
        <v>0.84375</v>
      </c>
      <c r="AE320" s="10">
        <v>0.75665399239543729</v>
      </c>
      <c r="AF320" s="164"/>
      <c r="AG320" s="8">
        <v>13</v>
      </c>
      <c r="AH320" s="11">
        <v>0.81035558328134749</v>
      </c>
      <c r="AI320" s="11">
        <v>0.64948453608247425</v>
      </c>
      <c r="AJ320" s="11">
        <v>0.73519163763066198</v>
      </c>
      <c r="AK320" s="189"/>
      <c r="AL320" s="9">
        <v>12</v>
      </c>
      <c r="AM320" s="122">
        <v>0.76315789473684215</v>
      </c>
      <c r="AN320" s="122">
        <v>0.56470588235294117</v>
      </c>
      <c r="AO320" s="122">
        <v>0.76264591439688711</v>
      </c>
      <c r="AP320" s="195"/>
      <c r="AQ320" s="9">
        <v>13</v>
      </c>
      <c r="AR320" s="122"/>
      <c r="AS320" s="122"/>
      <c r="AT320" s="122"/>
    </row>
    <row r="321" spans="3:46" x14ac:dyDescent="0.25">
      <c r="C321" s="7">
        <v>44514</v>
      </c>
      <c r="D321" s="164"/>
      <c r="E321" s="8">
        <v>14</v>
      </c>
      <c r="F321" s="9">
        <v>263</v>
      </c>
      <c r="G321" s="9">
        <v>213</v>
      </c>
      <c r="H321" s="10">
        <v>0.8098859315589354</v>
      </c>
      <c r="I321" s="164"/>
      <c r="J321" s="8">
        <v>14</v>
      </c>
      <c r="K321" s="43">
        <v>287</v>
      </c>
      <c r="L321" s="43">
        <v>217</v>
      </c>
      <c r="M321" s="44">
        <v>0.75609756097560976</v>
      </c>
      <c r="N321" s="176"/>
      <c r="O321" s="9">
        <v>13</v>
      </c>
      <c r="P321" s="114">
        <v>257</v>
      </c>
      <c r="Q321" s="114">
        <v>198</v>
      </c>
      <c r="R321" s="119">
        <f t="shared" si="18"/>
        <v>0.77042801556420237</v>
      </c>
      <c r="S321" s="195"/>
      <c r="T321" s="9">
        <v>14</v>
      </c>
      <c r="U321" s="114"/>
      <c r="V321" s="114"/>
      <c r="W321" s="119" t="e">
        <f t="shared" si="16"/>
        <v>#DIV/0!</v>
      </c>
      <c r="Z321" s="7">
        <v>44514</v>
      </c>
      <c r="AA321" s="164"/>
      <c r="AB321" s="8">
        <v>14</v>
      </c>
      <c r="AC321" s="10">
        <v>0.81194559432288582</v>
      </c>
      <c r="AD321" s="10">
        <v>0.84375</v>
      </c>
      <c r="AE321" s="10">
        <v>0.8098859315589354</v>
      </c>
      <c r="AF321" s="164"/>
      <c r="AG321" s="8">
        <v>14</v>
      </c>
      <c r="AH321" s="11">
        <v>0.79787897691827825</v>
      </c>
      <c r="AI321" s="11">
        <v>0.75257731958762886</v>
      </c>
      <c r="AJ321" s="11">
        <v>0.75609756097560976</v>
      </c>
      <c r="AK321" s="189"/>
      <c r="AL321" s="9">
        <v>13</v>
      </c>
      <c r="AM321" s="122">
        <v>0.77236842105263159</v>
      </c>
      <c r="AN321" s="122">
        <v>0.6470588235294118</v>
      </c>
      <c r="AO321" s="122">
        <v>0.77042801556420237</v>
      </c>
      <c r="AP321" s="195"/>
      <c r="AQ321" s="9">
        <v>14</v>
      </c>
      <c r="AR321" s="122"/>
      <c r="AS321" s="122"/>
      <c r="AT321" s="122"/>
    </row>
    <row r="322" spans="3:46" x14ac:dyDescent="0.25">
      <c r="C322" s="7">
        <v>44515</v>
      </c>
      <c r="D322" s="164"/>
      <c r="E322" s="8">
        <v>15</v>
      </c>
      <c r="F322" s="9">
        <v>263</v>
      </c>
      <c r="G322" s="9">
        <v>209</v>
      </c>
      <c r="H322" s="10">
        <v>0.79467680608365021</v>
      </c>
      <c r="I322" s="164"/>
      <c r="J322" s="8">
        <v>15</v>
      </c>
      <c r="K322" s="43">
        <v>287</v>
      </c>
      <c r="L322" s="43">
        <v>222</v>
      </c>
      <c r="M322" s="44">
        <v>0.77351916376306618</v>
      </c>
      <c r="N322" s="176"/>
      <c r="O322" s="9">
        <v>14</v>
      </c>
      <c r="P322" s="114">
        <v>257</v>
      </c>
      <c r="Q322" s="114">
        <v>203</v>
      </c>
      <c r="R322" s="119">
        <f t="shared" si="18"/>
        <v>0.78988326848249024</v>
      </c>
      <c r="S322" s="195"/>
      <c r="T322" s="9">
        <v>15</v>
      </c>
      <c r="U322" s="114"/>
      <c r="V322" s="114"/>
      <c r="W322" s="119" t="e">
        <f t="shared" si="16"/>
        <v>#DIV/0!</v>
      </c>
      <c r="Z322" s="7">
        <v>44515</v>
      </c>
      <c r="AA322" s="164"/>
      <c r="AB322" s="8">
        <v>15</v>
      </c>
      <c r="AC322" s="10">
        <v>0.82081608515671201</v>
      </c>
      <c r="AD322" s="10">
        <v>0.82291666666666663</v>
      </c>
      <c r="AE322" s="10">
        <v>0.79467680608365021</v>
      </c>
      <c r="AF322" s="164"/>
      <c r="AG322" s="8">
        <v>15</v>
      </c>
      <c r="AH322" s="11">
        <v>0.84217092950717409</v>
      </c>
      <c r="AI322" s="11">
        <v>0.7010309278350515</v>
      </c>
      <c r="AJ322" s="11">
        <v>0.77351916376306618</v>
      </c>
      <c r="AK322" s="189"/>
      <c r="AL322" s="9">
        <v>14</v>
      </c>
      <c r="AM322" s="122">
        <v>0.78486842105263155</v>
      </c>
      <c r="AN322" s="122">
        <v>0.69411764705882351</v>
      </c>
      <c r="AO322" s="122">
        <v>0.78988326848249024</v>
      </c>
      <c r="AP322" s="195"/>
      <c r="AQ322" s="9">
        <v>15</v>
      </c>
      <c r="AR322" s="122"/>
      <c r="AS322" s="122"/>
      <c r="AT322" s="122"/>
    </row>
    <row r="323" spans="3:46" x14ac:dyDescent="0.25">
      <c r="C323" s="7">
        <v>44516</v>
      </c>
      <c r="D323" s="164"/>
      <c r="E323" s="8">
        <v>16</v>
      </c>
      <c r="F323" s="9">
        <v>263</v>
      </c>
      <c r="G323" s="9">
        <v>208</v>
      </c>
      <c r="H323" s="10">
        <v>0.79087452471482889</v>
      </c>
      <c r="I323" s="164"/>
      <c r="J323" s="8">
        <v>16</v>
      </c>
      <c r="K323" s="43">
        <v>287</v>
      </c>
      <c r="L323" s="43">
        <v>200</v>
      </c>
      <c r="M323" s="44">
        <v>0.69686411149825789</v>
      </c>
      <c r="N323" s="176"/>
      <c r="O323" s="9">
        <v>15</v>
      </c>
      <c r="P323" s="114">
        <v>257</v>
      </c>
      <c r="Q323" s="114">
        <v>206</v>
      </c>
      <c r="R323" s="119">
        <f t="shared" si="18"/>
        <v>0.80155642023346307</v>
      </c>
      <c r="S323" s="195"/>
      <c r="T323" s="9">
        <v>16</v>
      </c>
      <c r="U323" s="114"/>
      <c r="V323" s="114"/>
      <c r="W323" s="119" t="e">
        <f t="shared" si="16"/>
        <v>#DIV/0!</v>
      </c>
      <c r="Z323" s="7">
        <v>44516</v>
      </c>
      <c r="AA323" s="164"/>
      <c r="AB323" s="8">
        <v>16</v>
      </c>
      <c r="AC323" s="10">
        <v>0.8539325842696629</v>
      </c>
      <c r="AD323" s="10">
        <v>0.8125</v>
      </c>
      <c r="AE323" s="10">
        <v>0.79087452471482889</v>
      </c>
      <c r="AF323" s="164"/>
      <c r="AG323" s="8">
        <v>16</v>
      </c>
      <c r="AH323" s="11">
        <v>0.81160324391765437</v>
      </c>
      <c r="AI323" s="11">
        <v>0.78350515463917525</v>
      </c>
      <c r="AJ323" s="11">
        <v>0.69686411149825789</v>
      </c>
      <c r="AK323" s="189"/>
      <c r="AL323" s="9">
        <v>15</v>
      </c>
      <c r="AM323" s="122">
        <v>0.76710526315789473</v>
      </c>
      <c r="AN323" s="122">
        <v>0.62352941176470589</v>
      </c>
      <c r="AO323" s="122">
        <v>0.80155642023346307</v>
      </c>
      <c r="AP323" s="195"/>
      <c r="AQ323" s="9">
        <v>16</v>
      </c>
      <c r="AR323" s="122"/>
      <c r="AS323" s="122"/>
      <c r="AT323" s="122"/>
    </row>
    <row r="324" spans="3:46" x14ac:dyDescent="0.25">
      <c r="C324" s="7">
        <v>44517</v>
      </c>
      <c r="D324" s="164"/>
      <c r="E324" s="8">
        <v>17</v>
      </c>
      <c r="F324" s="9">
        <v>263</v>
      </c>
      <c r="G324" s="9">
        <v>204</v>
      </c>
      <c r="H324" s="10">
        <v>0.7756653992395437</v>
      </c>
      <c r="I324" s="164"/>
      <c r="J324" s="8">
        <v>17</v>
      </c>
      <c r="K324" s="43">
        <v>287</v>
      </c>
      <c r="L324" s="43">
        <v>213</v>
      </c>
      <c r="M324" s="44">
        <v>0.74216027874564461</v>
      </c>
      <c r="N324" s="176"/>
      <c r="O324" s="9">
        <v>16</v>
      </c>
      <c r="P324" s="114">
        <v>257</v>
      </c>
      <c r="Q324" s="114">
        <v>202</v>
      </c>
      <c r="R324" s="119">
        <f t="shared" si="18"/>
        <v>0.78599221789883267</v>
      </c>
      <c r="S324" s="195"/>
      <c r="T324" s="9">
        <v>17</v>
      </c>
      <c r="U324" s="114"/>
      <c r="V324" s="114"/>
      <c r="W324" s="119" t="e">
        <f t="shared" ref="W324:W368" si="19">V324/U324</f>
        <v>#DIV/0!</v>
      </c>
      <c r="Z324" s="7">
        <v>44517</v>
      </c>
      <c r="AA324" s="164"/>
      <c r="AB324" s="8">
        <v>17</v>
      </c>
      <c r="AC324" s="10">
        <v>0.86162034299231227</v>
      </c>
      <c r="AD324" s="10">
        <v>0.8125</v>
      </c>
      <c r="AE324" s="10">
        <v>0.7756653992395437</v>
      </c>
      <c r="AF324" s="164"/>
      <c r="AG324" s="8">
        <v>17</v>
      </c>
      <c r="AH324" s="11">
        <v>0.83031815346225823</v>
      </c>
      <c r="AI324" s="11">
        <v>0.67010309278350511</v>
      </c>
      <c r="AJ324" s="11">
        <v>0.74216027874564461</v>
      </c>
      <c r="AK324" s="189"/>
      <c r="AL324" s="9">
        <v>16</v>
      </c>
      <c r="AM324" s="122">
        <v>0.75986842105263153</v>
      </c>
      <c r="AN324" s="122">
        <v>0.6705882352941176</v>
      </c>
      <c r="AO324" s="122">
        <v>0.78599221789883267</v>
      </c>
      <c r="AP324" s="195"/>
      <c r="AQ324" s="9">
        <v>17</v>
      </c>
      <c r="AR324" s="122"/>
      <c r="AS324" s="122"/>
      <c r="AT324" s="122"/>
    </row>
    <row r="325" spans="3:46" x14ac:dyDescent="0.25">
      <c r="C325" s="7">
        <v>44518</v>
      </c>
      <c r="D325" s="164"/>
      <c r="E325" s="8">
        <v>18</v>
      </c>
      <c r="F325" s="9">
        <v>261</v>
      </c>
      <c r="G325" s="9">
        <v>212</v>
      </c>
      <c r="H325" s="10">
        <v>0.81</v>
      </c>
      <c r="I325" s="164"/>
      <c r="J325" s="8">
        <v>18</v>
      </c>
      <c r="K325" s="43">
        <v>287</v>
      </c>
      <c r="L325" s="43">
        <v>209</v>
      </c>
      <c r="M325" s="44">
        <v>0.72822299651567945</v>
      </c>
      <c r="N325" s="176"/>
      <c r="O325" s="9">
        <v>17</v>
      </c>
      <c r="P325" s="114">
        <v>257</v>
      </c>
      <c r="Q325" s="114">
        <v>198</v>
      </c>
      <c r="R325" s="119">
        <f t="shared" si="18"/>
        <v>0.77042801556420237</v>
      </c>
      <c r="S325" s="195"/>
      <c r="T325" s="9">
        <v>18</v>
      </c>
      <c r="U325" s="114"/>
      <c r="V325" s="114"/>
      <c r="W325" s="119" t="e">
        <f t="shared" si="19"/>
        <v>#DIV/0!</v>
      </c>
      <c r="Z325" s="7">
        <v>44518</v>
      </c>
      <c r="AA325" s="164"/>
      <c r="AB325" s="8">
        <v>18</v>
      </c>
      <c r="AC325" s="10">
        <v>0.84269662921348309</v>
      </c>
      <c r="AD325" s="10">
        <v>0.88043478260869568</v>
      </c>
      <c r="AE325" s="10">
        <v>0.8122605363984674</v>
      </c>
      <c r="AF325" s="164"/>
      <c r="AG325" s="8">
        <v>18</v>
      </c>
      <c r="AH325" s="11">
        <v>0.78727386150966938</v>
      </c>
      <c r="AI325" s="11">
        <v>0.64948453608247425</v>
      </c>
      <c r="AJ325" s="11">
        <v>0.72822299651567945</v>
      </c>
      <c r="AK325" s="189"/>
      <c r="AL325" s="9">
        <v>17</v>
      </c>
      <c r="AM325" s="122">
        <v>0.76052631578947372</v>
      </c>
      <c r="AN325" s="122">
        <v>0.58823529411764708</v>
      </c>
      <c r="AO325" s="122">
        <v>0.77042801556420237</v>
      </c>
      <c r="AP325" s="195"/>
      <c r="AQ325" s="9">
        <v>18</v>
      </c>
      <c r="AR325" s="122"/>
      <c r="AS325" s="122"/>
      <c r="AT325" s="122"/>
    </row>
    <row r="326" spans="3:46" x14ac:dyDescent="0.25">
      <c r="C326" s="7">
        <v>44519</v>
      </c>
      <c r="D326" s="164"/>
      <c r="E326" s="8">
        <v>19</v>
      </c>
      <c r="F326" s="9">
        <v>261</v>
      </c>
      <c r="G326" s="9">
        <v>208</v>
      </c>
      <c r="H326" s="10">
        <v>0.79693486590038309</v>
      </c>
      <c r="I326" s="164"/>
      <c r="J326" s="8">
        <v>19</v>
      </c>
      <c r="K326" s="43">
        <v>287</v>
      </c>
      <c r="L326" s="43">
        <v>198</v>
      </c>
      <c r="M326" s="44">
        <v>0.68989547038327526</v>
      </c>
      <c r="N326" s="176"/>
      <c r="O326" s="9">
        <v>18</v>
      </c>
      <c r="P326" s="114">
        <v>257</v>
      </c>
      <c r="Q326" s="114">
        <v>206</v>
      </c>
      <c r="R326" s="119">
        <f t="shared" si="18"/>
        <v>0.80155642023346307</v>
      </c>
      <c r="S326" s="195"/>
      <c r="T326" s="9">
        <v>19</v>
      </c>
      <c r="U326" s="114"/>
      <c r="V326" s="114"/>
      <c r="W326" s="119" t="e">
        <f t="shared" si="19"/>
        <v>#DIV/0!</v>
      </c>
      <c r="Z326" s="7">
        <v>44519</v>
      </c>
      <c r="AA326" s="164"/>
      <c r="AB326" s="8">
        <v>19</v>
      </c>
      <c r="AC326" s="10">
        <v>0.81845062093435839</v>
      </c>
      <c r="AD326" s="10">
        <v>0.88043478260869568</v>
      </c>
      <c r="AE326" s="10">
        <v>0.79693486590038309</v>
      </c>
      <c r="AF326" s="164"/>
      <c r="AG326" s="8">
        <v>19</v>
      </c>
      <c r="AH326" s="11">
        <v>0.79850280723643174</v>
      </c>
      <c r="AI326" s="11">
        <v>0.76288659793814428</v>
      </c>
      <c r="AJ326" s="11">
        <v>0.68989547038327526</v>
      </c>
      <c r="AK326" s="189"/>
      <c r="AL326" s="9">
        <v>18</v>
      </c>
      <c r="AM326" s="122">
        <v>0.77039473684210524</v>
      </c>
      <c r="AN326" s="122">
        <v>0.6470588235294118</v>
      </c>
      <c r="AO326" s="122">
        <v>0.80155642023346307</v>
      </c>
      <c r="AP326" s="195"/>
      <c r="AQ326" s="9">
        <v>19</v>
      </c>
      <c r="AR326" s="122"/>
      <c r="AS326" s="122"/>
      <c r="AT326" s="122"/>
    </row>
    <row r="327" spans="3:46" x14ac:dyDescent="0.25">
      <c r="C327" s="7">
        <v>44520</v>
      </c>
      <c r="D327" s="164"/>
      <c r="E327" s="8">
        <v>20</v>
      </c>
      <c r="F327" s="9">
        <v>261</v>
      </c>
      <c r="G327" s="9">
        <v>208</v>
      </c>
      <c r="H327" s="10">
        <v>0.79693486590038309</v>
      </c>
      <c r="I327" s="164"/>
      <c r="J327" s="8">
        <v>20</v>
      </c>
      <c r="K327" s="43">
        <v>287</v>
      </c>
      <c r="L327" s="43">
        <v>212</v>
      </c>
      <c r="M327" s="44">
        <v>0.73867595818815335</v>
      </c>
      <c r="N327" s="176"/>
      <c r="O327" s="9">
        <v>19</v>
      </c>
      <c r="P327" s="114">
        <v>257</v>
      </c>
      <c r="Q327" s="114">
        <v>206</v>
      </c>
      <c r="R327" s="119">
        <f t="shared" si="18"/>
        <v>0.80155642023346307</v>
      </c>
      <c r="S327" s="195"/>
      <c r="T327" s="9">
        <v>20</v>
      </c>
      <c r="U327" s="114"/>
      <c r="V327" s="114"/>
      <c r="W327" s="119" t="e">
        <f t="shared" si="19"/>
        <v>#DIV/0!</v>
      </c>
      <c r="Z327" s="7">
        <v>44520</v>
      </c>
      <c r="AA327" s="164"/>
      <c r="AB327" s="8">
        <v>20</v>
      </c>
      <c r="AC327" s="10">
        <v>0.79</v>
      </c>
      <c r="AD327" s="10">
        <v>0.9</v>
      </c>
      <c r="AE327" s="10">
        <v>0.79693486590038309</v>
      </c>
      <c r="AF327" s="164"/>
      <c r="AG327" s="8">
        <v>20</v>
      </c>
      <c r="AH327" s="11">
        <v>0.76918278228321901</v>
      </c>
      <c r="AI327" s="11">
        <v>0.64948453608247425</v>
      </c>
      <c r="AJ327" s="11">
        <v>0.73867595818815335</v>
      </c>
      <c r="AK327" s="189"/>
      <c r="AL327" s="9">
        <v>19</v>
      </c>
      <c r="AM327" s="122">
        <v>0.79671052631578942</v>
      </c>
      <c r="AN327" s="122">
        <v>0.63529411764705879</v>
      </c>
      <c r="AO327" s="122">
        <v>0.80155642023346307</v>
      </c>
      <c r="AP327" s="195"/>
      <c r="AQ327" s="9">
        <v>20</v>
      </c>
      <c r="AR327" s="122"/>
      <c r="AS327" s="122"/>
      <c r="AT327" s="122"/>
    </row>
    <row r="328" spans="3:46" x14ac:dyDescent="0.25">
      <c r="C328" s="7">
        <v>44521</v>
      </c>
      <c r="D328" s="164"/>
      <c r="E328" s="8">
        <v>21</v>
      </c>
      <c r="F328" s="9">
        <v>261</v>
      </c>
      <c r="G328" s="9">
        <v>211</v>
      </c>
      <c r="H328" s="10">
        <v>0.80842911877394641</v>
      </c>
      <c r="I328" s="164"/>
      <c r="J328" s="8">
        <v>21</v>
      </c>
      <c r="K328" s="43">
        <v>282</v>
      </c>
      <c r="L328" s="43">
        <v>222</v>
      </c>
      <c r="M328" s="44">
        <v>0.78723404255319152</v>
      </c>
      <c r="N328" s="176"/>
      <c r="O328" s="9">
        <v>20</v>
      </c>
      <c r="P328" s="114">
        <v>257</v>
      </c>
      <c r="Q328" s="114">
        <v>213</v>
      </c>
      <c r="R328" s="119">
        <f t="shared" si="18"/>
        <v>0.8287937743190662</v>
      </c>
      <c r="S328" s="195"/>
      <c r="T328" s="9">
        <v>21</v>
      </c>
      <c r="U328" s="114"/>
      <c r="V328" s="114"/>
      <c r="W328" s="119" t="e">
        <f t="shared" si="19"/>
        <v>#DIV/0!</v>
      </c>
      <c r="Z328" s="7">
        <v>44521</v>
      </c>
      <c r="AA328" s="164"/>
      <c r="AB328" s="8">
        <v>21</v>
      </c>
      <c r="AC328" s="10">
        <v>0.82</v>
      </c>
      <c r="AD328" s="10">
        <v>0.86</v>
      </c>
      <c r="AE328" s="10">
        <v>0.81</v>
      </c>
      <c r="AF328" s="164"/>
      <c r="AG328" s="8">
        <v>21</v>
      </c>
      <c r="AH328" s="11">
        <v>0.83436341161928307</v>
      </c>
      <c r="AI328" s="11">
        <v>0.73118279569892475</v>
      </c>
      <c r="AJ328" s="11">
        <v>0.78723404255319152</v>
      </c>
      <c r="AK328" s="189"/>
      <c r="AL328" s="9">
        <v>20</v>
      </c>
      <c r="AM328" s="122">
        <v>0.79013157894736841</v>
      </c>
      <c r="AN328" s="122">
        <v>0.6705882352941176</v>
      </c>
      <c r="AO328" s="122">
        <v>0.8287937743190662</v>
      </c>
      <c r="AP328" s="195"/>
      <c r="AQ328" s="9">
        <v>21</v>
      </c>
      <c r="AR328" s="122"/>
      <c r="AS328" s="122"/>
      <c r="AT328" s="122"/>
    </row>
    <row r="329" spans="3:46" x14ac:dyDescent="0.25">
      <c r="C329" s="7">
        <v>44522</v>
      </c>
      <c r="D329" s="164"/>
      <c r="E329" s="8">
        <v>22</v>
      </c>
      <c r="F329" s="9">
        <v>261</v>
      </c>
      <c r="G329" s="9">
        <v>211</v>
      </c>
      <c r="H329" s="10">
        <v>0.80842911877394641</v>
      </c>
      <c r="I329" s="164"/>
      <c r="J329" s="8">
        <v>22</v>
      </c>
      <c r="K329" s="43">
        <v>282</v>
      </c>
      <c r="L329" s="43">
        <v>207</v>
      </c>
      <c r="M329" s="44">
        <v>0.73404255319148937</v>
      </c>
      <c r="N329" s="176"/>
      <c r="O329" s="9">
        <v>21</v>
      </c>
      <c r="P329" s="114">
        <v>257</v>
      </c>
      <c r="Q329" s="114">
        <v>206</v>
      </c>
      <c r="R329" s="119">
        <f t="shared" si="18"/>
        <v>0.80155642023346307</v>
      </c>
      <c r="S329" s="195"/>
      <c r="T329" s="9">
        <v>22</v>
      </c>
      <c r="U329" s="114"/>
      <c r="V329" s="114"/>
      <c r="W329" s="119" t="e">
        <f t="shared" si="19"/>
        <v>#DIV/0!</v>
      </c>
      <c r="Z329" s="7">
        <v>44522</v>
      </c>
      <c r="AA329" s="164"/>
      <c r="AB329" s="8">
        <v>22</v>
      </c>
      <c r="AC329" s="10">
        <v>0.81</v>
      </c>
      <c r="AD329" s="10">
        <v>0.86</v>
      </c>
      <c r="AE329" s="10">
        <v>0.82</v>
      </c>
      <c r="AF329" s="164"/>
      <c r="AG329" s="8">
        <v>22</v>
      </c>
      <c r="AH329" s="11">
        <v>0.79480840543881337</v>
      </c>
      <c r="AI329" s="11">
        <v>0.61290322580645162</v>
      </c>
      <c r="AJ329" s="11">
        <v>0.73404255319148937</v>
      </c>
      <c r="AK329" s="189"/>
      <c r="AL329" s="9">
        <v>21</v>
      </c>
      <c r="AM329" s="122">
        <v>0.78157894736842104</v>
      </c>
      <c r="AN329" s="122">
        <v>0.63529411764705879</v>
      </c>
      <c r="AO329" s="122">
        <v>0.80155642023346307</v>
      </c>
      <c r="AP329" s="195"/>
      <c r="AQ329" s="9">
        <v>22</v>
      </c>
      <c r="AR329" s="122"/>
      <c r="AS329" s="122"/>
      <c r="AT329" s="122"/>
    </row>
    <row r="330" spans="3:46" x14ac:dyDescent="0.25">
      <c r="C330" s="7">
        <v>44523</v>
      </c>
      <c r="D330" s="164"/>
      <c r="E330" s="8">
        <v>23</v>
      </c>
      <c r="F330" s="9">
        <v>261</v>
      </c>
      <c r="G330" s="9">
        <v>209</v>
      </c>
      <c r="H330" s="10">
        <v>0.8007662835249042</v>
      </c>
      <c r="I330" s="164"/>
      <c r="J330" s="8">
        <v>23</v>
      </c>
      <c r="K330" s="43">
        <v>282</v>
      </c>
      <c r="L330" s="43">
        <v>210</v>
      </c>
      <c r="M330" s="44">
        <v>0.74468085106382975</v>
      </c>
      <c r="N330" s="176"/>
      <c r="O330" s="9">
        <v>22</v>
      </c>
      <c r="P330" s="114">
        <v>257</v>
      </c>
      <c r="Q330" s="114">
        <v>206</v>
      </c>
      <c r="R330" s="119">
        <f t="shared" si="18"/>
        <v>0.80155642023346307</v>
      </c>
      <c r="S330" s="195"/>
      <c r="T330" s="9">
        <v>23</v>
      </c>
      <c r="U330" s="114"/>
      <c r="V330" s="114"/>
      <c r="W330" s="119" t="e">
        <f t="shared" si="19"/>
        <v>#DIV/0!</v>
      </c>
      <c r="Z330" s="7">
        <v>44523</v>
      </c>
      <c r="AA330" s="164"/>
      <c r="AB330" s="8">
        <v>23</v>
      </c>
      <c r="AC330" s="10">
        <v>0.84683619160260204</v>
      </c>
      <c r="AD330" s="10">
        <v>0.92391304347826086</v>
      </c>
      <c r="AE330" s="10">
        <v>0.80842911877394641</v>
      </c>
      <c r="AF330" s="164"/>
      <c r="AG330" s="8">
        <v>23</v>
      </c>
      <c r="AH330" s="11">
        <v>0.8022249690976514</v>
      </c>
      <c r="AI330" s="11">
        <v>0.62365591397849462</v>
      </c>
      <c r="AJ330" s="11">
        <v>0.74468085106382975</v>
      </c>
      <c r="AK330" s="189"/>
      <c r="AL330" s="9">
        <v>22</v>
      </c>
      <c r="AM330" s="122">
        <v>0.77434210526315794</v>
      </c>
      <c r="AN330" s="122">
        <v>0.63529411764705879</v>
      </c>
      <c r="AO330" s="122">
        <v>0.80155642023346307</v>
      </c>
      <c r="AP330" s="195"/>
      <c r="AQ330" s="9">
        <v>23</v>
      </c>
      <c r="AR330" s="122"/>
      <c r="AS330" s="122"/>
      <c r="AT330" s="122"/>
    </row>
    <row r="331" spans="3:46" x14ac:dyDescent="0.25">
      <c r="C331" s="7">
        <v>44524</v>
      </c>
      <c r="D331" s="164"/>
      <c r="E331" s="8">
        <v>24</v>
      </c>
      <c r="F331" s="9">
        <v>261</v>
      </c>
      <c r="G331" s="9">
        <v>209</v>
      </c>
      <c r="H331" s="10">
        <v>0.8007662835249042</v>
      </c>
      <c r="I331" s="164"/>
      <c r="J331" s="8">
        <v>24</v>
      </c>
      <c r="K331" s="43">
        <v>282</v>
      </c>
      <c r="L331" s="43">
        <v>210</v>
      </c>
      <c r="M331" s="44">
        <v>0.74468085106382975</v>
      </c>
      <c r="N331" s="176"/>
      <c r="O331" s="9">
        <v>23</v>
      </c>
      <c r="P331" s="114">
        <v>257</v>
      </c>
      <c r="Q331" s="114">
        <v>198</v>
      </c>
      <c r="R331" s="119">
        <f t="shared" si="18"/>
        <v>0.77042801556420237</v>
      </c>
      <c r="S331" s="195"/>
      <c r="T331" s="9">
        <v>24</v>
      </c>
      <c r="U331" s="114"/>
      <c r="V331" s="114"/>
      <c r="W331" s="119" t="e">
        <f t="shared" si="19"/>
        <v>#DIV/0!</v>
      </c>
      <c r="Z331" s="7">
        <v>44524</v>
      </c>
      <c r="AA331" s="164"/>
      <c r="AB331" s="8">
        <v>24</v>
      </c>
      <c r="AC331" s="10">
        <v>0.84</v>
      </c>
      <c r="AD331" s="10">
        <v>0.86</v>
      </c>
      <c r="AE331" s="10">
        <v>0.8</v>
      </c>
      <c r="AF331" s="164"/>
      <c r="AG331" s="8">
        <v>24</v>
      </c>
      <c r="AH331" s="11">
        <v>0.78059332509270707</v>
      </c>
      <c r="AI331" s="11">
        <v>0.62365591397849462</v>
      </c>
      <c r="AJ331" s="11">
        <v>0.74468085106382975</v>
      </c>
      <c r="AK331" s="189"/>
      <c r="AL331" s="9">
        <v>23</v>
      </c>
      <c r="AM331" s="122">
        <v>0.74671052631578949</v>
      </c>
      <c r="AN331" s="122">
        <v>0.71764705882352942</v>
      </c>
      <c r="AO331" s="122">
        <v>0.77042801556420237</v>
      </c>
      <c r="AP331" s="195"/>
      <c r="AQ331" s="9">
        <v>24</v>
      </c>
      <c r="AR331" s="122"/>
      <c r="AS331" s="122"/>
      <c r="AT331" s="122"/>
    </row>
    <row r="332" spans="3:46" x14ac:dyDescent="0.25">
      <c r="C332" s="7">
        <v>44525</v>
      </c>
      <c r="D332" s="164"/>
      <c r="E332" s="8">
        <v>25</v>
      </c>
      <c r="F332" s="9">
        <v>261</v>
      </c>
      <c r="G332" s="9">
        <v>205</v>
      </c>
      <c r="H332" s="10">
        <v>0.78544061302681989</v>
      </c>
      <c r="I332" s="164"/>
      <c r="J332" s="8">
        <v>25</v>
      </c>
      <c r="K332" s="43">
        <v>282</v>
      </c>
      <c r="L332" s="43">
        <v>216</v>
      </c>
      <c r="M332" s="44">
        <v>0.76595744680851063</v>
      </c>
      <c r="N332" s="176"/>
      <c r="O332" s="9">
        <v>24</v>
      </c>
      <c r="P332" s="114">
        <v>257</v>
      </c>
      <c r="Q332" s="114">
        <v>209</v>
      </c>
      <c r="R332" s="119">
        <f t="shared" si="18"/>
        <v>0.8132295719844358</v>
      </c>
      <c r="S332" s="195"/>
      <c r="T332" s="9">
        <v>25</v>
      </c>
      <c r="U332" s="114"/>
      <c r="V332" s="114"/>
      <c r="W332" s="119" t="e">
        <f t="shared" si="19"/>
        <v>#DIV/0!</v>
      </c>
      <c r="Z332" s="7">
        <v>44525</v>
      </c>
      <c r="AA332" s="164"/>
      <c r="AB332" s="8">
        <v>25</v>
      </c>
      <c r="AC332" s="10">
        <v>0.83205204021289181</v>
      </c>
      <c r="AD332" s="10">
        <v>0.85869565217391308</v>
      </c>
      <c r="AE332" s="10">
        <v>0.78544061302681989</v>
      </c>
      <c r="AF332" s="164"/>
      <c r="AG332" s="8">
        <v>25</v>
      </c>
      <c r="AH332" s="11">
        <v>0.77997527812113721</v>
      </c>
      <c r="AI332" s="11">
        <v>0.63440860215053763</v>
      </c>
      <c r="AJ332" s="11">
        <v>0.76595744680851063</v>
      </c>
      <c r="AK332" s="189"/>
      <c r="AL332" s="9">
        <v>24</v>
      </c>
      <c r="AM332" s="122">
        <v>0.75789473684210529</v>
      </c>
      <c r="AN332" s="122">
        <v>0.63529411764705879</v>
      </c>
      <c r="AO332" s="122">
        <v>0.8132295719844358</v>
      </c>
      <c r="AP332" s="195"/>
      <c r="AQ332" s="9">
        <v>25</v>
      </c>
      <c r="AR332" s="122"/>
      <c r="AS332" s="122"/>
      <c r="AT332" s="122"/>
    </row>
    <row r="333" spans="3:46" x14ac:dyDescent="0.25">
      <c r="C333" s="7">
        <v>44526</v>
      </c>
      <c r="D333" s="164"/>
      <c r="E333" s="8">
        <v>26</v>
      </c>
      <c r="F333" s="9">
        <v>261</v>
      </c>
      <c r="G333" s="9">
        <v>208</v>
      </c>
      <c r="H333" s="10">
        <v>0.79693486590038309</v>
      </c>
      <c r="I333" s="164"/>
      <c r="J333" s="8">
        <v>26</v>
      </c>
      <c r="K333" s="43">
        <v>282</v>
      </c>
      <c r="L333" s="43">
        <v>217</v>
      </c>
      <c r="M333" s="44">
        <v>0.76950354609929073</v>
      </c>
      <c r="N333" s="176"/>
      <c r="O333" s="9">
        <v>25</v>
      </c>
      <c r="P333" s="114">
        <v>257</v>
      </c>
      <c r="Q333" s="114">
        <v>197</v>
      </c>
      <c r="R333" s="119">
        <f t="shared" si="18"/>
        <v>0.7665369649805448</v>
      </c>
      <c r="S333" s="195"/>
      <c r="T333" s="9">
        <v>26</v>
      </c>
      <c r="U333" s="114"/>
      <c r="V333" s="114"/>
      <c r="W333" s="119" t="e">
        <f t="shared" si="19"/>
        <v>#DIV/0!</v>
      </c>
      <c r="Z333" s="7">
        <v>44526</v>
      </c>
      <c r="AA333" s="164"/>
      <c r="AB333" s="8">
        <v>26</v>
      </c>
      <c r="AC333" s="10">
        <v>0.80011827321111773</v>
      </c>
      <c r="AD333" s="10">
        <v>0.89130434782608692</v>
      </c>
      <c r="AE333" s="10">
        <v>0.8</v>
      </c>
      <c r="AF333" s="164"/>
      <c r="AG333" s="8">
        <v>26</v>
      </c>
      <c r="AH333" s="11">
        <v>0.80160692212608153</v>
      </c>
      <c r="AI333" s="11">
        <v>0.61290322580645162</v>
      </c>
      <c r="AJ333" s="11">
        <v>0.76950354609929073</v>
      </c>
      <c r="AK333" s="189"/>
      <c r="AL333" s="9">
        <v>25</v>
      </c>
      <c r="AM333" s="122">
        <v>0.74851876234364711</v>
      </c>
      <c r="AN333" s="122">
        <v>0.58823529411764708</v>
      </c>
      <c r="AO333" s="122">
        <v>0.7665369649805448</v>
      </c>
      <c r="AP333" s="195"/>
      <c r="AQ333" s="9">
        <v>26</v>
      </c>
      <c r="AR333" s="122"/>
      <c r="AS333" s="122"/>
      <c r="AT333" s="122"/>
    </row>
    <row r="334" spans="3:46" x14ac:dyDescent="0.25">
      <c r="C334" s="7">
        <v>44527</v>
      </c>
      <c r="D334" s="164"/>
      <c r="E334" s="8">
        <v>27</v>
      </c>
      <c r="F334" s="9">
        <v>261</v>
      </c>
      <c r="G334" s="9">
        <v>195</v>
      </c>
      <c r="H334" s="10">
        <v>0.74712643678160917</v>
      </c>
      <c r="I334" s="164"/>
      <c r="J334" s="8">
        <v>27</v>
      </c>
      <c r="K334" s="43">
        <v>277</v>
      </c>
      <c r="L334" s="43">
        <v>212</v>
      </c>
      <c r="M334" s="44">
        <v>0.76534296028880866</v>
      </c>
      <c r="N334" s="176"/>
      <c r="O334" s="9">
        <v>26</v>
      </c>
      <c r="P334" s="114">
        <v>257</v>
      </c>
      <c r="Q334" s="114">
        <v>199</v>
      </c>
      <c r="R334" s="119">
        <f t="shared" si="18"/>
        <v>0.77431906614785995</v>
      </c>
      <c r="S334" s="195"/>
      <c r="T334" s="9">
        <v>27</v>
      </c>
      <c r="U334" s="114"/>
      <c r="V334" s="114"/>
      <c r="W334" s="119" t="e">
        <f t="shared" si="19"/>
        <v>#DIV/0!</v>
      </c>
      <c r="Z334" s="7">
        <v>44527</v>
      </c>
      <c r="AA334" s="164"/>
      <c r="AB334" s="8">
        <v>27</v>
      </c>
      <c r="AC334" s="10">
        <v>0.79716144293317559</v>
      </c>
      <c r="AD334" s="10">
        <v>0.89130434782608692</v>
      </c>
      <c r="AE334" s="10">
        <v>0.74712643678160917</v>
      </c>
      <c r="AF334" s="164"/>
      <c r="AG334" s="8">
        <v>27</v>
      </c>
      <c r="AH334" s="11">
        <v>0.80284301606922126</v>
      </c>
      <c r="AI334" s="11">
        <v>0.63440860215053763</v>
      </c>
      <c r="AJ334" s="11">
        <v>0.76534296028880866</v>
      </c>
      <c r="AK334" s="189"/>
      <c r="AL334" s="9">
        <v>26</v>
      </c>
      <c r="AM334" s="122">
        <v>0.76036866359447008</v>
      </c>
      <c r="AN334" s="122">
        <v>0.6588235294117647</v>
      </c>
      <c r="AO334" s="122">
        <v>0.77431906614785995</v>
      </c>
      <c r="AP334" s="195"/>
      <c r="AQ334" s="9">
        <v>27</v>
      </c>
      <c r="AR334" s="122"/>
      <c r="AS334" s="122"/>
      <c r="AT334" s="122"/>
    </row>
    <row r="335" spans="3:46" x14ac:dyDescent="0.25">
      <c r="C335" s="7">
        <v>44528</v>
      </c>
      <c r="D335" s="164"/>
      <c r="E335" s="8">
        <v>28</v>
      </c>
      <c r="F335" s="9">
        <v>261</v>
      </c>
      <c r="G335" s="9">
        <v>202</v>
      </c>
      <c r="H335" s="10">
        <v>0.77394636015325668</v>
      </c>
      <c r="I335" s="164"/>
      <c r="J335" s="8">
        <v>28</v>
      </c>
      <c r="K335" s="43">
        <v>282</v>
      </c>
      <c r="L335" s="43">
        <v>209</v>
      </c>
      <c r="M335" s="44">
        <v>0.74113475177304966</v>
      </c>
      <c r="N335" s="176"/>
      <c r="O335" s="9">
        <v>27</v>
      </c>
      <c r="P335" s="114">
        <v>257</v>
      </c>
      <c r="Q335" s="114">
        <v>213</v>
      </c>
      <c r="R335" s="119">
        <f t="shared" si="18"/>
        <v>0.8287937743190662</v>
      </c>
      <c r="S335" s="195"/>
      <c r="T335" s="9">
        <v>28</v>
      </c>
      <c r="U335" s="114"/>
      <c r="V335" s="114"/>
      <c r="W335" s="119" t="e">
        <f t="shared" si="19"/>
        <v>#DIV/0!</v>
      </c>
      <c r="Z335" s="7">
        <v>44528</v>
      </c>
      <c r="AA335" s="164"/>
      <c r="AB335" s="8">
        <v>28</v>
      </c>
      <c r="AC335" s="10">
        <v>0.81</v>
      </c>
      <c r="AD335" s="10">
        <v>0.96</v>
      </c>
      <c r="AE335" s="10">
        <v>0.77</v>
      </c>
      <c r="AF335" s="164"/>
      <c r="AG335" s="8">
        <v>28</v>
      </c>
      <c r="AH335" s="11">
        <v>0.78739184177997523</v>
      </c>
      <c r="AI335" s="11">
        <v>0.65591397849462363</v>
      </c>
      <c r="AJ335" s="11">
        <v>0.74113475177304966</v>
      </c>
      <c r="AK335" s="189"/>
      <c r="AL335" s="9">
        <v>27</v>
      </c>
      <c r="AM335" s="122">
        <v>0.77287689269256088</v>
      </c>
      <c r="AN335" s="122">
        <v>0.63529411764705879</v>
      </c>
      <c r="AO335" s="122">
        <v>0.8287937743190662</v>
      </c>
      <c r="AP335" s="195"/>
      <c r="AQ335" s="9">
        <v>28</v>
      </c>
      <c r="AR335" s="122"/>
      <c r="AS335" s="122"/>
      <c r="AT335" s="122"/>
    </row>
    <row r="336" spans="3:46" x14ac:dyDescent="0.25">
      <c r="C336" s="7">
        <v>44529</v>
      </c>
      <c r="D336" s="164"/>
      <c r="E336" s="8">
        <v>29</v>
      </c>
      <c r="F336" s="9">
        <v>258</v>
      </c>
      <c r="G336" s="9">
        <v>193</v>
      </c>
      <c r="H336" s="10">
        <v>0.74806201550387597</v>
      </c>
      <c r="I336" s="164"/>
      <c r="J336" s="8">
        <v>29</v>
      </c>
      <c r="K336" s="43">
        <v>282</v>
      </c>
      <c r="L336" s="43">
        <v>217</v>
      </c>
      <c r="M336" s="44">
        <v>0.76950354609929073</v>
      </c>
      <c r="N336" s="176"/>
      <c r="O336" s="9">
        <v>28</v>
      </c>
      <c r="P336" s="114">
        <v>257</v>
      </c>
      <c r="Q336" s="114">
        <v>210</v>
      </c>
      <c r="R336" s="119">
        <f t="shared" si="18"/>
        <v>0.81712062256809337</v>
      </c>
      <c r="S336" s="195"/>
      <c r="T336" s="9">
        <v>29</v>
      </c>
      <c r="U336" s="114"/>
      <c r="V336" s="114"/>
      <c r="W336" s="119" t="e">
        <f t="shared" si="19"/>
        <v>#DIV/0!</v>
      </c>
      <c r="Z336" s="7">
        <v>44529</v>
      </c>
      <c r="AA336" s="164"/>
      <c r="AB336" s="8">
        <v>29</v>
      </c>
      <c r="AC336" s="10">
        <v>0.83</v>
      </c>
      <c r="AD336" s="10">
        <v>0.89</v>
      </c>
      <c r="AE336" s="10">
        <v>0.75</v>
      </c>
      <c r="AF336" s="164"/>
      <c r="AG336" s="8">
        <v>29</v>
      </c>
      <c r="AH336" s="11">
        <v>0.81358024691358022</v>
      </c>
      <c r="AI336" s="11">
        <v>0.63440860215053763</v>
      </c>
      <c r="AJ336" s="11">
        <v>0.76950354609929073</v>
      </c>
      <c r="AK336" s="189"/>
      <c r="AL336" s="9">
        <v>28</v>
      </c>
      <c r="AM336" s="122">
        <v>0.77449046679815914</v>
      </c>
      <c r="AN336" s="122">
        <v>0.75294117647058822</v>
      </c>
      <c r="AO336" s="122">
        <v>0.81712062256809337</v>
      </c>
      <c r="AP336" s="195"/>
      <c r="AQ336" s="9">
        <v>29</v>
      </c>
      <c r="AR336" s="122"/>
      <c r="AS336" s="122"/>
      <c r="AT336" s="122"/>
    </row>
    <row r="337" spans="3:46" x14ac:dyDescent="0.25">
      <c r="C337" s="7">
        <v>44530</v>
      </c>
      <c r="D337" s="164"/>
      <c r="E337" s="8">
        <v>30</v>
      </c>
      <c r="F337" s="9">
        <v>258</v>
      </c>
      <c r="G337" s="9">
        <v>196</v>
      </c>
      <c r="H337" s="10">
        <v>0.75968992248062017</v>
      </c>
      <c r="I337" s="164"/>
      <c r="J337" s="8">
        <v>30</v>
      </c>
      <c r="K337" s="43">
        <v>282</v>
      </c>
      <c r="L337" s="43">
        <v>210</v>
      </c>
      <c r="M337" s="44">
        <v>0.74468085106382975</v>
      </c>
      <c r="N337" s="176"/>
      <c r="O337" s="9">
        <v>29</v>
      </c>
      <c r="P337" s="114">
        <v>257</v>
      </c>
      <c r="Q337" s="114">
        <v>214</v>
      </c>
      <c r="R337" s="119">
        <f t="shared" si="18"/>
        <v>0.83268482490272377</v>
      </c>
      <c r="S337" s="196"/>
      <c r="T337" s="9">
        <v>30</v>
      </c>
      <c r="U337" s="114"/>
      <c r="V337" s="114"/>
      <c r="W337" s="119" t="e">
        <f t="shared" si="19"/>
        <v>#DIV/0!</v>
      </c>
      <c r="Z337" s="7">
        <v>44530</v>
      </c>
      <c r="AA337" s="164"/>
      <c r="AB337" s="8">
        <v>30</v>
      </c>
      <c r="AC337" s="10">
        <v>0.81</v>
      </c>
      <c r="AD337" s="10">
        <v>0.91</v>
      </c>
      <c r="AE337" s="10">
        <v>0.76</v>
      </c>
      <c r="AF337" s="164"/>
      <c r="AG337" s="8">
        <v>30</v>
      </c>
      <c r="AH337" s="11">
        <v>0.83580246913580247</v>
      </c>
      <c r="AI337" s="11">
        <v>0.67741935483870963</v>
      </c>
      <c r="AJ337" s="11">
        <v>0.74468085106382975</v>
      </c>
      <c r="AK337" s="189"/>
      <c r="AL337" s="9">
        <v>29</v>
      </c>
      <c r="AM337" s="122">
        <v>0.74556213017751483</v>
      </c>
      <c r="AN337" s="122">
        <v>0.70588235294117652</v>
      </c>
      <c r="AO337" s="122">
        <v>0.83268482490272377</v>
      </c>
      <c r="AP337" s="196"/>
      <c r="AQ337" s="9">
        <v>30</v>
      </c>
      <c r="AR337" s="122"/>
      <c r="AS337" s="122"/>
      <c r="AT337" s="122"/>
    </row>
    <row r="338" spans="3:46" ht="21.75" customHeight="1" x14ac:dyDescent="0.25">
      <c r="C338" s="7">
        <v>44531</v>
      </c>
      <c r="D338" s="186" t="s">
        <v>42</v>
      </c>
      <c r="E338" s="8">
        <v>1</v>
      </c>
      <c r="F338" s="9">
        <v>258</v>
      </c>
      <c r="G338" s="9">
        <v>189</v>
      </c>
      <c r="H338" s="10">
        <v>0.73255813953488369</v>
      </c>
      <c r="I338" s="186" t="s">
        <v>42</v>
      </c>
      <c r="J338" s="8">
        <v>1</v>
      </c>
      <c r="K338" s="43">
        <v>282</v>
      </c>
      <c r="L338" s="43">
        <v>206</v>
      </c>
      <c r="M338" s="44">
        <v>0.73049645390070927</v>
      </c>
      <c r="N338" s="177"/>
      <c r="O338" s="9">
        <v>30</v>
      </c>
      <c r="P338" s="114">
        <v>257</v>
      </c>
      <c r="Q338" s="114">
        <v>215</v>
      </c>
      <c r="R338" s="119">
        <f t="shared" si="18"/>
        <v>0.83657587548638135</v>
      </c>
      <c r="S338" s="191" t="s">
        <v>42</v>
      </c>
      <c r="T338" s="9">
        <v>1</v>
      </c>
      <c r="U338" s="133"/>
      <c r="V338" s="133"/>
      <c r="W338" s="119" t="e">
        <f t="shared" si="19"/>
        <v>#DIV/0!</v>
      </c>
      <c r="Z338" s="7">
        <v>44531</v>
      </c>
      <c r="AA338" s="186" t="s">
        <v>42</v>
      </c>
      <c r="AB338" s="8">
        <v>1</v>
      </c>
      <c r="AC338" s="10">
        <v>0.81</v>
      </c>
      <c r="AD338" s="10">
        <v>0.85</v>
      </c>
      <c r="AE338" s="10">
        <v>0.73</v>
      </c>
      <c r="AF338" s="186" t="s">
        <v>42</v>
      </c>
      <c r="AG338" s="8">
        <v>1</v>
      </c>
      <c r="AH338" s="11">
        <v>0.80925925925925923</v>
      </c>
      <c r="AI338" s="11">
        <v>0.60215053763440862</v>
      </c>
      <c r="AJ338" s="11">
        <v>0.73049645390070927</v>
      </c>
      <c r="AK338" s="189"/>
      <c r="AL338" s="9">
        <v>30</v>
      </c>
      <c r="AM338" s="122">
        <v>0.7350427350427351</v>
      </c>
      <c r="AN338" s="122">
        <v>0.74117647058823533</v>
      </c>
      <c r="AO338" s="122">
        <v>0.83657587548638135</v>
      </c>
      <c r="AP338" s="191" t="s">
        <v>42</v>
      </c>
      <c r="AQ338" s="9">
        <v>1</v>
      </c>
      <c r="AR338" s="122"/>
      <c r="AS338" s="122"/>
      <c r="AT338" s="122"/>
    </row>
    <row r="339" spans="3:46" ht="14.25" customHeight="1" x14ac:dyDescent="0.25">
      <c r="C339" s="7">
        <v>44532</v>
      </c>
      <c r="D339" s="164"/>
      <c r="E339" s="8">
        <v>2</v>
      </c>
      <c r="F339" s="9">
        <v>258</v>
      </c>
      <c r="G339" s="9">
        <v>199</v>
      </c>
      <c r="H339" s="10">
        <v>0.77131782945736438</v>
      </c>
      <c r="I339" s="164"/>
      <c r="J339" s="8">
        <v>2</v>
      </c>
      <c r="K339" s="43">
        <v>282</v>
      </c>
      <c r="L339" s="43">
        <v>205</v>
      </c>
      <c r="M339" s="44">
        <v>0.72695035460992907</v>
      </c>
      <c r="N339" s="163" t="s">
        <v>42</v>
      </c>
      <c r="O339" s="9">
        <v>1</v>
      </c>
      <c r="P339" s="133">
        <v>257</v>
      </c>
      <c r="Q339" s="133">
        <v>211</v>
      </c>
      <c r="R339" s="119">
        <f t="shared" si="18"/>
        <v>0.82101167315175094</v>
      </c>
      <c r="S339" s="192"/>
      <c r="T339" s="9">
        <v>2</v>
      </c>
      <c r="U339" s="133"/>
      <c r="V339" s="133"/>
      <c r="W339" s="119" t="e">
        <f t="shared" si="19"/>
        <v>#DIV/0!</v>
      </c>
      <c r="Z339" s="7">
        <v>44532</v>
      </c>
      <c r="AA339" s="164"/>
      <c r="AB339" s="8">
        <v>2</v>
      </c>
      <c r="AC339" s="10">
        <v>0.81</v>
      </c>
      <c r="AD339" s="10">
        <v>0.89</v>
      </c>
      <c r="AE339" s="10">
        <v>0.77</v>
      </c>
      <c r="AF339" s="164"/>
      <c r="AG339" s="8">
        <v>2</v>
      </c>
      <c r="AH339" s="11">
        <v>0.81234567901234567</v>
      </c>
      <c r="AI339" s="11">
        <v>0.63440860215053763</v>
      </c>
      <c r="AJ339" s="11">
        <v>0.72695035460992907</v>
      </c>
      <c r="AK339" s="163" t="s">
        <v>42</v>
      </c>
      <c r="AL339" s="9">
        <v>1</v>
      </c>
      <c r="AM339" s="122">
        <v>0.73833004602235375</v>
      </c>
      <c r="AN339" s="122">
        <v>0.6588235294117647</v>
      </c>
      <c r="AO339" s="122">
        <v>0.82101167315175094</v>
      </c>
      <c r="AP339" s="192"/>
      <c r="AQ339" s="9">
        <v>2</v>
      </c>
      <c r="AR339" s="122"/>
      <c r="AS339" s="122"/>
      <c r="AT339" s="122"/>
    </row>
    <row r="340" spans="3:46" x14ac:dyDescent="0.25">
      <c r="C340" s="7">
        <v>44533</v>
      </c>
      <c r="D340" s="164"/>
      <c r="E340" s="8">
        <v>3</v>
      </c>
      <c r="F340" s="9">
        <v>258</v>
      </c>
      <c r="G340" s="9">
        <v>202</v>
      </c>
      <c r="H340" s="10">
        <v>0.78294573643410847</v>
      </c>
      <c r="I340" s="164"/>
      <c r="J340" s="8">
        <v>3</v>
      </c>
      <c r="K340" s="43">
        <v>282</v>
      </c>
      <c r="L340" s="43">
        <v>195</v>
      </c>
      <c r="M340" s="44">
        <v>0.69148936170212771</v>
      </c>
      <c r="N340" s="163"/>
      <c r="O340" s="9">
        <v>2</v>
      </c>
      <c r="P340" s="133">
        <v>257</v>
      </c>
      <c r="Q340" s="133">
        <v>196</v>
      </c>
      <c r="R340" s="119">
        <f t="shared" si="18"/>
        <v>0.76264591439688711</v>
      </c>
      <c r="S340" s="192"/>
      <c r="T340" s="9">
        <v>3</v>
      </c>
      <c r="U340" s="133"/>
      <c r="V340" s="133"/>
      <c r="W340" s="119" t="e">
        <f t="shared" si="19"/>
        <v>#DIV/0!</v>
      </c>
      <c r="Z340" s="7">
        <v>44533</v>
      </c>
      <c r="AA340" s="164"/>
      <c r="AB340" s="8">
        <v>3</v>
      </c>
      <c r="AC340" s="10">
        <v>0.76749703440094896</v>
      </c>
      <c r="AD340" s="10">
        <v>0.78409090909090906</v>
      </c>
      <c r="AE340" s="10">
        <v>0.78294573643410847</v>
      </c>
      <c r="AF340" s="164"/>
      <c r="AG340" s="8">
        <v>3</v>
      </c>
      <c r="AH340" s="11">
        <v>0.8</v>
      </c>
      <c r="AI340" s="11">
        <v>0.63440860215053763</v>
      </c>
      <c r="AJ340" s="11">
        <v>0.69148936170212771</v>
      </c>
      <c r="AK340" s="163"/>
      <c r="AL340" s="9">
        <v>2</v>
      </c>
      <c r="AM340" s="122">
        <v>0.75082182774490469</v>
      </c>
      <c r="AN340" s="122">
        <v>0.8</v>
      </c>
      <c r="AO340" s="122">
        <v>0.76264591439688711</v>
      </c>
      <c r="AP340" s="192"/>
      <c r="AQ340" s="9">
        <v>3</v>
      </c>
      <c r="AR340" s="122"/>
      <c r="AS340" s="122"/>
      <c r="AT340" s="122"/>
    </row>
    <row r="341" spans="3:46" x14ac:dyDescent="0.25">
      <c r="C341" s="7">
        <v>44534</v>
      </c>
      <c r="D341" s="164"/>
      <c r="E341" s="8">
        <v>4</v>
      </c>
      <c r="F341" s="9">
        <v>258</v>
      </c>
      <c r="G341" s="9">
        <v>207</v>
      </c>
      <c r="H341" s="10">
        <v>0.80232558139534882</v>
      </c>
      <c r="I341" s="164"/>
      <c r="J341" s="8">
        <v>4</v>
      </c>
      <c r="K341" s="43">
        <v>282</v>
      </c>
      <c r="L341" s="43">
        <v>200</v>
      </c>
      <c r="M341" s="44">
        <v>0.70921985815602839</v>
      </c>
      <c r="N341" s="163"/>
      <c r="O341" s="9">
        <v>3</v>
      </c>
      <c r="P341" s="133">
        <v>257</v>
      </c>
      <c r="Q341" s="133">
        <v>195</v>
      </c>
      <c r="R341" s="119">
        <f t="shared" si="18"/>
        <v>0.75875486381322954</v>
      </c>
      <c r="S341" s="192"/>
      <c r="T341" s="9">
        <v>4</v>
      </c>
      <c r="U341" s="133"/>
      <c r="V341" s="133"/>
      <c r="W341" s="119" t="e">
        <f t="shared" si="19"/>
        <v>#DIV/0!</v>
      </c>
      <c r="Z341" s="7">
        <v>44534</v>
      </c>
      <c r="AA341" s="164"/>
      <c r="AB341" s="8">
        <v>4</v>
      </c>
      <c r="AC341" s="10">
        <v>0.7698695136417556</v>
      </c>
      <c r="AD341" s="10">
        <v>0.88636363636363635</v>
      </c>
      <c r="AE341" s="10">
        <v>0.81395348837209303</v>
      </c>
      <c r="AF341" s="164"/>
      <c r="AG341" s="8">
        <v>4</v>
      </c>
      <c r="AH341" s="11">
        <v>0.80246913580246915</v>
      </c>
      <c r="AI341" s="11">
        <v>0.65591397849462363</v>
      </c>
      <c r="AJ341" s="11">
        <v>0.70921985815602839</v>
      </c>
      <c r="AK341" s="163"/>
      <c r="AL341" s="9">
        <v>3</v>
      </c>
      <c r="AM341" s="122">
        <v>0.75213675213675213</v>
      </c>
      <c r="AN341" s="122">
        <v>0.75294117647058822</v>
      </c>
      <c r="AO341" s="122">
        <v>0.75875486381322954</v>
      </c>
      <c r="AP341" s="192"/>
      <c r="AQ341" s="9">
        <v>4</v>
      </c>
      <c r="AR341" s="122"/>
      <c r="AS341" s="122"/>
      <c r="AT341" s="122"/>
    </row>
    <row r="342" spans="3:46" x14ac:dyDescent="0.25">
      <c r="C342" s="7">
        <v>44535</v>
      </c>
      <c r="D342" s="164"/>
      <c r="E342" s="8">
        <v>5</v>
      </c>
      <c r="F342" s="9">
        <v>258</v>
      </c>
      <c r="G342" s="9">
        <v>202</v>
      </c>
      <c r="H342" s="10">
        <v>0.78294573643410847</v>
      </c>
      <c r="I342" s="164"/>
      <c r="J342" s="8">
        <v>5</v>
      </c>
      <c r="K342" s="43">
        <v>282</v>
      </c>
      <c r="L342" s="43">
        <v>219</v>
      </c>
      <c r="M342" s="44">
        <v>0.77659574468085102</v>
      </c>
      <c r="N342" s="163"/>
      <c r="O342" s="9">
        <v>4</v>
      </c>
      <c r="P342" s="133">
        <v>257</v>
      </c>
      <c r="Q342" s="133">
        <v>198</v>
      </c>
      <c r="R342" s="119">
        <f t="shared" si="18"/>
        <v>0.77042801556420237</v>
      </c>
      <c r="S342" s="192"/>
      <c r="T342" s="9">
        <v>5</v>
      </c>
      <c r="U342" s="133"/>
      <c r="V342" s="133"/>
      <c r="W342" s="119" t="e">
        <f t="shared" si="19"/>
        <v>#DIV/0!</v>
      </c>
      <c r="Z342" s="7">
        <v>44535</v>
      </c>
      <c r="AA342" s="164"/>
      <c r="AB342" s="8">
        <v>5</v>
      </c>
      <c r="AC342" s="10">
        <v>0.78</v>
      </c>
      <c r="AD342" s="10">
        <v>0.86</v>
      </c>
      <c r="AE342" s="10">
        <v>0.78</v>
      </c>
      <c r="AF342" s="164"/>
      <c r="AG342" s="8">
        <v>5</v>
      </c>
      <c r="AH342" s="11">
        <v>0.77345679012345681</v>
      </c>
      <c r="AI342" s="11">
        <v>0.75268817204301075</v>
      </c>
      <c r="AJ342" s="11">
        <v>0.77659574468085102</v>
      </c>
      <c r="AK342" s="163"/>
      <c r="AL342" s="9">
        <v>4</v>
      </c>
      <c r="AM342" s="122">
        <v>0.75608152531229456</v>
      </c>
      <c r="AN342" s="122">
        <v>0.78823529411764703</v>
      </c>
      <c r="AO342" s="122">
        <v>0.77042801556420237</v>
      </c>
      <c r="AP342" s="192"/>
      <c r="AQ342" s="9">
        <v>5</v>
      </c>
      <c r="AR342" s="122"/>
      <c r="AS342" s="122"/>
      <c r="AT342" s="122"/>
    </row>
    <row r="343" spans="3:46" x14ac:dyDescent="0.25">
      <c r="C343" s="7">
        <v>44536</v>
      </c>
      <c r="D343" s="164"/>
      <c r="E343" s="8">
        <v>6</v>
      </c>
      <c r="F343" s="9">
        <v>258</v>
      </c>
      <c r="G343" s="9">
        <v>199</v>
      </c>
      <c r="H343" s="10">
        <v>0.77131782945736438</v>
      </c>
      <c r="I343" s="164"/>
      <c r="J343" s="8">
        <v>6</v>
      </c>
      <c r="K343" s="43">
        <v>261</v>
      </c>
      <c r="L343" s="43">
        <v>211</v>
      </c>
      <c r="M343" s="44">
        <v>0.80842911877394641</v>
      </c>
      <c r="N343" s="163"/>
      <c r="O343" s="9">
        <v>5</v>
      </c>
      <c r="P343" s="133">
        <v>257</v>
      </c>
      <c r="Q343" s="133">
        <v>198</v>
      </c>
      <c r="R343" s="119">
        <f t="shared" si="18"/>
        <v>0.77042801556420237</v>
      </c>
      <c r="S343" s="192"/>
      <c r="T343" s="9">
        <v>6</v>
      </c>
      <c r="U343" s="133"/>
      <c r="V343" s="133"/>
      <c r="W343" s="119" t="e">
        <f t="shared" si="19"/>
        <v>#DIV/0!</v>
      </c>
      <c r="Z343" s="7">
        <v>44536</v>
      </c>
      <c r="AA343" s="164"/>
      <c r="AB343" s="8">
        <v>6</v>
      </c>
      <c r="AC343" s="10">
        <v>0.78</v>
      </c>
      <c r="AD343" s="10">
        <v>0.86</v>
      </c>
      <c r="AE343" s="10">
        <v>0.78</v>
      </c>
      <c r="AF343" s="164"/>
      <c r="AG343" s="8">
        <v>6</v>
      </c>
      <c r="AH343" s="11">
        <v>0.82758620689655171</v>
      </c>
      <c r="AI343" s="11">
        <v>0.78021978021978022</v>
      </c>
      <c r="AJ343" s="11">
        <v>0.80842911877394641</v>
      </c>
      <c r="AK343" s="163"/>
      <c r="AL343" s="9">
        <v>5</v>
      </c>
      <c r="AM343" s="122">
        <v>0.76134122287968442</v>
      </c>
      <c r="AN343" s="122">
        <v>0.71764705882352942</v>
      </c>
      <c r="AO343" s="122">
        <v>0.77042801556420237</v>
      </c>
      <c r="AP343" s="192"/>
      <c r="AQ343" s="9">
        <v>6</v>
      </c>
      <c r="AR343" s="122"/>
      <c r="AS343" s="122"/>
      <c r="AT343" s="122"/>
    </row>
    <row r="344" spans="3:46" x14ac:dyDescent="0.25">
      <c r="C344" s="7">
        <v>44537</v>
      </c>
      <c r="D344" s="164"/>
      <c r="E344" s="8">
        <v>7</v>
      </c>
      <c r="F344" s="9">
        <v>258</v>
      </c>
      <c r="G344" s="9">
        <v>198</v>
      </c>
      <c r="H344" s="10">
        <v>0.76744186046511631</v>
      </c>
      <c r="I344" s="164"/>
      <c r="J344" s="8">
        <v>7</v>
      </c>
      <c r="K344" s="43">
        <v>261</v>
      </c>
      <c r="L344" s="43">
        <v>217</v>
      </c>
      <c r="M344" s="44">
        <v>0.83141762452107282</v>
      </c>
      <c r="N344" s="163"/>
      <c r="O344" s="9">
        <v>6</v>
      </c>
      <c r="P344" s="133">
        <v>257</v>
      </c>
      <c r="Q344" s="133">
        <v>205</v>
      </c>
      <c r="R344" s="119">
        <f t="shared" si="18"/>
        <v>0.7976653696498055</v>
      </c>
      <c r="S344" s="192"/>
      <c r="T344" s="9">
        <v>7</v>
      </c>
      <c r="U344" s="133"/>
      <c r="V344" s="133"/>
      <c r="W344" s="119" t="e">
        <f t="shared" si="19"/>
        <v>#DIV/0!</v>
      </c>
      <c r="Z344" s="7">
        <v>44537</v>
      </c>
      <c r="AA344" s="164"/>
      <c r="AB344" s="8">
        <v>7</v>
      </c>
      <c r="AC344" s="10">
        <v>0.77</v>
      </c>
      <c r="AD344" s="10">
        <v>0.9</v>
      </c>
      <c r="AE344" s="10">
        <v>0.77</v>
      </c>
      <c r="AF344" s="164"/>
      <c r="AG344" s="8">
        <v>7</v>
      </c>
      <c r="AH344" s="11">
        <v>0.81379310344827582</v>
      </c>
      <c r="AI344" s="11">
        <v>0.75824175824175821</v>
      </c>
      <c r="AJ344" s="11">
        <v>0.83141762452107282</v>
      </c>
      <c r="AK344" s="163"/>
      <c r="AL344" s="9">
        <v>6</v>
      </c>
      <c r="AM344" s="122">
        <v>0.71203155818540431</v>
      </c>
      <c r="AN344" s="122">
        <v>0.74117647058823533</v>
      </c>
      <c r="AO344" s="122">
        <v>0.7976653696498055</v>
      </c>
      <c r="AP344" s="192"/>
      <c r="AQ344" s="9">
        <v>7</v>
      </c>
      <c r="AR344" s="122"/>
      <c r="AS344" s="122"/>
      <c r="AT344" s="122"/>
    </row>
    <row r="345" spans="3:46" x14ac:dyDescent="0.25">
      <c r="C345" s="7">
        <v>44538</v>
      </c>
      <c r="D345" s="164"/>
      <c r="E345" s="8">
        <v>8</v>
      </c>
      <c r="F345" s="9">
        <v>258</v>
      </c>
      <c r="G345" s="9">
        <v>203</v>
      </c>
      <c r="H345" s="10">
        <v>0.78682170542635654</v>
      </c>
      <c r="I345" s="164"/>
      <c r="J345" s="8">
        <v>8</v>
      </c>
      <c r="K345" s="43">
        <v>261</v>
      </c>
      <c r="L345" s="43">
        <v>211</v>
      </c>
      <c r="M345" s="44">
        <v>0.80842911877394641</v>
      </c>
      <c r="N345" s="163"/>
      <c r="O345" s="9">
        <v>7</v>
      </c>
      <c r="P345" s="133">
        <v>257</v>
      </c>
      <c r="Q345" s="133">
        <v>206</v>
      </c>
      <c r="R345" s="119">
        <f t="shared" si="18"/>
        <v>0.80155642023346307</v>
      </c>
      <c r="S345" s="192"/>
      <c r="T345" s="9">
        <v>8</v>
      </c>
      <c r="U345" s="133"/>
      <c r="V345" s="133"/>
      <c r="W345" s="119" t="e">
        <f t="shared" si="19"/>
        <v>#DIV/0!</v>
      </c>
      <c r="Z345" s="7">
        <v>44538</v>
      </c>
      <c r="AA345" s="164"/>
      <c r="AB345" s="8">
        <v>8</v>
      </c>
      <c r="AC345" s="10">
        <v>0.76</v>
      </c>
      <c r="AD345" s="10">
        <v>0.92</v>
      </c>
      <c r="AE345" s="10">
        <v>0.79</v>
      </c>
      <c r="AF345" s="164"/>
      <c r="AG345" s="8">
        <v>8</v>
      </c>
      <c r="AH345" s="11">
        <v>0.7931034482758621</v>
      </c>
      <c r="AI345" s="11">
        <v>0.81318681318681318</v>
      </c>
      <c r="AJ345" s="11">
        <v>0.80842911877394641</v>
      </c>
      <c r="AK345" s="163"/>
      <c r="AL345" s="9">
        <v>7</v>
      </c>
      <c r="AM345" s="122">
        <v>0.74095989480604862</v>
      </c>
      <c r="AN345" s="122">
        <v>0.6588235294117647</v>
      </c>
      <c r="AO345" s="122">
        <v>0.80155642023346307</v>
      </c>
      <c r="AP345" s="192"/>
      <c r="AQ345" s="9">
        <v>8</v>
      </c>
      <c r="AR345" s="122"/>
      <c r="AS345" s="122"/>
      <c r="AT345" s="122"/>
    </row>
    <row r="346" spans="3:46" x14ac:dyDescent="0.25">
      <c r="C346" s="7">
        <v>44539</v>
      </c>
      <c r="D346" s="164"/>
      <c r="E346" s="8">
        <v>9</v>
      </c>
      <c r="F346" s="9">
        <v>258</v>
      </c>
      <c r="G346" s="9">
        <v>201</v>
      </c>
      <c r="H346" s="10">
        <v>0.77906976744186052</v>
      </c>
      <c r="I346" s="164"/>
      <c r="J346" s="8">
        <v>9</v>
      </c>
      <c r="K346" s="43">
        <v>261</v>
      </c>
      <c r="L346" s="43">
        <v>207</v>
      </c>
      <c r="M346" s="44">
        <v>0.7931034482758621</v>
      </c>
      <c r="N346" s="163"/>
      <c r="O346" s="9">
        <v>8</v>
      </c>
      <c r="P346" s="133">
        <v>257</v>
      </c>
      <c r="Q346" s="133">
        <v>188</v>
      </c>
      <c r="R346" s="119">
        <f t="shared" si="18"/>
        <v>0.73151750972762641</v>
      </c>
      <c r="S346" s="192"/>
      <c r="T346" s="9">
        <v>9</v>
      </c>
      <c r="U346" s="133"/>
      <c r="V346" s="133"/>
      <c r="W346" s="119" t="e">
        <f t="shared" si="19"/>
        <v>#DIV/0!</v>
      </c>
      <c r="Z346" s="7">
        <v>44539</v>
      </c>
      <c r="AA346" s="164"/>
      <c r="AB346" s="8">
        <v>9</v>
      </c>
      <c r="AC346" s="10">
        <v>0.75</v>
      </c>
      <c r="AD346" s="10">
        <v>0.82</v>
      </c>
      <c r="AE346" s="10">
        <v>0.78</v>
      </c>
      <c r="AF346" s="164"/>
      <c r="AG346" s="8">
        <v>9</v>
      </c>
      <c r="AH346" s="11">
        <v>0.76489028213166144</v>
      </c>
      <c r="AI346" s="11">
        <v>0.73626373626373631</v>
      </c>
      <c r="AJ346" s="11">
        <v>0.7931034482758621</v>
      </c>
      <c r="AK346" s="163"/>
      <c r="AL346" s="9">
        <v>8</v>
      </c>
      <c r="AM346" s="122">
        <v>0.71071663379355687</v>
      </c>
      <c r="AN346" s="122">
        <v>0.75294117647058822</v>
      </c>
      <c r="AO346" s="122">
        <v>0.73151750972762641</v>
      </c>
      <c r="AP346" s="192"/>
      <c r="AQ346" s="9">
        <v>9</v>
      </c>
      <c r="AR346" s="122"/>
      <c r="AS346" s="122"/>
      <c r="AT346" s="122"/>
    </row>
    <row r="347" spans="3:46" x14ac:dyDescent="0.25">
      <c r="C347" s="7">
        <v>44540</v>
      </c>
      <c r="D347" s="164"/>
      <c r="E347" s="8">
        <v>10</v>
      </c>
      <c r="F347" s="9">
        <v>258</v>
      </c>
      <c r="G347" s="9">
        <v>206</v>
      </c>
      <c r="H347" s="10">
        <v>0.79844961240310075</v>
      </c>
      <c r="I347" s="164"/>
      <c r="J347" s="8">
        <v>10</v>
      </c>
      <c r="K347" s="43">
        <v>261</v>
      </c>
      <c r="L347" s="43">
        <v>197</v>
      </c>
      <c r="M347" s="44">
        <v>0.75478927203065138</v>
      </c>
      <c r="N347" s="163"/>
      <c r="O347" s="9">
        <v>9</v>
      </c>
      <c r="P347" s="133">
        <v>257</v>
      </c>
      <c r="Q347" s="133">
        <v>187</v>
      </c>
      <c r="R347" s="119">
        <f t="shared" si="18"/>
        <v>0.72762645914396884</v>
      </c>
      <c r="S347" s="192"/>
      <c r="T347" s="9">
        <v>10</v>
      </c>
      <c r="U347" s="133"/>
      <c r="V347" s="133"/>
      <c r="W347" s="119" t="e">
        <f t="shared" si="19"/>
        <v>#DIV/0!</v>
      </c>
      <c r="Z347" s="7">
        <v>44540</v>
      </c>
      <c r="AA347" s="164"/>
      <c r="AB347" s="8">
        <v>10</v>
      </c>
      <c r="AC347" s="10">
        <v>0.78888231815493792</v>
      </c>
      <c r="AD347" s="10">
        <v>0.81521739130434778</v>
      </c>
      <c r="AE347" s="10">
        <v>0.79844961240310075</v>
      </c>
      <c r="AF347" s="164"/>
      <c r="AG347" s="8">
        <v>10</v>
      </c>
      <c r="AH347" s="11">
        <v>0.78808777429467081</v>
      </c>
      <c r="AI347" s="11">
        <v>0.73626373626373631</v>
      </c>
      <c r="AJ347" s="11">
        <v>0.75478927203065138</v>
      </c>
      <c r="AK347" s="163"/>
      <c r="AL347" s="9">
        <v>9</v>
      </c>
      <c r="AM347" s="122">
        <v>0.71071663379355687</v>
      </c>
      <c r="AN347" s="122">
        <v>0.71764705882352942</v>
      </c>
      <c r="AO347" s="122">
        <v>0.72762645914396884</v>
      </c>
      <c r="AP347" s="192"/>
      <c r="AQ347" s="9">
        <v>10</v>
      </c>
      <c r="AR347" s="122"/>
      <c r="AS347" s="122"/>
      <c r="AT347" s="122"/>
    </row>
    <row r="348" spans="3:46" x14ac:dyDescent="0.25">
      <c r="C348" s="7">
        <v>44541</v>
      </c>
      <c r="D348" s="164"/>
      <c r="E348" s="8">
        <v>11</v>
      </c>
      <c r="F348" s="9">
        <v>258</v>
      </c>
      <c r="G348" s="9">
        <v>204</v>
      </c>
      <c r="H348" s="10">
        <v>0.79069767441860461</v>
      </c>
      <c r="I348" s="164"/>
      <c r="J348" s="8">
        <v>11</v>
      </c>
      <c r="K348" s="43">
        <v>261</v>
      </c>
      <c r="L348" s="43">
        <v>207</v>
      </c>
      <c r="M348" s="44">
        <v>0.7931034482758621</v>
      </c>
      <c r="N348" s="163"/>
      <c r="O348" s="9">
        <v>10</v>
      </c>
      <c r="P348" s="133">
        <v>242</v>
      </c>
      <c r="Q348" s="133">
        <v>166</v>
      </c>
      <c r="R348" s="119">
        <f t="shared" si="18"/>
        <v>0.68595041322314054</v>
      </c>
      <c r="S348" s="192"/>
      <c r="T348" s="9">
        <v>11</v>
      </c>
      <c r="U348" s="133"/>
      <c r="V348" s="133"/>
      <c r="W348" s="119" t="e">
        <f t="shared" si="19"/>
        <v>#DIV/0!</v>
      </c>
      <c r="Z348" s="7">
        <v>44541</v>
      </c>
      <c r="AA348" s="164"/>
      <c r="AB348" s="8">
        <v>11</v>
      </c>
      <c r="AC348" s="10">
        <v>0.77705499704316972</v>
      </c>
      <c r="AD348" s="10">
        <v>0.81521739130434778</v>
      </c>
      <c r="AE348" s="10">
        <v>0.79069767441860461</v>
      </c>
      <c r="AF348" s="164"/>
      <c r="AG348" s="8">
        <v>11</v>
      </c>
      <c r="AH348" s="11">
        <v>0.80438871473354234</v>
      </c>
      <c r="AI348" s="11">
        <v>0.82417582417582413</v>
      </c>
      <c r="AJ348" s="11">
        <v>0.7931034482758621</v>
      </c>
      <c r="AK348" s="163"/>
      <c r="AL348" s="9">
        <v>10</v>
      </c>
      <c r="AM348" s="122">
        <v>0.77762893503014063</v>
      </c>
      <c r="AN348" s="122">
        <v>0.70588235294117652</v>
      </c>
      <c r="AO348" s="122">
        <v>0.68595041322314054</v>
      </c>
      <c r="AP348" s="192"/>
      <c r="AQ348" s="9">
        <v>11</v>
      </c>
      <c r="AR348" s="122"/>
      <c r="AS348" s="122"/>
      <c r="AT348" s="122"/>
    </row>
    <row r="349" spans="3:46" x14ac:dyDescent="0.25">
      <c r="C349" s="7">
        <v>44542</v>
      </c>
      <c r="D349" s="164"/>
      <c r="E349" s="8">
        <v>12</v>
      </c>
      <c r="F349" s="9">
        <v>258</v>
      </c>
      <c r="G349" s="9">
        <v>208</v>
      </c>
      <c r="H349" s="10">
        <v>0.80620155038759689</v>
      </c>
      <c r="I349" s="164"/>
      <c r="J349" s="8">
        <v>12</v>
      </c>
      <c r="K349" s="43">
        <v>261</v>
      </c>
      <c r="L349" s="43">
        <v>207</v>
      </c>
      <c r="M349" s="44">
        <v>0.7931034482758621</v>
      </c>
      <c r="N349" s="163"/>
      <c r="O349" s="9">
        <v>11</v>
      </c>
      <c r="P349" s="133">
        <v>242</v>
      </c>
      <c r="Q349" s="133">
        <v>175</v>
      </c>
      <c r="R349" s="119">
        <f t="shared" si="18"/>
        <v>0.72314049586776863</v>
      </c>
      <c r="S349" s="192"/>
      <c r="T349" s="9">
        <v>12</v>
      </c>
      <c r="U349" s="133"/>
      <c r="V349" s="133"/>
      <c r="W349" s="119" t="e">
        <f t="shared" si="19"/>
        <v>#DIV/0!</v>
      </c>
      <c r="Z349" s="7">
        <v>44542</v>
      </c>
      <c r="AA349" s="164"/>
      <c r="AB349" s="8">
        <v>12</v>
      </c>
      <c r="AC349" s="10">
        <v>0.78710821998817271</v>
      </c>
      <c r="AD349" s="10">
        <v>0.83695652173913049</v>
      </c>
      <c r="AE349" s="10">
        <v>0.80620155038759689</v>
      </c>
      <c r="AF349" s="164"/>
      <c r="AG349" s="8">
        <v>12</v>
      </c>
      <c r="AH349" s="11">
        <v>0.8</v>
      </c>
      <c r="AI349" s="11">
        <v>0.84615384615384615</v>
      </c>
      <c r="AJ349" s="11">
        <v>0.7931034482758621</v>
      </c>
      <c r="AK349" s="163"/>
      <c r="AL349" s="9">
        <v>11</v>
      </c>
      <c r="AM349" s="122">
        <v>0.78834561286001337</v>
      </c>
      <c r="AN349" s="122">
        <v>0.62352941176470589</v>
      </c>
      <c r="AO349" s="122">
        <v>0.72314049586776863</v>
      </c>
      <c r="AP349" s="192"/>
      <c r="AQ349" s="9">
        <v>12</v>
      </c>
      <c r="AR349" s="122"/>
      <c r="AS349" s="122"/>
      <c r="AT349" s="122"/>
    </row>
    <row r="350" spans="3:46" x14ac:dyDescent="0.25">
      <c r="C350" s="7">
        <v>44543</v>
      </c>
      <c r="D350" s="164"/>
      <c r="E350" s="8">
        <v>13</v>
      </c>
      <c r="F350" s="9">
        <v>258</v>
      </c>
      <c r="G350" s="9">
        <v>204</v>
      </c>
      <c r="H350" s="10">
        <v>0.79100000000000004</v>
      </c>
      <c r="I350" s="164"/>
      <c r="J350" s="8">
        <v>13</v>
      </c>
      <c r="K350" s="43">
        <v>261</v>
      </c>
      <c r="L350" s="43">
        <v>201</v>
      </c>
      <c r="M350" s="44">
        <v>0.77011494252873558</v>
      </c>
      <c r="N350" s="163"/>
      <c r="O350" s="9">
        <v>12</v>
      </c>
      <c r="P350" s="133">
        <v>242</v>
      </c>
      <c r="Q350" s="133">
        <v>171</v>
      </c>
      <c r="R350" s="119">
        <f t="shared" si="18"/>
        <v>0.70661157024793386</v>
      </c>
      <c r="S350" s="192"/>
      <c r="T350" s="9">
        <v>13</v>
      </c>
      <c r="U350" s="133"/>
      <c r="V350" s="133"/>
      <c r="W350" s="119" t="e">
        <f t="shared" si="19"/>
        <v>#DIV/0!</v>
      </c>
      <c r="Z350" s="7">
        <v>44543</v>
      </c>
      <c r="AA350" s="164"/>
      <c r="AB350" s="8">
        <v>13</v>
      </c>
      <c r="AC350" s="10">
        <v>0.76581904198698991</v>
      </c>
      <c r="AD350" s="10">
        <v>0.85869565217391308</v>
      </c>
      <c r="AE350" s="10">
        <v>0.79069767441860461</v>
      </c>
      <c r="AF350" s="164"/>
      <c r="AG350" s="8">
        <v>13</v>
      </c>
      <c r="AH350" s="11">
        <v>0.82</v>
      </c>
      <c r="AI350" s="11">
        <v>0.74725274725274726</v>
      </c>
      <c r="AJ350" s="11">
        <v>0.77011494252873558</v>
      </c>
      <c r="AK350" s="163"/>
      <c r="AL350" s="9">
        <v>12</v>
      </c>
      <c r="AM350" s="122">
        <v>0.74079035498995316</v>
      </c>
      <c r="AN350" s="122">
        <v>0.6470588235294118</v>
      </c>
      <c r="AO350" s="122">
        <v>0.70661157024793386</v>
      </c>
      <c r="AP350" s="192"/>
      <c r="AQ350" s="9">
        <v>13</v>
      </c>
      <c r="AR350" s="122"/>
      <c r="AS350" s="122"/>
      <c r="AT350" s="122"/>
    </row>
    <row r="351" spans="3:46" x14ac:dyDescent="0.25">
      <c r="C351" s="7">
        <v>44544</v>
      </c>
      <c r="D351" s="164"/>
      <c r="E351" s="8">
        <v>14</v>
      </c>
      <c r="F351" s="9">
        <v>258</v>
      </c>
      <c r="G351" s="9">
        <v>209</v>
      </c>
      <c r="H351" s="10">
        <v>0.81007751937984496</v>
      </c>
      <c r="I351" s="164"/>
      <c r="J351" s="8">
        <v>14</v>
      </c>
      <c r="K351" s="43">
        <v>261</v>
      </c>
      <c r="L351" s="43">
        <v>198</v>
      </c>
      <c r="M351" s="44">
        <v>0.75862068965517238</v>
      </c>
      <c r="N351" s="163"/>
      <c r="O351" s="9">
        <v>13</v>
      </c>
      <c r="P351" s="133">
        <v>242</v>
      </c>
      <c r="Q351" s="133">
        <v>161</v>
      </c>
      <c r="R351" s="119">
        <f t="shared" si="18"/>
        <v>0.66528925619834711</v>
      </c>
      <c r="S351" s="192"/>
      <c r="T351" s="9">
        <v>14</v>
      </c>
      <c r="U351" s="133"/>
      <c r="V351" s="133"/>
      <c r="W351" s="119" t="e">
        <f t="shared" si="19"/>
        <v>#DIV/0!</v>
      </c>
      <c r="Z351" s="7">
        <v>44544</v>
      </c>
      <c r="AA351" s="164"/>
      <c r="AB351" s="8">
        <v>14</v>
      </c>
      <c r="AC351" s="10">
        <v>0.80307510348905975</v>
      </c>
      <c r="AD351" s="10">
        <v>0.85869565217391308</v>
      </c>
      <c r="AE351" s="10">
        <v>0.81007751937984496</v>
      </c>
      <c r="AF351" s="164"/>
      <c r="AG351" s="8">
        <v>14</v>
      </c>
      <c r="AH351" s="11">
        <v>0.78181818181818186</v>
      </c>
      <c r="AI351" s="11">
        <v>0.75824175824175821</v>
      </c>
      <c r="AJ351" s="11">
        <v>0.75862068965517238</v>
      </c>
      <c r="AK351" s="163"/>
      <c r="AL351" s="9">
        <v>13</v>
      </c>
      <c r="AM351" s="122">
        <v>0.69658405894172803</v>
      </c>
      <c r="AN351" s="122">
        <v>0.63529411764705879</v>
      </c>
      <c r="AO351" s="122">
        <v>0.66528925619834711</v>
      </c>
      <c r="AP351" s="192"/>
      <c r="AQ351" s="9">
        <v>14</v>
      </c>
      <c r="AR351" s="122"/>
      <c r="AS351" s="122"/>
      <c r="AT351" s="122"/>
    </row>
    <row r="352" spans="3:46" x14ac:dyDescent="0.25">
      <c r="C352" s="7">
        <v>44545</v>
      </c>
      <c r="D352" s="164"/>
      <c r="E352" s="8">
        <v>15</v>
      </c>
      <c r="F352" s="9">
        <v>258</v>
      </c>
      <c r="G352" s="9">
        <v>201</v>
      </c>
      <c r="H352" s="10">
        <v>0.77906976744186052</v>
      </c>
      <c r="I352" s="164"/>
      <c r="J352" s="8">
        <v>15</v>
      </c>
      <c r="K352" s="43">
        <v>261</v>
      </c>
      <c r="L352" s="43">
        <v>199</v>
      </c>
      <c r="M352" s="44">
        <v>0.76245210727969348</v>
      </c>
      <c r="N352" s="163"/>
      <c r="O352" s="9">
        <v>14</v>
      </c>
      <c r="P352" s="133">
        <v>242</v>
      </c>
      <c r="Q352" s="133">
        <v>156</v>
      </c>
      <c r="R352" s="119">
        <f t="shared" si="18"/>
        <v>0.64462809917355368</v>
      </c>
      <c r="S352" s="192"/>
      <c r="T352" s="9">
        <v>15</v>
      </c>
      <c r="U352" s="133"/>
      <c r="V352" s="133"/>
      <c r="W352" s="119" t="e">
        <f t="shared" si="19"/>
        <v>#DIV/0!</v>
      </c>
      <c r="Z352" s="7">
        <v>44545</v>
      </c>
      <c r="AA352" s="164"/>
      <c r="AB352" s="8">
        <v>15</v>
      </c>
      <c r="AC352" s="10">
        <v>0.77232406859846248</v>
      </c>
      <c r="AD352" s="10">
        <v>0.86956521739130432</v>
      </c>
      <c r="AE352" s="10">
        <v>0.77906976744186052</v>
      </c>
      <c r="AF352" s="164"/>
      <c r="AG352" s="8">
        <v>15</v>
      </c>
      <c r="AH352" s="11">
        <v>0.81253918495297806</v>
      </c>
      <c r="AI352" s="11">
        <v>0.75824175824175821</v>
      </c>
      <c r="AJ352" s="11">
        <v>0.76245210727969348</v>
      </c>
      <c r="AK352" s="163"/>
      <c r="AL352" s="9">
        <v>14</v>
      </c>
      <c r="AM352" s="122">
        <v>0.6858673811118553</v>
      </c>
      <c r="AN352" s="122">
        <v>0.61176470588235299</v>
      </c>
      <c r="AO352" s="122">
        <v>0.64462809917355368</v>
      </c>
      <c r="AP352" s="192"/>
      <c r="AQ352" s="9">
        <v>15</v>
      </c>
      <c r="AR352" s="122"/>
      <c r="AS352" s="122"/>
      <c r="AT352" s="122"/>
    </row>
    <row r="353" spans="3:46" x14ac:dyDescent="0.25">
      <c r="C353" s="7">
        <v>44546</v>
      </c>
      <c r="D353" s="164"/>
      <c r="E353" s="8">
        <v>16</v>
      </c>
      <c r="F353" s="9">
        <v>258</v>
      </c>
      <c r="G353" s="9">
        <v>207</v>
      </c>
      <c r="H353" s="10">
        <v>0.80232558139534882</v>
      </c>
      <c r="I353" s="164"/>
      <c r="J353" s="8">
        <v>16</v>
      </c>
      <c r="K353" s="43">
        <v>261</v>
      </c>
      <c r="L353" s="43">
        <v>203</v>
      </c>
      <c r="M353" s="44">
        <v>0.77777777777777779</v>
      </c>
      <c r="N353" s="163"/>
      <c r="O353" s="9">
        <v>15</v>
      </c>
      <c r="P353" s="133">
        <v>242</v>
      </c>
      <c r="Q353" s="133">
        <v>163</v>
      </c>
      <c r="R353" s="119">
        <f t="shared" si="18"/>
        <v>0.67355371900826444</v>
      </c>
      <c r="S353" s="192"/>
      <c r="T353" s="9">
        <v>16</v>
      </c>
      <c r="U353" s="133"/>
      <c r="V353" s="133"/>
      <c r="W353" s="119" t="e">
        <f t="shared" si="19"/>
        <v>#DIV/0!</v>
      </c>
      <c r="Z353" s="7">
        <v>44546</v>
      </c>
      <c r="AA353" s="164"/>
      <c r="AB353" s="8">
        <v>16</v>
      </c>
      <c r="AC353" s="10">
        <v>0.78415138971023068</v>
      </c>
      <c r="AD353" s="10">
        <v>0.83695652173913049</v>
      </c>
      <c r="AE353" s="10">
        <v>0.80232558139534882</v>
      </c>
      <c r="AF353" s="164"/>
      <c r="AG353" s="8">
        <v>16</v>
      </c>
      <c r="AH353" s="11">
        <v>0.73416927899686524</v>
      </c>
      <c r="AI353" s="11">
        <v>0.76923076923076927</v>
      </c>
      <c r="AJ353" s="11">
        <v>0.77777777777777779</v>
      </c>
      <c r="AK353" s="163"/>
      <c r="AL353" s="9">
        <v>15</v>
      </c>
      <c r="AM353" s="122">
        <v>0.69055592766242468</v>
      </c>
      <c r="AN353" s="122">
        <v>0.54117647058823526</v>
      </c>
      <c r="AO353" s="122">
        <v>0.67355371900826444</v>
      </c>
      <c r="AP353" s="192"/>
      <c r="AQ353" s="9">
        <v>16</v>
      </c>
      <c r="AR353" s="122"/>
      <c r="AS353" s="122"/>
      <c r="AT353" s="122"/>
    </row>
    <row r="354" spans="3:46" x14ac:dyDescent="0.25">
      <c r="C354" s="7">
        <v>44547</v>
      </c>
      <c r="D354" s="164"/>
      <c r="E354" s="8">
        <v>17</v>
      </c>
      <c r="F354" s="9">
        <v>258</v>
      </c>
      <c r="G354" s="9">
        <v>202</v>
      </c>
      <c r="H354" s="10">
        <v>0.78294573643410847</v>
      </c>
      <c r="I354" s="164"/>
      <c r="J354" s="8">
        <v>17</v>
      </c>
      <c r="K354" s="43">
        <v>261</v>
      </c>
      <c r="L354" s="43">
        <v>208</v>
      </c>
      <c r="M354" s="44">
        <v>0.79693486590038309</v>
      </c>
      <c r="N354" s="163"/>
      <c r="O354" s="9">
        <v>16</v>
      </c>
      <c r="P354" s="133">
        <v>242</v>
      </c>
      <c r="Q354" s="133">
        <v>162</v>
      </c>
      <c r="R354" s="119">
        <f t="shared" si="18"/>
        <v>0.66942148760330578</v>
      </c>
      <c r="S354" s="192"/>
      <c r="T354" s="9">
        <v>17</v>
      </c>
      <c r="U354" s="133"/>
      <c r="V354" s="133"/>
      <c r="W354" s="119" t="e">
        <f t="shared" si="19"/>
        <v>#DIV/0!</v>
      </c>
      <c r="Z354" s="7">
        <v>44547</v>
      </c>
      <c r="AA354" s="164"/>
      <c r="AB354" s="8">
        <v>17</v>
      </c>
      <c r="AC354" s="10">
        <v>0.73329390892962742</v>
      </c>
      <c r="AD354" s="10">
        <v>0.86956521739130432</v>
      </c>
      <c r="AE354" s="10">
        <v>0.78294573643410847</v>
      </c>
      <c r="AF354" s="164"/>
      <c r="AG354" s="8">
        <v>17</v>
      </c>
      <c r="AH354" s="11">
        <v>0.71285266457680252</v>
      </c>
      <c r="AI354" s="11">
        <v>0.72527472527472525</v>
      </c>
      <c r="AJ354" s="11">
        <v>0.79693486590038309</v>
      </c>
      <c r="AK354" s="163"/>
      <c r="AL354" s="9">
        <v>16</v>
      </c>
      <c r="AM354" s="122">
        <v>0.71399866041527127</v>
      </c>
      <c r="AN354" s="122">
        <v>0.63529411764705879</v>
      </c>
      <c r="AO354" s="122">
        <v>0.66942148760330578</v>
      </c>
      <c r="AP354" s="192"/>
      <c r="AQ354" s="9">
        <v>17</v>
      </c>
      <c r="AR354" s="122"/>
      <c r="AS354" s="122"/>
      <c r="AT354" s="122"/>
    </row>
    <row r="355" spans="3:46" x14ac:dyDescent="0.25">
      <c r="C355" s="7">
        <v>44548</v>
      </c>
      <c r="D355" s="164"/>
      <c r="E355" s="8">
        <v>18</v>
      </c>
      <c r="F355" s="9">
        <v>258</v>
      </c>
      <c r="G355" s="9">
        <v>200</v>
      </c>
      <c r="H355" s="10">
        <v>0.77519379844961245</v>
      </c>
      <c r="I355" s="164"/>
      <c r="J355" s="8">
        <v>18</v>
      </c>
      <c r="K355" s="43">
        <v>261</v>
      </c>
      <c r="L355" s="43">
        <v>202</v>
      </c>
      <c r="M355" s="44">
        <v>0.77394636015325668</v>
      </c>
      <c r="N355" s="163"/>
      <c r="O355" s="9">
        <v>17</v>
      </c>
      <c r="P355" s="133">
        <v>242</v>
      </c>
      <c r="Q355" s="133">
        <v>158</v>
      </c>
      <c r="R355" s="119">
        <f t="shared" si="18"/>
        <v>0.65289256198347112</v>
      </c>
      <c r="S355" s="192"/>
      <c r="T355" s="9">
        <v>18</v>
      </c>
      <c r="U355" s="133"/>
      <c r="V355" s="133"/>
      <c r="W355" s="119" t="e">
        <f t="shared" si="19"/>
        <v>#DIV/0!</v>
      </c>
      <c r="Z355" s="7">
        <v>44548</v>
      </c>
      <c r="AA355" s="164"/>
      <c r="AB355" s="8">
        <v>18</v>
      </c>
      <c r="AC355" s="10">
        <v>0.72797161442933178</v>
      </c>
      <c r="AD355" s="10">
        <v>0.84782608695652173</v>
      </c>
      <c r="AE355" s="10">
        <v>0.77519379844961245</v>
      </c>
      <c r="AF355" s="164"/>
      <c r="AG355" s="8">
        <v>18</v>
      </c>
      <c r="AH355" s="11">
        <v>0.74858934169279001</v>
      </c>
      <c r="AI355" s="11">
        <v>0.80219780219780223</v>
      </c>
      <c r="AJ355" s="11">
        <v>0.77394636015325668</v>
      </c>
      <c r="AK355" s="163"/>
      <c r="AL355" s="9">
        <v>17</v>
      </c>
      <c r="AM355" s="122">
        <v>0.7314132618888145</v>
      </c>
      <c r="AN355" s="122">
        <v>0.68235294117647061</v>
      </c>
      <c r="AO355" s="122">
        <v>0.65289256198347112</v>
      </c>
      <c r="AP355" s="192"/>
      <c r="AQ355" s="9">
        <v>18</v>
      </c>
      <c r="AR355" s="122"/>
      <c r="AS355" s="122"/>
      <c r="AT355" s="122"/>
    </row>
    <row r="356" spans="3:46" x14ac:dyDescent="0.25">
      <c r="C356" s="7">
        <v>44549</v>
      </c>
      <c r="D356" s="164"/>
      <c r="E356" s="8">
        <v>19</v>
      </c>
      <c r="F356" s="9">
        <v>258</v>
      </c>
      <c r="G356" s="9">
        <v>195</v>
      </c>
      <c r="H356" s="10">
        <v>0.7558139534883721</v>
      </c>
      <c r="I356" s="164"/>
      <c r="J356" s="8">
        <v>19</v>
      </c>
      <c r="K356" s="43">
        <v>254</v>
      </c>
      <c r="L356" s="43">
        <v>197</v>
      </c>
      <c r="M356" s="44">
        <v>0.77559055118110232</v>
      </c>
      <c r="N356" s="163"/>
      <c r="O356" s="9">
        <v>18</v>
      </c>
      <c r="P356" s="133">
        <v>242</v>
      </c>
      <c r="Q356" s="133">
        <v>168</v>
      </c>
      <c r="R356" s="119">
        <f t="shared" si="18"/>
        <v>0.69421487603305787</v>
      </c>
      <c r="S356" s="192"/>
      <c r="T356" s="9">
        <v>19</v>
      </c>
      <c r="U356" s="133"/>
      <c r="V356" s="133"/>
      <c r="W356" s="119" t="e">
        <f t="shared" si="19"/>
        <v>#DIV/0!</v>
      </c>
      <c r="Z356" s="7">
        <v>44549</v>
      </c>
      <c r="AA356" s="164"/>
      <c r="AB356" s="8">
        <v>19</v>
      </c>
      <c r="AC356" s="10">
        <v>0.72146658781785922</v>
      </c>
      <c r="AD356" s="10">
        <v>0.85869565217391308</v>
      </c>
      <c r="AE356" s="10">
        <v>0.7558139534883721</v>
      </c>
      <c r="AF356" s="164"/>
      <c r="AG356" s="8">
        <v>19</v>
      </c>
      <c r="AH356" s="11">
        <v>0.77241379310344827</v>
      </c>
      <c r="AI356" s="11">
        <v>0.76666666666666672</v>
      </c>
      <c r="AJ356" s="11">
        <v>0.77559055118110232</v>
      </c>
      <c r="AK356" s="163"/>
      <c r="AL356" s="9">
        <v>18</v>
      </c>
      <c r="AM356" s="122">
        <v>0.74279973208305428</v>
      </c>
      <c r="AN356" s="122">
        <v>0.69411764705882351</v>
      </c>
      <c r="AO356" s="122">
        <v>0.69421487603305787</v>
      </c>
      <c r="AP356" s="192"/>
      <c r="AQ356" s="9">
        <v>19</v>
      </c>
      <c r="AR356" s="122"/>
      <c r="AS356" s="122"/>
      <c r="AT356" s="122"/>
    </row>
    <row r="357" spans="3:46" x14ac:dyDescent="0.25">
      <c r="C357" s="7">
        <v>44550</v>
      </c>
      <c r="D357" s="164"/>
      <c r="E357" s="8">
        <v>20</v>
      </c>
      <c r="F357" s="9">
        <v>258</v>
      </c>
      <c r="G357" s="9">
        <v>204</v>
      </c>
      <c r="H357" s="10">
        <v>0.79069767441860461</v>
      </c>
      <c r="I357" s="164"/>
      <c r="J357" s="8">
        <v>20</v>
      </c>
      <c r="K357" s="43">
        <v>254</v>
      </c>
      <c r="L357" s="43">
        <v>201</v>
      </c>
      <c r="M357" s="44">
        <v>0.79</v>
      </c>
      <c r="N357" s="163"/>
      <c r="O357" s="9">
        <v>19</v>
      </c>
      <c r="P357" s="133">
        <v>242</v>
      </c>
      <c r="Q357" s="133">
        <v>170</v>
      </c>
      <c r="R357" s="119">
        <f t="shared" si="18"/>
        <v>0.7024793388429752</v>
      </c>
      <c r="S357" s="192"/>
      <c r="T357" s="9">
        <v>20</v>
      </c>
      <c r="U357" s="133"/>
      <c r="V357" s="133"/>
      <c r="W357" s="119" t="e">
        <f t="shared" si="19"/>
        <v>#DIV/0!</v>
      </c>
      <c r="Z357" s="7">
        <v>44550</v>
      </c>
      <c r="AA357" s="164"/>
      <c r="AB357" s="8">
        <v>20</v>
      </c>
      <c r="AC357" s="10">
        <v>0.74452986398580723</v>
      </c>
      <c r="AD357" s="10">
        <v>0.83695652173913049</v>
      </c>
      <c r="AE357" s="10">
        <v>0.79069767441860461</v>
      </c>
      <c r="AF357" s="164"/>
      <c r="AG357" s="8">
        <v>20</v>
      </c>
      <c r="AH357" s="11">
        <v>0.75736677115987461</v>
      </c>
      <c r="AI357" s="11">
        <v>0.76666666666666672</v>
      </c>
      <c r="AJ357" s="11">
        <v>0.80708661417322836</v>
      </c>
      <c r="AK357" s="163"/>
      <c r="AL357" s="9">
        <v>19</v>
      </c>
      <c r="AM357" s="122">
        <v>0.73074346952444746</v>
      </c>
      <c r="AN357" s="122">
        <v>0.69411764705882351</v>
      </c>
      <c r="AO357" s="122">
        <v>0.7024793388429752</v>
      </c>
      <c r="AP357" s="192"/>
      <c r="AQ357" s="9">
        <v>20</v>
      </c>
      <c r="AR357" s="122"/>
      <c r="AS357" s="122"/>
      <c r="AT357" s="122"/>
    </row>
    <row r="358" spans="3:46" x14ac:dyDescent="0.25">
      <c r="C358" s="7">
        <v>44551</v>
      </c>
      <c r="D358" s="164"/>
      <c r="E358" s="8">
        <v>21</v>
      </c>
      <c r="F358" s="9">
        <v>258</v>
      </c>
      <c r="G358" s="9">
        <v>204</v>
      </c>
      <c r="H358" s="10">
        <v>0.79069767441860461</v>
      </c>
      <c r="I358" s="164"/>
      <c r="J358" s="8">
        <v>21</v>
      </c>
      <c r="K358" s="43">
        <v>261</v>
      </c>
      <c r="L358" s="43">
        <v>213</v>
      </c>
      <c r="M358" s="44">
        <v>0.81609195402298851</v>
      </c>
      <c r="N358" s="163"/>
      <c r="O358" s="9">
        <v>20</v>
      </c>
      <c r="P358" s="133">
        <v>242</v>
      </c>
      <c r="Q358" s="133">
        <v>166</v>
      </c>
      <c r="R358" s="119">
        <f t="shared" si="18"/>
        <v>0.68595041322314054</v>
      </c>
      <c r="S358" s="192"/>
      <c r="T358" s="9">
        <v>21</v>
      </c>
      <c r="U358" s="133"/>
      <c r="V358" s="133"/>
      <c r="W358" s="119" t="e">
        <f t="shared" si="19"/>
        <v>#DIV/0!</v>
      </c>
      <c r="Z358" s="7">
        <v>44551</v>
      </c>
      <c r="AA358" s="164"/>
      <c r="AB358" s="8">
        <v>21</v>
      </c>
      <c r="AC358" s="10">
        <v>0.70963926670609112</v>
      </c>
      <c r="AD358" s="10">
        <v>0.83695652173913049</v>
      </c>
      <c r="AE358" s="10">
        <v>0.79069767441860461</v>
      </c>
      <c r="AF358" s="164"/>
      <c r="AG358" s="8">
        <v>21</v>
      </c>
      <c r="AH358" s="11">
        <v>0.76112852664576802</v>
      </c>
      <c r="AI358" s="11">
        <v>0.82417582417582413</v>
      </c>
      <c r="AJ358" s="11">
        <v>0.81609195402298851</v>
      </c>
      <c r="AK358" s="163"/>
      <c r="AL358" s="9">
        <v>20</v>
      </c>
      <c r="AM358" s="122">
        <v>0.70997990622906904</v>
      </c>
      <c r="AN358" s="122">
        <v>0.76470588235294112</v>
      </c>
      <c r="AO358" s="122">
        <v>0.68595041322314054</v>
      </c>
      <c r="AP358" s="192"/>
      <c r="AQ358" s="9">
        <v>21</v>
      </c>
      <c r="AR358" s="122"/>
      <c r="AS358" s="122"/>
      <c r="AT358" s="122"/>
    </row>
    <row r="359" spans="3:46" x14ac:dyDescent="0.25">
      <c r="C359" s="7">
        <v>44552</v>
      </c>
      <c r="D359" s="164"/>
      <c r="E359" s="8">
        <v>22</v>
      </c>
      <c r="F359" s="9">
        <v>258</v>
      </c>
      <c r="G359" s="9">
        <v>205</v>
      </c>
      <c r="H359" s="10">
        <v>0.79457364341085268</v>
      </c>
      <c r="I359" s="164"/>
      <c r="J359" s="8">
        <v>22</v>
      </c>
      <c r="K359" s="43">
        <v>261</v>
      </c>
      <c r="L359" s="43">
        <v>213</v>
      </c>
      <c r="M359" s="44">
        <v>0.81609195402298851</v>
      </c>
      <c r="N359" s="163"/>
      <c r="O359" s="9">
        <v>21</v>
      </c>
      <c r="P359" s="133">
        <v>242</v>
      </c>
      <c r="Q359" s="133">
        <v>163</v>
      </c>
      <c r="R359" s="119">
        <f t="shared" si="18"/>
        <v>0.67355371900826444</v>
      </c>
      <c r="S359" s="192"/>
      <c r="T359" s="9">
        <v>22</v>
      </c>
      <c r="U359" s="133"/>
      <c r="V359" s="133"/>
      <c r="W359" s="119" t="e">
        <f t="shared" si="19"/>
        <v>#DIV/0!</v>
      </c>
      <c r="Z359" s="7">
        <v>44552</v>
      </c>
      <c r="AA359" s="164"/>
      <c r="AB359" s="8">
        <v>22</v>
      </c>
      <c r="AC359" s="10">
        <v>0.72797161442933178</v>
      </c>
      <c r="AD359" s="10">
        <v>0.78260869565217395</v>
      </c>
      <c r="AE359" s="10">
        <v>0.79457364341085268</v>
      </c>
      <c r="AF359" s="164"/>
      <c r="AG359" s="8">
        <v>22</v>
      </c>
      <c r="AH359" s="11">
        <v>0.70721003134796234</v>
      </c>
      <c r="AI359" s="11">
        <v>0.82417582417582413</v>
      </c>
      <c r="AJ359" s="11">
        <v>0.81609195402298851</v>
      </c>
      <c r="AK359" s="163"/>
      <c r="AL359" s="9">
        <v>21</v>
      </c>
      <c r="AM359" s="122">
        <v>0.71466845277963831</v>
      </c>
      <c r="AN359" s="122">
        <v>0.72941176470588232</v>
      </c>
      <c r="AO359" s="122">
        <v>0.67355371900826444</v>
      </c>
      <c r="AP359" s="192"/>
      <c r="AQ359" s="9">
        <v>22</v>
      </c>
      <c r="AR359" s="122"/>
      <c r="AS359" s="122"/>
      <c r="AT359" s="122"/>
    </row>
    <row r="360" spans="3:46" x14ac:dyDescent="0.25">
      <c r="C360" s="7">
        <v>44553</v>
      </c>
      <c r="D360" s="164"/>
      <c r="E360" s="8">
        <v>23</v>
      </c>
      <c r="F360" s="9">
        <v>258</v>
      </c>
      <c r="G360" s="9">
        <v>199</v>
      </c>
      <c r="H360" s="10">
        <v>0.77131782945736438</v>
      </c>
      <c r="I360" s="164"/>
      <c r="J360" s="8">
        <v>23</v>
      </c>
      <c r="K360" s="43">
        <v>261</v>
      </c>
      <c r="L360" s="43">
        <v>201</v>
      </c>
      <c r="M360" s="44">
        <v>0.77011494252873558</v>
      </c>
      <c r="N360" s="163"/>
      <c r="O360" s="9">
        <v>22</v>
      </c>
      <c r="P360" s="133">
        <v>242</v>
      </c>
      <c r="Q360" s="133">
        <v>157</v>
      </c>
      <c r="R360" s="119">
        <f t="shared" si="18"/>
        <v>0.64876033057851235</v>
      </c>
      <c r="S360" s="192"/>
      <c r="T360" s="9">
        <v>23</v>
      </c>
      <c r="U360" s="133"/>
      <c r="V360" s="133"/>
      <c r="W360" s="119" t="e">
        <f t="shared" si="19"/>
        <v>#DIV/0!</v>
      </c>
      <c r="Z360" s="7">
        <v>44553</v>
      </c>
      <c r="AA360" s="164"/>
      <c r="AB360" s="8">
        <v>23</v>
      </c>
      <c r="AC360" s="10">
        <v>0.67534003548196331</v>
      </c>
      <c r="AD360" s="10">
        <v>0.82608695652173914</v>
      </c>
      <c r="AE360" s="10">
        <v>0.77131782945736438</v>
      </c>
      <c r="AF360" s="164"/>
      <c r="AG360" s="8">
        <v>23</v>
      </c>
      <c r="AH360" s="11">
        <v>0.66833855799373043</v>
      </c>
      <c r="AI360" s="11">
        <v>0.79120879120879117</v>
      </c>
      <c r="AJ360" s="11">
        <v>0.77011494252873558</v>
      </c>
      <c r="AK360" s="163"/>
      <c r="AL360" s="9">
        <v>22</v>
      </c>
      <c r="AM360" s="122">
        <v>0.67582049564634961</v>
      </c>
      <c r="AN360" s="122">
        <v>0.75294117647058822</v>
      </c>
      <c r="AO360" s="122">
        <v>0.64876033057851235</v>
      </c>
      <c r="AP360" s="192"/>
      <c r="AQ360" s="9">
        <v>23</v>
      </c>
      <c r="AR360" s="122"/>
      <c r="AS360" s="122"/>
      <c r="AT360" s="122"/>
    </row>
    <row r="361" spans="3:46" x14ac:dyDescent="0.25">
      <c r="C361" s="7">
        <v>44554</v>
      </c>
      <c r="D361" s="164"/>
      <c r="E361" s="8">
        <v>24</v>
      </c>
      <c r="F361" s="9">
        <v>258</v>
      </c>
      <c r="G361" s="9">
        <v>198</v>
      </c>
      <c r="H361" s="10">
        <v>0.76744186046511631</v>
      </c>
      <c r="I361" s="164"/>
      <c r="J361" s="8">
        <v>24</v>
      </c>
      <c r="K361" s="43">
        <v>261</v>
      </c>
      <c r="L361" s="43">
        <v>183</v>
      </c>
      <c r="M361" s="44">
        <v>0.70114942528735635</v>
      </c>
      <c r="N361" s="163"/>
      <c r="O361" s="9">
        <v>23</v>
      </c>
      <c r="P361" s="133">
        <v>242</v>
      </c>
      <c r="Q361" s="133">
        <v>164</v>
      </c>
      <c r="R361" s="119">
        <f t="shared" si="18"/>
        <v>0.6776859504132231</v>
      </c>
      <c r="S361" s="192"/>
      <c r="T361" s="9">
        <v>24</v>
      </c>
      <c r="U361" s="133"/>
      <c r="V361" s="133"/>
      <c r="W361" s="119" t="e">
        <f t="shared" si="19"/>
        <v>#DIV/0!</v>
      </c>
      <c r="Z361" s="7">
        <v>44554</v>
      </c>
      <c r="AA361" s="164"/>
      <c r="AB361" s="8">
        <v>24</v>
      </c>
      <c r="AC361" s="10">
        <v>0.61088113542282674</v>
      </c>
      <c r="AD361" s="10">
        <v>0.79347826086956519</v>
      </c>
      <c r="AE361" s="10">
        <v>0.76744186046511631</v>
      </c>
      <c r="AF361" s="164"/>
      <c r="AG361" s="8">
        <v>24</v>
      </c>
      <c r="AH361" s="11">
        <v>0.6125391849529781</v>
      </c>
      <c r="AI361" s="11">
        <v>0.7142857142857143</v>
      </c>
      <c r="AJ361" s="11">
        <v>0.70114942528735635</v>
      </c>
      <c r="AK361" s="163"/>
      <c r="AL361" s="9">
        <v>23</v>
      </c>
      <c r="AM361" s="122">
        <v>0.64918256130790186</v>
      </c>
      <c r="AN361" s="122">
        <v>0.70588235294117652</v>
      </c>
      <c r="AO361" s="122">
        <v>0.6776859504132231</v>
      </c>
      <c r="AP361" s="192"/>
      <c r="AQ361" s="9">
        <v>24</v>
      </c>
      <c r="AR361" s="122"/>
      <c r="AS361" s="122"/>
      <c r="AT361" s="122"/>
    </row>
    <row r="362" spans="3:46" x14ac:dyDescent="0.25">
      <c r="C362" s="7">
        <v>44555</v>
      </c>
      <c r="D362" s="164"/>
      <c r="E362" s="8">
        <v>25</v>
      </c>
      <c r="F362" s="9">
        <v>258</v>
      </c>
      <c r="G362" s="9">
        <v>194</v>
      </c>
      <c r="H362" s="10">
        <v>0.75193798449612403</v>
      </c>
      <c r="I362" s="164"/>
      <c r="J362" s="8">
        <v>25</v>
      </c>
      <c r="K362" s="43">
        <v>261</v>
      </c>
      <c r="L362" s="43">
        <v>175</v>
      </c>
      <c r="M362" s="44">
        <v>0.67049808429118773</v>
      </c>
      <c r="N362" s="163"/>
      <c r="O362" s="9">
        <v>24</v>
      </c>
      <c r="P362" s="133">
        <v>242</v>
      </c>
      <c r="Q362" s="133">
        <v>164</v>
      </c>
      <c r="R362" s="119">
        <f t="shared" si="18"/>
        <v>0.6776859504132231</v>
      </c>
      <c r="S362" s="192"/>
      <c r="T362" s="9">
        <v>25</v>
      </c>
      <c r="U362" s="133"/>
      <c r="V362" s="133"/>
      <c r="W362" s="119" t="e">
        <f t="shared" si="19"/>
        <v>#DIV/0!</v>
      </c>
      <c r="Z362" s="7">
        <v>44555</v>
      </c>
      <c r="AA362" s="164"/>
      <c r="AB362" s="8">
        <v>25</v>
      </c>
      <c r="AC362" s="10">
        <v>0.57185097575399169</v>
      </c>
      <c r="AD362" s="10">
        <v>0.78260869565217395</v>
      </c>
      <c r="AE362" s="10">
        <v>0.75193798449612403</v>
      </c>
      <c r="AF362" s="164"/>
      <c r="AG362" s="8">
        <v>25</v>
      </c>
      <c r="AH362" s="11">
        <v>0.69</v>
      </c>
      <c r="AI362" s="11">
        <v>0.69230769230769229</v>
      </c>
      <c r="AJ362" s="11">
        <v>0.67049808429118773</v>
      </c>
      <c r="AK362" s="163"/>
      <c r="AL362" s="9">
        <v>24</v>
      </c>
      <c r="AM362" s="122">
        <v>0.56607629427792916</v>
      </c>
      <c r="AN362" s="122">
        <v>0.68235294117647061</v>
      </c>
      <c r="AO362" s="122">
        <v>0.6776859504132231</v>
      </c>
      <c r="AP362" s="192"/>
      <c r="AQ362" s="9">
        <v>25</v>
      </c>
      <c r="AR362" s="122"/>
      <c r="AS362" s="122"/>
      <c r="AT362" s="122"/>
    </row>
    <row r="363" spans="3:46" x14ac:dyDescent="0.25">
      <c r="C363" s="7">
        <v>44556</v>
      </c>
      <c r="D363" s="164"/>
      <c r="E363" s="8">
        <v>26</v>
      </c>
      <c r="F363" s="9">
        <v>258</v>
      </c>
      <c r="G363" s="9">
        <v>184</v>
      </c>
      <c r="H363" s="10">
        <v>0.71317829457364346</v>
      </c>
      <c r="I363" s="164"/>
      <c r="J363" s="8">
        <v>26</v>
      </c>
      <c r="K363" s="43">
        <v>261</v>
      </c>
      <c r="L363" s="43">
        <v>188</v>
      </c>
      <c r="M363" s="44">
        <v>0.72030651340996166</v>
      </c>
      <c r="N363" s="163"/>
      <c r="O363" s="9">
        <v>25</v>
      </c>
      <c r="P363" s="133">
        <v>242</v>
      </c>
      <c r="Q363" s="133">
        <v>173</v>
      </c>
      <c r="R363" s="119">
        <f t="shared" si="18"/>
        <v>0.71487603305785119</v>
      </c>
      <c r="S363" s="192"/>
      <c r="T363" s="9">
        <v>26</v>
      </c>
      <c r="U363" s="133"/>
      <c r="V363" s="133"/>
      <c r="W363" s="119" t="e">
        <f t="shared" si="19"/>
        <v>#DIV/0!</v>
      </c>
      <c r="Z363" s="7">
        <v>44556</v>
      </c>
      <c r="AA363" s="164"/>
      <c r="AB363" s="8">
        <v>26</v>
      </c>
      <c r="AC363" s="10">
        <v>0.57894736842105265</v>
      </c>
      <c r="AD363" s="10">
        <v>0.80434782608695654</v>
      </c>
      <c r="AE363" s="10">
        <v>0.71317829457364346</v>
      </c>
      <c r="AF363" s="164"/>
      <c r="AG363" s="8">
        <v>26</v>
      </c>
      <c r="AH363" s="11">
        <v>0.6213166144200627</v>
      </c>
      <c r="AI363" s="11">
        <v>0.7142857142857143</v>
      </c>
      <c r="AJ363" s="11">
        <v>0.72030651340996166</v>
      </c>
      <c r="AK363" s="163"/>
      <c r="AL363" s="9">
        <v>25</v>
      </c>
      <c r="AM363" s="122">
        <v>0.52384196185286103</v>
      </c>
      <c r="AN363" s="122">
        <v>0.68235294117647061</v>
      </c>
      <c r="AO363" s="122">
        <v>0.71487603305785119</v>
      </c>
      <c r="AP363" s="192"/>
      <c r="AQ363" s="9">
        <v>26</v>
      </c>
      <c r="AR363" s="122"/>
      <c r="AS363" s="122"/>
      <c r="AT363" s="122"/>
    </row>
    <row r="364" spans="3:46" x14ac:dyDescent="0.25">
      <c r="C364" s="7">
        <v>44557</v>
      </c>
      <c r="D364" s="164"/>
      <c r="E364" s="8">
        <v>27</v>
      </c>
      <c r="F364" s="9">
        <v>258</v>
      </c>
      <c r="G364" s="9">
        <v>179</v>
      </c>
      <c r="H364" s="10">
        <v>0.69379844961240311</v>
      </c>
      <c r="I364" s="164"/>
      <c r="J364" s="8">
        <v>27</v>
      </c>
      <c r="K364" s="43">
        <v>261</v>
      </c>
      <c r="L364" s="43">
        <v>189</v>
      </c>
      <c r="M364" s="44">
        <v>0.72413793103448276</v>
      </c>
      <c r="N364" s="163"/>
      <c r="O364" s="9">
        <v>26</v>
      </c>
      <c r="P364" s="133">
        <v>242</v>
      </c>
      <c r="Q364" s="133">
        <v>170</v>
      </c>
      <c r="R364" s="119">
        <f t="shared" si="18"/>
        <v>0.7024793388429752</v>
      </c>
      <c r="S364" s="192"/>
      <c r="T364" s="9">
        <v>27</v>
      </c>
      <c r="U364" s="133"/>
      <c r="V364" s="133"/>
      <c r="W364" s="119" t="e">
        <f t="shared" si="19"/>
        <v>#DIV/0!</v>
      </c>
      <c r="Z364" s="7">
        <v>44557</v>
      </c>
      <c r="AA364" s="164"/>
      <c r="AB364" s="8">
        <v>27</v>
      </c>
      <c r="AC364" s="10">
        <v>0.62743938497930218</v>
      </c>
      <c r="AD364" s="10">
        <v>0.75</v>
      </c>
      <c r="AE364" s="10">
        <v>0.69379844961240311</v>
      </c>
      <c r="AF364" s="164"/>
      <c r="AG364" s="8">
        <v>27</v>
      </c>
      <c r="AH364" s="11">
        <v>0.66</v>
      </c>
      <c r="AI364" s="11">
        <v>0.64835164835164838</v>
      </c>
      <c r="AJ364" s="11">
        <v>0.72413793103448276</v>
      </c>
      <c r="AK364" s="163"/>
      <c r="AL364" s="9">
        <v>26</v>
      </c>
      <c r="AM364" s="122">
        <v>0.54836512261580383</v>
      </c>
      <c r="AN364" s="122">
        <v>0.61176470588235299</v>
      </c>
      <c r="AO364" s="122">
        <v>0.7024793388429752</v>
      </c>
      <c r="AP364" s="192"/>
      <c r="AQ364" s="9">
        <v>27</v>
      </c>
      <c r="AR364" s="122"/>
      <c r="AS364" s="122"/>
      <c r="AT364" s="122"/>
    </row>
    <row r="365" spans="3:46" x14ac:dyDescent="0.25">
      <c r="C365" s="7">
        <v>44558</v>
      </c>
      <c r="D365" s="164"/>
      <c r="E365" s="8">
        <v>28</v>
      </c>
      <c r="F365" s="9">
        <v>257</v>
      </c>
      <c r="G365" s="9">
        <v>178</v>
      </c>
      <c r="H365" s="10">
        <v>0.69260700389105057</v>
      </c>
      <c r="I365" s="164"/>
      <c r="J365" s="8">
        <v>28</v>
      </c>
      <c r="K365" s="43">
        <v>261</v>
      </c>
      <c r="L365" s="43">
        <v>183</v>
      </c>
      <c r="M365" s="44">
        <v>0.70114942528735635</v>
      </c>
      <c r="N365" s="163"/>
      <c r="O365" s="9">
        <v>27</v>
      </c>
      <c r="P365" s="133">
        <v>242</v>
      </c>
      <c r="Q365" s="133">
        <v>159</v>
      </c>
      <c r="R365" s="119">
        <f t="shared" si="18"/>
        <v>0.65702479338842978</v>
      </c>
      <c r="S365" s="192"/>
      <c r="T365" s="9">
        <v>28</v>
      </c>
      <c r="U365" s="133"/>
      <c r="V365" s="133"/>
      <c r="W365" s="119" t="e">
        <f t="shared" si="19"/>
        <v>#DIV/0!</v>
      </c>
      <c r="Z365" s="7">
        <v>44558</v>
      </c>
      <c r="AA365" s="164"/>
      <c r="AB365" s="8">
        <v>28</v>
      </c>
      <c r="AC365" s="10">
        <v>0.65996451803666467</v>
      </c>
      <c r="AD365" s="10">
        <v>0.7415730337078652</v>
      </c>
      <c r="AE365" s="10">
        <v>0.69260700389105057</v>
      </c>
      <c r="AF365" s="164"/>
      <c r="AG365" s="8">
        <v>28</v>
      </c>
      <c r="AH365" s="11"/>
      <c r="AI365" s="11"/>
      <c r="AJ365" s="11"/>
      <c r="AK365" s="163"/>
      <c r="AL365" s="9">
        <v>27</v>
      </c>
      <c r="AM365" s="122">
        <v>0.60762942779291551</v>
      </c>
      <c r="AN365" s="122">
        <v>0.73966942148760328</v>
      </c>
      <c r="AO365" s="122">
        <v>0.65702479338842978</v>
      </c>
      <c r="AP365" s="192"/>
      <c r="AQ365" s="9">
        <v>28</v>
      </c>
      <c r="AR365" s="122"/>
      <c r="AS365" s="122"/>
      <c r="AT365" s="122"/>
    </row>
    <row r="366" spans="3:46" x14ac:dyDescent="0.25">
      <c r="C366" s="7">
        <v>44559</v>
      </c>
      <c r="D366" s="164"/>
      <c r="E366" s="8">
        <v>29</v>
      </c>
      <c r="F366" s="9">
        <v>257</v>
      </c>
      <c r="G366" s="9">
        <v>174</v>
      </c>
      <c r="H366" s="10">
        <v>0.67704280155642027</v>
      </c>
      <c r="I366" s="164"/>
      <c r="J366" s="8">
        <v>29</v>
      </c>
      <c r="K366" s="43">
        <v>261</v>
      </c>
      <c r="L366" s="43">
        <v>193</v>
      </c>
      <c r="M366" s="44">
        <v>0.73946360153256707</v>
      </c>
      <c r="N366" s="163"/>
      <c r="O366" s="9">
        <v>28</v>
      </c>
      <c r="P366" s="133">
        <v>242</v>
      </c>
      <c r="Q366" s="133">
        <v>160</v>
      </c>
      <c r="R366" s="119">
        <f t="shared" si="18"/>
        <v>0.66115702479338845</v>
      </c>
      <c r="S366" s="192"/>
      <c r="T366" s="9">
        <v>29</v>
      </c>
      <c r="U366" s="133"/>
      <c r="V366" s="133"/>
      <c r="W366" s="119" t="e">
        <f t="shared" si="19"/>
        <v>#DIV/0!</v>
      </c>
      <c r="Z366" s="7">
        <v>44559</v>
      </c>
      <c r="AA366" s="164"/>
      <c r="AB366" s="8">
        <v>29</v>
      </c>
      <c r="AC366" s="10">
        <v>0.62448255470136016</v>
      </c>
      <c r="AD366" s="10">
        <v>0.7303370786516854</v>
      </c>
      <c r="AE366" s="10">
        <v>0.67704280155642027</v>
      </c>
      <c r="AF366" s="164"/>
      <c r="AG366" s="8">
        <v>29</v>
      </c>
      <c r="AH366" s="11"/>
      <c r="AI366" s="11"/>
      <c r="AJ366" s="11"/>
      <c r="AK366" s="163"/>
      <c r="AL366" s="9">
        <v>28</v>
      </c>
      <c r="AM366" s="122">
        <v>0.60354223433242504</v>
      </c>
      <c r="AN366" s="122">
        <v>0.6</v>
      </c>
      <c r="AO366" s="122">
        <v>0.66115702479338845</v>
      </c>
      <c r="AP366" s="192"/>
      <c r="AQ366" s="9">
        <v>29</v>
      </c>
      <c r="AR366" s="122"/>
      <c r="AS366" s="122"/>
      <c r="AT366" s="122"/>
    </row>
    <row r="367" spans="3:46" x14ac:dyDescent="0.25">
      <c r="C367" s="7">
        <v>44560</v>
      </c>
      <c r="D367" s="164"/>
      <c r="E367" s="8">
        <v>30</v>
      </c>
      <c r="F367" s="9">
        <v>257</v>
      </c>
      <c r="G367" s="9">
        <v>173</v>
      </c>
      <c r="H367" s="10">
        <v>0.6731517509727627</v>
      </c>
      <c r="I367" s="164"/>
      <c r="J367" s="8">
        <v>30</v>
      </c>
      <c r="K367" s="43">
        <v>246</v>
      </c>
      <c r="L367" s="43">
        <v>174</v>
      </c>
      <c r="M367" s="44">
        <v>0.70731707317073167</v>
      </c>
      <c r="N367" s="163"/>
      <c r="O367" s="9">
        <v>29</v>
      </c>
      <c r="P367" s="133">
        <v>242</v>
      </c>
      <c r="Q367" s="133">
        <v>157</v>
      </c>
      <c r="R367" s="119">
        <f t="shared" si="18"/>
        <v>0.64876033057851235</v>
      </c>
      <c r="S367" s="192"/>
      <c r="T367" s="9">
        <v>30</v>
      </c>
      <c r="U367" s="133"/>
      <c r="V367" s="133"/>
      <c r="W367" s="119" t="e">
        <f t="shared" si="19"/>
        <v>#DIV/0!</v>
      </c>
      <c r="Z367" s="7">
        <v>44560</v>
      </c>
      <c r="AA367" s="164"/>
      <c r="AB367" s="8">
        <v>30</v>
      </c>
      <c r="AC367" s="10">
        <v>0.61502069781194557</v>
      </c>
      <c r="AD367" s="10">
        <v>0.7752808988764045</v>
      </c>
      <c r="AE367" s="10">
        <v>0.6731517509727627</v>
      </c>
      <c r="AF367" s="164"/>
      <c r="AG367" s="8">
        <v>30</v>
      </c>
      <c r="AH367" s="11"/>
      <c r="AI367" s="11"/>
      <c r="AJ367" s="11"/>
      <c r="AK367" s="163"/>
      <c r="AL367" s="9">
        <v>29</v>
      </c>
      <c r="AM367" s="122">
        <v>0.63487738419618533</v>
      </c>
      <c r="AN367" s="122">
        <v>0.61176470588235299</v>
      </c>
      <c r="AO367" s="122">
        <v>0.64876033057851235</v>
      </c>
      <c r="AP367" s="192"/>
      <c r="AQ367" s="9">
        <v>30</v>
      </c>
      <c r="AR367" s="122"/>
      <c r="AS367" s="122"/>
      <c r="AT367" s="122"/>
    </row>
    <row r="368" spans="3:46" x14ac:dyDescent="0.25">
      <c r="C368" s="7">
        <v>44561</v>
      </c>
      <c r="D368" s="164"/>
      <c r="E368" s="8">
        <v>31</v>
      </c>
      <c r="F368" s="9">
        <v>257</v>
      </c>
      <c r="G368" s="9">
        <v>175</v>
      </c>
      <c r="H368" s="10">
        <v>0.68093385214007784</v>
      </c>
      <c r="I368" s="164"/>
      <c r="J368" s="8">
        <v>31</v>
      </c>
      <c r="K368" s="43">
        <v>246</v>
      </c>
      <c r="L368" s="43">
        <v>174</v>
      </c>
      <c r="M368" s="44">
        <v>0.70731707317073167</v>
      </c>
      <c r="N368" s="163"/>
      <c r="O368" s="9">
        <v>30</v>
      </c>
      <c r="P368" s="133">
        <v>242</v>
      </c>
      <c r="Q368" s="133">
        <v>150</v>
      </c>
      <c r="R368" s="119">
        <f t="shared" si="18"/>
        <v>0.6198347107438017</v>
      </c>
      <c r="S368" s="193"/>
      <c r="T368" s="118">
        <v>31</v>
      </c>
      <c r="U368" s="133"/>
      <c r="V368" s="133"/>
      <c r="W368" s="119" t="e">
        <f t="shared" si="19"/>
        <v>#DIV/0!</v>
      </c>
      <c r="Z368" s="7">
        <v>44561</v>
      </c>
      <c r="AA368" s="164"/>
      <c r="AB368" s="8">
        <v>31</v>
      </c>
      <c r="AC368" s="10">
        <v>0.59787108219988172</v>
      </c>
      <c r="AD368" s="10">
        <v>0.7528089887640449</v>
      </c>
      <c r="AE368" s="10">
        <v>0.68093385214007784</v>
      </c>
      <c r="AF368" s="164"/>
      <c r="AG368" s="8">
        <v>31</v>
      </c>
      <c r="AH368" s="11"/>
      <c r="AI368" s="11"/>
      <c r="AJ368" s="11"/>
      <c r="AK368" s="163"/>
      <c r="AL368" s="9">
        <v>30</v>
      </c>
      <c r="AM368" s="122">
        <v>0.63487738419618533</v>
      </c>
      <c r="AN368" s="122">
        <v>0.70588235294117652</v>
      </c>
      <c r="AO368" s="122">
        <v>0.6198347107438017</v>
      </c>
      <c r="AP368" s="193"/>
      <c r="AQ368" s="9">
        <v>31</v>
      </c>
      <c r="AR368" s="122"/>
      <c r="AS368" s="122"/>
      <c r="AT368" s="122"/>
    </row>
    <row r="369" spans="14:41" x14ac:dyDescent="0.25">
      <c r="N369" s="163"/>
      <c r="O369" s="118">
        <v>31</v>
      </c>
      <c r="P369" s="133">
        <v>242</v>
      </c>
      <c r="Q369" s="133">
        <v>162</v>
      </c>
      <c r="R369" s="119">
        <f t="shared" ref="R369" si="20">Q369/P369</f>
        <v>0.66942148760330578</v>
      </c>
      <c r="AH369" s="11"/>
      <c r="AI369" s="11"/>
      <c r="AJ369" s="11"/>
      <c r="AK369" s="163"/>
      <c r="AL369" s="9">
        <v>31</v>
      </c>
      <c r="AM369" s="122">
        <v>0.58106267029972747</v>
      </c>
      <c r="AN369" s="122">
        <v>0.6470588235294118</v>
      </c>
      <c r="AO369" s="122">
        <v>0.66942148760330578</v>
      </c>
    </row>
  </sheetData>
  <mergeCells count="103">
    <mergeCell ref="AR2:AT2"/>
    <mergeCell ref="AP4:AP34"/>
    <mergeCell ref="AP338:AP368"/>
    <mergeCell ref="AP308:AP337"/>
    <mergeCell ref="AP277:AP307"/>
    <mergeCell ref="AP247:AP276"/>
    <mergeCell ref="AP216:AP246"/>
    <mergeCell ref="AP185:AP215"/>
    <mergeCell ref="AP155:AP184"/>
    <mergeCell ref="AP124:AP154"/>
    <mergeCell ref="AP94:AP123"/>
    <mergeCell ref="AP63:AP93"/>
    <mergeCell ref="AP35:AP62"/>
    <mergeCell ref="BF77:BI77"/>
    <mergeCell ref="BF82:BI82"/>
    <mergeCell ref="N64:N94"/>
    <mergeCell ref="AK64:AK94"/>
    <mergeCell ref="AA94:AA123"/>
    <mergeCell ref="AF94:AF123"/>
    <mergeCell ref="AK95:AK124"/>
    <mergeCell ref="AA124:AA154"/>
    <mergeCell ref="AF124:AF154"/>
    <mergeCell ref="N95:N124"/>
    <mergeCell ref="AK125:AK155"/>
    <mergeCell ref="N125:N155"/>
    <mergeCell ref="AA63:AA93"/>
    <mergeCell ref="AF63:AF93"/>
    <mergeCell ref="AK35:AK63"/>
    <mergeCell ref="AA155:AA184"/>
    <mergeCell ref="S35:S62"/>
    <mergeCell ref="S63:S93"/>
    <mergeCell ref="S155:S184"/>
    <mergeCell ref="D4:D34"/>
    <mergeCell ref="I4:I34"/>
    <mergeCell ref="AA4:AA34"/>
    <mergeCell ref="AF4:AF34"/>
    <mergeCell ref="AF155:AF184"/>
    <mergeCell ref="N156:N185"/>
    <mergeCell ref="AF35:AF62"/>
    <mergeCell ref="AB2:AE2"/>
    <mergeCell ref="D35:D62"/>
    <mergeCell ref="I35:I62"/>
    <mergeCell ref="D155:D184"/>
    <mergeCell ref="D124:D154"/>
    <mergeCell ref="I124:I154"/>
    <mergeCell ref="D94:D123"/>
    <mergeCell ref="I94:I123"/>
    <mergeCell ref="I63:I93"/>
    <mergeCell ref="D63:D93"/>
    <mergeCell ref="D185:D215"/>
    <mergeCell ref="I185:I215"/>
    <mergeCell ref="AA185:AA215"/>
    <mergeCell ref="S94:S123"/>
    <mergeCell ref="S124:S154"/>
    <mergeCell ref="S185:S215"/>
    <mergeCell ref="AF185:AF215"/>
    <mergeCell ref="AK339:AK369"/>
    <mergeCell ref="AK309:AK338"/>
    <mergeCell ref="N309:N338"/>
    <mergeCell ref="AK278:AK308"/>
    <mergeCell ref="N278:N308"/>
    <mergeCell ref="N248:N277"/>
    <mergeCell ref="AK186:AK216"/>
    <mergeCell ref="N186:N216"/>
    <mergeCell ref="F2:H2"/>
    <mergeCell ref="S216:S246"/>
    <mergeCell ref="S247:S276"/>
    <mergeCell ref="S277:S307"/>
    <mergeCell ref="S308:S337"/>
    <mergeCell ref="S338:S368"/>
    <mergeCell ref="AF247:AF276"/>
    <mergeCell ref="AK248:AK277"/>
    <mergeCell ref="AM2:AO2"/>
    <mergeCell ref="AK4:AK34"/>
    <mergeCell ref="AK156:AK185"/>
    <mergeCell ref="AA35:AA62"/>
    <mergeCell ref="N4:N34"/>
    <mergeCell ref="N35:N63"/>
    <mergeCell ref="S4:S34"/>
    <mergeCell ref="I155:I184"/>
    <mergeCell ref="AK217:AK247"/>
    <mergeCell ref="N217:N247"/>
    <mergeCell ref="AF2:AJ2"/>
    <mergeCell ref="D277:D307"/>
    <mergeCell ref="I277:I307"/>
    <mergeCell ref="AA277:AA307"/>
    <mergeCell ref="AF277:AF307"/>
    <mergeCell ref="D216:D246"/>
    <mergeCell ref="D247:D276"/>
    <mergeCell ref="I247:I276"/>
    <mergeCell ref="AA247:AA276"/>
    <mergeCell ref="D338:D368"/>
    <mergeCell ref="I338:I368"/>
    <mergeCell ref="AA338:AA368"/>
    <mergeCell ref="AF338:AF368"/>
    <mergeCell ref="D308:D337"/>
    <mergeCell ref="I308:I337"/>
    <mergeCell ref="AA308:AA337"/>
    <mergeCell ref="AF308:AF337"/>
    <mergeCell ref="N339:N369"/>
    <mergeCell ref="I216:I246"/>
    <mergeCell ref="AA216:AA246"/>
    <mergeCell ref="AF216:AF24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TENDENCIA UCI  TOTAL </vt:lpstr>
      <vt:lpstr>CONSOLIDADO HOSPITALIZA</vt:lpstr>
      <vt:lpstr>Hoja1</vt:lpstr>
      <vt:lpstr>Hoja2</vt:lpstr>
      <vt:lpstr>PEDIATRIA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Paola, Triana Sagastuy</dc:creator>
  <cp:keywords/>
  <dc:description/>
  <cp:lastModifiedBy>Usuario</cp:lastModifiedBy>
  <cp:revision/>
  <dcterms:created xsi:type="dcterms:W3CDTF">2024-01-03T20:43:41Z</dcterms:created>
  <dcterms:modified xsi:type="dcterms:W3CDTF">2025-09-27T19:29:23Z</dcterms:modified>
  <cp:category/>
  <cp:contentStatus/>
</cp:coreProperties>
</file>